
<file path=[Content_Types].xml><?xml version="1.0" encoding="utf-8"?>
<Types xmlns="http://schemas.openxmlformats.org/package/2006/content-types">
  <Override PartName="/xl/externalLinks/externalLink127.xml" ContentType="application/vnd.openxmlformats-officedocument.spreadsheetml.externalLink+xml"/>
  <Override PartName="/xl/externalLinks/externalLink174.xml" ContentType="application/vnd.openxmlformats-officedocument.spreadsheetml.externalLink+xml"/>
  <Override PartName="/xl/externalLinks/externalLink324.xml" ContentType="application/vnd.openxmlformats-officedocument.spreadsheetml.externalLink+xml"/>
  <Override PartName="/xl/externalLinks/externalLink38.xml" ContentType="application/vnd.openxmlformats-officedocument.spreadsheetml.externalLink+xml"/>
  <Override PartName="/xl/externalLinks/externalLink49.xml" ContentType="application/vnd.openxmlformats-officedocument.spreadsheetml.externalLink+xml"/>
  <Override PartName="/xl/externalLinks/externalLink85.xml" ContentType="application/vnd.openxmlformats-officedocument.spreadsheetml.externalLink+xml"/>
  <Override PartName="/xl/externalLinks/externalLink96.xml" ContentType="application/vnd.openxmlformats-officedocument.spreadsheetml.externalLink+xml"/>
  <Override PartName="/xl/externalLinks/externalLink116.xml" ContentType="application/vnd.openxmlformats-officedocument.spreadsheetml.externalLink+xml"/>
  <Override PartName="/xl/externalLinks/externalLink163.xml" ContentType="application/vnd.openxmlformats-officedocument.spreadsheetml.externalLink+xml"/>
  <Override PartName="/xl/externalLinks/externalLink297.xml" ContentType="application/vnd.openxmlformats-officedocument.spreadsheetml.externalLink+xml"/>
  <Override PartName="/xl/externalLinks/externalLink302.xml" ContentType="application/vnd.openxmlformats-officedocument.spreadsheetml.externalLink+xml"/>
  <Override PartName="/xl/externalLinks/externalLink313.xml" ContentType="application/vnd.openxmlformats-officedocument.spreadsheetml.externalLink+xml"/>
  <Override PartName="/xl/styles.xml" ContentType="application/vnd.openxmlformats-officedocument.spreadsheetml.styles+xml"/>
  <Override PartName="/xl/externalLinks/externalLink27.xml" ContentType="application/vnd.openxmlformats-officedocument.spreadsheetml.externalLink+xml"/>
  <Override PartName="/xl/externalLinks/externalLink74.xml" ContentType="application/vnd.openxmlformats-officedocument.spreadsheetml.externalLink+xml"/>
  <Override PartName="/xl/externalLinks/externalLink105.xml" ContentType="application/vnd.openxmlformats-officedocument.spreadsheetml.externalLink+xml"/>
  <Override PartName="/xl/externalLinks/externalLink141.xml" ContentType="application/vnd.openxmlformats-officedocument.spreadsheetml.externalLink+xml"/>
  <Override PartName="/xl/externalLinks/externalLink152.xml" ContentType="application/vnd.openxmlformats-officedocument.spreadsheetml.externalLink+xml"/>
  <Override PartName="/xl/externalLinks/externalLink239.xml" ContentType="application/vnd.openxmlformats-officedocument.spreadsheetml.externalLink+xml"/>
  <Override PartName="/xl/externalLinks/externalLink286.xml" ContentType="application/vnd.openxmlformats-officedocument.spreadsheetml.externalLink+xml"/>
  <Default Extension="xml" ContentType="application/xml"/>
  <Override PartName="/xl/externalLinks/externalLink5.xml" ContentType="application/vnd.openxmlformats-officedocument.spreadsheetml.externalLink+xml"/>
  <Override PartName="/xl/externalLinks/externalLink16.xml" ContentType="application/vnd.openxmlformats-officedocument.spreadsheetml.externalLink+xml"/>
  <Override PartName="/xl/externalLinks/externalLink63.xml" ContentType="application/vnd.openxmlformats-officedocument.spreadsheetml.externalLink+xml"/>
  <Override PartName="/xl/externalLinks/externalLink130.xml" ContentType="application/vnd.openxmlformats-officedocument.spreadsheetml.externalLink+xml"/>
  <Override PartName="/xl/externalLinks/externalLink217.xml" ContentType="application/vnd.openxmlformats-officedocument.spreadsheetml.externalLink+xml"/>
  <Override PartName="/xl/externalLinks/externalLink228.xml" ContentType="application/vnd.openxmlformats-officedocument.spreadsheetml.externalLink+xml"/>
  <Override PartName="/xl/externalLinks/externalLink264.xml" ContentType="application/vnd.openxmlformats-officedocument.spreadsheetml.externalLink+xml"/>
  <Override PartName="/xl/externalLinks/externalLink275.xml" ContentType="application/vnd.openxmlformats-officedocument.spreadsheetml.externalLink+xml"/>
  <Override PartName="/xl/worksheets/sheet3.xml" ContentType="application/vnd.openxmlformats-officedocument.spreadsheetml.worksheet+xml"/>
  <Override PartName="/xl/externalLinks/externalLink41.xml" ContentType="application/vnd.openxmlformats-officedocument.spreadsheetml.externalLink+xml"/>
  <Override PartName="/xl/externalLinks/externalLink52.xml" ContentType="application/vnd.openxmlformats-officedocument.spreadsheetml.externalLink+xml"/>
  <Override PartName="/xl/externalLinks/externalLink206.xml" ContentType="application/vnd.openxmlformats-officedocument.spreadsheetml.externalLink+xml"/>
  <Override PartName="/xl/externalLinks/externalLink253.xml" ContentType="application/vnd.openxmlformats-officedocument.spreadsheetml.externalLink+xml"/>
  <Override PartName="/xl/externalLinks/externalLink30.xml" ContentType="application/vnd.openxmlformats-officedocument.spreadsheetml.externalLink+xml"/>
  <Override PartName="/xl/externalLinks/externalLink242.xml" ContentType="application/vnd.openxmlformats-officedocument.spreadsheetml.externalLink+xml"/>
  <Override PartName="/xl/externalLinks/externalLink329.xml" ContentType="application/vnd.openxmlformats-officedocument.spreadsheetml.externalLink+xml"/>
  <Override PartName="/xl/externalLinks/externalLink168.xml" ContentType="application/vnd.openxmlformats-officedocument.spreadsheetml.externalLink+xml"/>
  <Override PartName="/xl/externalLinks/externalLink179.xml" ContentType="application/vnd.openxmlformats-officedocument.spreadsheetml.externalLink+xml"/>
  <Override PartName="/xl/externalLinks/externalLink231.xml" ContentType="application/vnd.openxmlformats-officedocument.spreadsheetml.externalLink+xml"/>
  <Override PartName="/xl/externalLinks/externalLink318.xml" ContentType="application/vnd.openxmlformats-officedocument.spreadsheetml.externalLink+xml"/>
  <Override PartName="/xl/externalLinks/externalLink157.xml" ContentType="application/vnd.openxmlformats-officedocument.spreadsheetml.externalLink+xml"/>
  <Override PartName="/xl/externalLinks/externalLink220.xml" ContentType="application/vnd.openxmlformats-officedocument.spreadsheetml.externalLink+xml"/>
  <Override PartName="/xl/externalLinks/externalLink307.xml" ContentType="application/vnd.openxmlformats-officedocument.spreadsheetml.externalLink+xml"/>
  <Override PartName="/xl/externalLinks/externalLink354.xml" ContentType="application/vnd.openxmlformats-officedocument.spreadsheetml.externalLink+xml"/>
  <Override PartName="/xl/externalLinks/externalLink68.xml" ContentType="application/vnd.openxmlformats-officedocument.spreadsheetml.externalLink+xml"/>
  <Override PartName="/xl/externalLinks/externalLink79.xml" ContentType="application/vnd.openxmlformats-officedocument.spreadsheetml.externalLink+xml"/>
  <Override PartName="/xl/externalLinks/externalLink146.xml" ContentType="application/vnd.openxmlformats-officedocument.spreadsheetml.externalLink+xml"/>
  <Override PartName="/xl/externalLinks/externalLink193.xml" ContentType="application/vnd.openxmlformats-officedocument.spreadsheetml.externalLink+xml"/>
  <Override PartName="/xl/externalLinks/externalLink332.xml" ContentType="application/vnd.openxmlformats-officedocument.spreadsheetml.externalLink+xml"/>
  <Override PartName="/xl/externalLinks/externalLink343.xml" ContentType="application/vnd.openxmlformats-officedocument.spreadsheetml.externalLink+xml"/>
  <Override PartName="/xl/externalLinks/externalLink57.xml" ContentType="application/vnd.openxmlformats-officedocument.spreadsheetml.externalLink+xml"/>
  <Override PartName="/xl/externalLinks/externalLink124.xml" ContentType="application/vnd.openxmlformats-officedocument.spreadsheetml.externalLink+xml"/>
  <Override PartName="/xl/externalLinks/externalLink135.xml" ContentType="application/vnd.openxmlformats-officedocument.spreadsheetml.externalLink+xml"/>
  <Override PartName="/xl/externalLinks/externalLink171.xml" ContentType="application/vnd.openxmlformats-officedocument.spreadsheetml.externalLink+xml"/>
  <Override PartName="/xl/externalLinks/externalLink182.xml" ContentType="application/vnd.openxmlformats-officedocument.spreadsheetml.externalLink+xml"/>
  <Override PartName="/xl/externalLinks/externalLink269.xml" ContentType="application/vnd.openxmlformats-officedocument.spreadsheetml.externalLink+xml"/>
  <Override PartName="/xl/externalLinks/externalLink321.xml" ContentType="application/vnd.openxmlformats-officedocument.spreadsheetml.externalLink+xml"/>
  <Override PartName="/xl/externalLinks/externalLink46.xml" ContentType="application/vnd.openxmlformats-officedocument.spreadsheetml.externalLink+xml"/>
  <Override PartName="/xl/externalLinks/externalLink93.xml" ContentType="application/vnd.openxmlformats-officedocument.spreadsheetml.externalLink+xml"/>
  <Override PartName="/xl/externalLinks/externalLink113.xml" ContentType="application/vnd.openxmlformats-officedocument.spreadsheetml.externalLink+xml"/>
  <Override PartName="/xl/externalLinks/externalLink160.xml" ContentType="application/vnd.openxmlformats-officedocument.spreadsheetml.externalLink+xml"/>
  <Override PartName="/xl/externalLinks/externalLink258.xml" ContentType="application/vnd.openxmlformats-officedocument.spreadsheetml.externalLink+xml"/>
  <Override PartName="/xl/externalLinks/externalLink310.xml" ContentType="application/vnd.openxmlformats-officedocument.spreadsheetml.externalLink+xml"/>
  <Override PartName="/xl/externalLinks/externalLink24.xml" ContentType="application/vnd.openxmlformats-officedocument.spreadsheetml.externalLink+xml"/>
  <Override PartName="/xl/externalLinks/externalLink35.xml" ContentType="application/vnd.openxmlformats-officedocument.spreadsheetml.externalLink+xml"/>
  <Override PartName="/xl/externalLinks/externalLink71.xml" ContentType="application/vnd.openxmlformats-officedocument.spreadsheetml.externalLink+xml"/>
  <Override PartName="/xl/externalLinks/externalLink82.xml" ContentType="application/vnd.openxmlformats-officedocument.spreadsheetml.externalLink+xml"/>
  <Override PartName="/xl/externalLinks/externalLink102.xml" ContentType="application/vnd.openxmlformats-officedocument.spreadsheetml.externalLink+xml"/>
  <Override PartName="/xl/externalLinks/externalLink236.xml" ContentType="application/vnd.openxmlformats-officedocument.spreadsheetml.externalLink+xml"/>
  <Override PartName="/xl/externalLinks/externalLink247.xml" ContentType="application/vnd.openxmlformats-officedocument.spreadsheetml.externalLink+xml"/>
  <Override PartName="/xl/externalLinks/externalLink283.xml" ContentType="application/vnd.openxmlformats-officedocument.spreadsheetml.externalLink+xml"/>
  <Override PartName="/xl/externalLinks/externalLink294.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13.xml" ContentType="application/vnd.openxmlformats-officedocument.spreadsheetml.externalLink+xml"/>
  <Override PartName="/xl/externalLinks/externalLink60.xml" ContentType="application/vnd.openxmlformats-officedocument.spreadsheetml.externalLink+xml"/>
  <Override PartName="/xl/externalLinks/externalLink225.xml" ContentType="application/vnd.openxmlformats-officedocument.spreadsheetml.externalLink+xml"/>
  <Override PartName="/xl/externalLinks/externalLink272.xml" ContentType="application/vnd.openxmlformats-officedocument.spreadsheetml.externalLink+xml"/>
  <Override PartName="/xl/externalLinks/externalLink214.xml" ContentType="application/vnd.openxmlformats-officedocument.spreadsheetml.externalLink+xml"/>
  <Override PartName="/xl/externalLinks/externalLink261.xml" ContentType="application/vnd.openxmlformats-officedocument.spreadsheetml.externalLink+xml"/>
  <Override PartName="/xl/externalLinks/externalLink348.xml" ContentType="application/vnd.openxmlformats-officedocument.spreadsheetml.externalLink+xml"/>
  <Override PartName="/xl/calcChain.xml" ContentType="application/vnd.openxmlformats-officedocument.spreadsheetml.calcChain+xml"/>
  <Override PartName="/xl/externalLinks/externalLink187.xml" ContentType="application/vnd.openxmlformats-officedocument.spreadsheetml.externalLink+xml"/>
  <Override PartName="/xl/externalLinks/externalLink198.xml" ContentType="application/vnd.openxmlformats-officedocument.spreadsheetml.externalLink+xml"/>
  <Override PartName="/xl/externalLinks/externalLink203.xml" ContentType="application/vnd.openxmlformats-officedocument.spreadsheetml.externalLink+xml"/>
  <Override PartName="/xl/externalLinks/externalLink250.xml" ContentType="application/vnd.openxmlformats-officedocument.spreadsheetml.externalLink+xml"/>
  <Override PartName="/xl/externalLinks/externalLink337.xml" ContentType="application/vnd.openxmlformats-officedocument.spreadsheetml.externalLink+xml"/>
  <Override PartName="/xl/externalLinks/externalLink129.xml" ContentType="application/vnd.openxmlformats-officedocument.spreadsheetml.externalLink+xml"/>
  <Override PartName="/xl/externalLinks/externalLink176.xml" ContentType="application/vnd.openxmlformats-officedocument.spreadsheetml.externalLink+xml"/>
  <Override PartName="/xl/externalLinks/externalLink326.xml" ContentType="application/vnd.openxmlformats-officedocument.spreadsheetml.externalLink+xml"/>
  <Override PartName="/xl/externalLinks/externalLink87.xml" ContentType="application/vnd.openxmlformats-officedocument.spreadsheetml.externalLink+xml"/>
  <Override PartName="/xl/externalLinks/externalLink98.xml" ContentType="application/vnd.openxmlformats-officedocument.spreadsheetml.externalLink+xml"/>
  <Override PartName="/xl/externalLinks/externalLink118.xml" ContentType="application/vnd.openxmlformats-officedocument.spreadsheetml.externalLink+xml"/>
  <Override PartName="/xl/externalLinks/externalLink165.xml" ContentType="application/vnd.openxmlformats-officedocument.spreadsheetml.externalLink+xml"/>
  <Override PartName="/xl/externalLinks/externalLink299.xml" ContentType="application/vnd.openxmlformats-officedocument.spreadsheetml.externalLink+xml"/>
  <Override PartName="/xl/externalLinks/externalLink304.xml" ContentType="application/vnd.openxmlformats-officedocument.spreadsheetml.externalLink+xml"/>
  <Override PartName="/xl/externalLinks/externalLink315.xml" ContentType="application/vnd.openxmlformats-officedocument.spreadsheetml.externalLink+xml"/>
  <Override PartName="/xl/externalLinks/externalLink351.xml" ContentType="application/vnd.openxmlformats-officedocument.spreadsheetml.externalLink+xml"/>
  <Override PartName="/xl/externalLinks/externalLink29.xml" ContentType="application/vnd.openxmlformats-officedocument.spreadsheetml.externalLink+xml"/>
  <Override PartName="/xl/externalLinks/externalLink76.xml" ContentType="application/vnd.openxmlformats-officedocument.spreadsheetml.externalLink+xml"/>
  <Override PartName="/xl/externalLinks/externalLink107.xml" ContentType="application/vnd.openxmlformats-officedocument.spreadsheetml.externalLink+xml"/>
  <Override PartName="/xl/externalLinks/externalLink143.xml" ContentType="application/vnd.openxmlformats-officedocument.spreadsheetml.externalLink+xml"/>
  <Override PartName="/xl/externalLinks/externalLink154.xml" ContentType="application/vnd.openxmlformats-officedocument.spreadsheetml.externalLink+xml"/>
  <Override PartName="/xl/externalLinks/externalLink190.xml" ContentType="application/vnd.openxmlformats-officedocument.spreadsheetml.externalLink+xml"/>
  <Override PartName="/xl/externalLinks/externalLink288.xml" ContentType="application/vnd.openxmlformats-officedocument.spreadsheetml.externalLink+xml"/>
  <Override PartName="/xl/externalLinks/externalLink340.xml" ContentType="application/vnd.openxmlformats-officedocument.spreadsheetml.externalLink+xml"/>
  <Override PartName="/xl/externalLinks/externalLink7.xml" ContentType="application/vnd.openxmlformats-officedocument.spreadsheetml.externalLink+xml"/>
  <Override PartName="/xl/externalLinks/externalLink18.xml" ContentType="application/vnd.openxmlformats-officedocument.spreadsheetml.externalLink+xml"/>
  <Override PartName="/xl/externalLinks/externalLink65.xml" ContentType="application/vnd.openxmlformats-officedocument.spreadsheetml.externalLink+xml"/>
  <Override PartName="/xl/externalLinks/externalLink132.xml" ContentType="application/vnd.openxmlformats-officedocument.spreadsheetml.externalLink+xml"/>
  <Override PartName="/xl/externalLinks/externalLink277.xml" ContentType="application/vnd.openxmlformats-officedocument.spreadsheetml.externalLink+xml"/>
  <Override PartName="/xl/worksheets/sheet5.xml" ContentType="application/vnd.openxmlformats-officedocument.spreadsheetml.worksheet+xml"/>
  <Override PartName="/xl/externalLinks/externalLink43.xml" ContentType="application/vnd.openxmlformats-officedocument.spreadsheetml.externalLink+xml"/>
  <Override PartName="/xl/externalLinks/externalLink54.xml" ContentType="application/vnd.openxmlformats-officedocument.spreadsheetml.externalLink+xml"/>
  <Override PartName="/xl/externalLinks/externalLink90.xml" ContentType="application/vnd.openxmlformats-officedocument.spreadsheetml.externalLink+xml"/>
  <Override PartName="/xl/externalLinks/externalLink121.xml" ContentType="application/vnd.openxmlformats-officedocument.spreadsheetml.externalLink+xml"/>
  <Override PartName="/xl/externalLinks/externalLink208.xml" ContentType="application/vnd.openxmlformats-officedocument.spreadsheetml.externalLink+xml"/>
  <Override PartName="/xl/externalLinks/externalLink219.xml" ContentType="application/vnd.openxmlformats-officedocument.spreadsheetml.externalLink+xml"/>
  <Override PartName="/xl/externalLinks/externalLink255.xml" ContentType="application/vnd.openxmlformats-officedocument.spreadsheetml.externalLink+xml"/>
  <Override PartName="/xl/externalLinks/externalLink266.xml" ContentType="application/vnd.openxmlformats-officedocument.spreadsheetml.externalLink+xml"/>
  <Override PartName="/xl/externalLinks/externalLink32.xml" ContentType="application/vnd.openxmlformats-officedocument.spreadsheetml.externalLink+xml"/>
  <Override PartName="/xl/externalLinks/externalLink110.xml" ContentType="application/vnd.openxmlformats-officedocument.spreadsheetml.externalLink+xml"/>
  <Override PartName="/xl/externalLinks/externalLink244.xml" ContentType="application/vnd.openxmlformats-officedocument.spreadsheetml.externalLink+xml"/>
  <Override PartName="/xl/externalLinks/externalLink291.xml" ContentType="application/vnd.openxmlformats-officedocument.spreadsheetml.externalLink+xml"/>
  <Override PartName="/xl/externalLinks/externalLink21.xml" ContentType="application/vnd.openxmlformats-officedocument.spreadsheetml.externalLink+xml"/>
  <Override PartName="/xl/externalLinks/externalLink233.xml" ContentType="application/vnd.openxmlformats-officedocument.spreadsheetml.externalLink+xml"/>
  <Override PartName="/xl/externalLinks/externalLink280.xml" ContentType="application/vnd.openxmlformats-officedocument.spreadsheetml.externalLink+xml"/>
  <Override PartName="/xl/externalLinks/externalLink10.xml" ContentType="application/vnd.openxmlformats-officedocument.spreadsheetml.externalLink+xml"/>
  <Override PartName="/xl/externalLinks/externalLink159.xml" ContentType="application/vnd.openxmlformats-officedocument.spreadsheetml.externalLink+xml"/>
  <Override PartName="/xl/externalLinks/externalLink211.xml" ContentType="application/vnd.openxmlformats-officedocument.spreadsheetml.externalLink+xml"/>
  <Override PartName="/xl/externalLinks/externalLink222.xml" ContentType="application/vnd.openxmlformats-officedocument.spreadsheetml.externalLink+xml"/>
  <Override PartName="/xl/externalLinks/externalLink309.xml" ContentType="application/vnd.openxmlformats-officedocument.spreadsheetml.externalLink+xml"/>
  <Override PartName="/xl/externalLinks/externalLink148.xml" ContentType="application/vnd.openxmlformats-officedocument.spreadsheetml.externalLink+xml"/>
  <Override PartName="/xl/externalLinks/externalLink195.xml" ContentType="application/vnd.openxmlformats-officedocument.spreadsheetml.externalLink+xml"/>
  <Override PartName="/xl/externalLinks/externalLink200.xml" ContentType="application/vnd.openxmlformats-officedocument.spreadsheetml.externalLink+xml"/>
  <Override PartName="/xl/externalLinks/externalLink345.xml" ContentType="application/vnd.openxmlformats-officedocument.spreadsheetml.externalLink+xml"/>
  <Override PartName="/xl/externalLinks/externalLink59.xml" ContentType="application/vnd.openxmlformats-officedocument.spreadsheetml.externalLink+xml"/>
  <Override PartName="/xl/externalLinks/externalLink126.xml" ContentType="application/vnd.openxmlformats-officedocument.spreadsheetml.externalLink+xml"/>
  <Override PartName="/xl/externalLinks/externalLink137.xml" ContentType="application/vnd.openxmlformats-officedocument.spreadsheetml.externalLink+xml"/>
  <Override PartName="/xl/externalLinks/externalLink173.xml" ContentType="application/vnd.openxmlformats-officedocument.spreadsheetml.externalLink+xml"/>
  <Override PartName="/xl/externalLinks/externalLink184.xml" ContentType="application/vnd.openxmlformats-officedocument.spreadsheetml.externalLink+xml"/>
  <Override PartName="/xl/externalLinks/externalLink323.xml" ContentType="application/vnd.openxmlformats-officedocument.spreadsheetml.externalLink+xml"/>
  <Override PartName="/xl/externalLinks/externalLink334.xml" ContentType="application/vnd.openxmlformats-officedocument.spreadsheetml.externalLink+xml"/>
  <Override PartName="/xl/externalLinks/externalLink48.xml" ContentType="application/vnd.openxmlformats-officedocument.spreadsheetml.externalLink+xml"/>
  <Override PartName="/xl/externalLinks/externalLink95.xml" ContentType="application/vnd.openxmlformats-officedocument.spreadsheetml.externalLink+xml"/>
  <Override PartName="/xl/externalLinks/externalLink115.xml" ContentType="application/vnd.openxmlformats-officedocument.spreadsheetml.externalLink+xml"/>
  <Override PartName="/xl/externalLinks/externalLink162.xml" ContentType="application/vnd.openxmlformats-officedocument.spreadsheetml.externalLink+xml"/>
  <Override PartName="/xl/externalLinks/externalLink312.xml" ContentType="application/vnd.openxmlformats-officedocument.spreadsheetml.externalLink+xml"/>
  <Override PartName="/xl/externalLinks/externalLink37.xml" ContentType="application/vnd.openxmlformats-officedocument.spreadsheetml.externalLink+xml"/>
  <Override PartName="/xl/externalLinks/externalLink84.xml" ContentType="application/vnd.openxmlformats-officedocument.spreadsheetml.externalLink+xml"/>
  <Override PartName="/xl/externalLinks/externalLink104.xml" ContentType="application/vnd.openxmlformats-officedocument.spreadsheetml.externalLink+xml"/>
  <Override PartName="/xl/externalLinks/externalLink151.xml" ContentType="application/vnd.openxmlformats-officedocument.spreadsheetml.externalLink+xml"/>
  <Override PartName="/xl/externalLinks/externalLink238.xml" ContentType="application/vnd.openxmlformats-officedocument.spreadsheetml.externalLink+xml"/>
  <Override PartName="/xl/externalLinks/externalLink249.xml" ContentType="application/vnd.openxmlformats-officedocument.spreadsheetml.externalLink+xml"/>
  <Override PartName="/xl/externalLinks/externalLink285.xml" ContentType="application/vnd.openxmlformats-officedocument.spreadsheetml.externalLink+xml"/>
  <Override PartName="/xl/externalLinks/externalLink296.xml" ContentType="application/vnd.openxmlformats-officedocument.spreadsheetml.externalLink+xml"/>
  <Override PartName="/xl/externalLinks/externalLink301.xml" ContentType="application/vnd.openxmlformats-officedocument.spreadsheetml.externalLink+xml"/>
  <Override PartName="/xl/externalLinks/externalLink4.xml" ContentType="application/vnd.openxmlformats-officedocument.spreadsheetml.externalLink+xml"/>
  <Override PartName="/xl/externalLinks/externalLink15.xml" ContentType="application/vnd.openxmlformats-officedocument.spreadsheetml.externalLink+xml"/>
  <Override PartName="/xl/externalLinks/externalLink26.xml" ContentType="application/vnd.openxmlformats-officedocument.spreadsheetml.externalLink+xml"/>
  <Override PartName="/xl/externalLinks/externalLink62.xml" ContentType="application/vnd.openxmlformats-officedocument.spreadsheetml.externalLink+xml"/>
  <Override PartName="/xl/externalLinks/externalLink73.xml" ContentType="application/vnd.openxmlformats-officedocument.spreadsheetml.externalLink+xml"/>
  <Override PartName="/xl/externalLinks/externalLink140.xml" ContentType="application/vnd.openxmlformats-officedocument.spreadsheetml.externalLink+xml"/>
  <Override PartName="/xl/externalLinks/externalLink227.xml" ContentType="application/vnd.openxmlformats-officedocument.spreadsheetml.externalLink+xml"/>
  <Override PartName="/xl/externalLinks/externalLink274.xml" ContentType="application/vnd.openxmlformats-officedocument.spreadsheetml.externalLink+xml"/>
  <Override PartName="/xl/worksheets/sheet2.xml" ContentType="application/vnd.openxmlformats-officedocument.spreadsheetml.worksheet+xml"/>
  <Override PartName="/xl/externalLinks/externalLink51.xml" ContentType="application/vnd.openxmlformats-officedocument.spreadsheetml.externalLink+xml"/>
  <Override PartName="/xl/externalLinks/externalLink216.xml" ContentType="application/vnd.openxmlformats-officedocument.spreadsheetml.externalLink+xml"/>
  <Override PartName="/xl/externalLinks/externalLink263.xml" ContentType="application/vnd.openxmlformats-officedocument.spreadsheetml.externalLink+xml"/>
  <Override PartName="/xl/externalLinks/externalLink40.xml" ContentType="application/vnd.openxmlformats-officedocument.spreadsheetml.externalLink+xml"/>
  <Override PartName="/xl/externalLinks/externalLink189.xml" ContentType="application/vnd.openxmlformats-officedocument.spreadsheetml.externalLink+xml"/>
  <Override PartName="/xl/externalLinks/externalLink205.xml" ContentType="application/vnd.openxmlformats-officedocument.spreadsheetml.externalLink+xml"/>
  <Override PartName="/xl/externalLinks/externalLink241.xml" ContentType="application/vnd.openxmlformats-officedocument.spreadsheetml.externalLink+xml"/>
  <Override PartName="/xl/externalLinks/externalLink252.xml" ContentType="application/vnd.openxmlformats-officedocument.spreadsheetml.externalLink+xml"/>
  <Override PartName="/xl/externalLinks/externalLink339.xml" ContentType="application/vnd.openxmlformats-officedocument.spreadsheetml.externalLink+xml"/>
  <Override PartName="/xl/externalLinks/externalLink149.xml" ContentType="application/vnd.openxmlformats-officedocument.spreadsheetml.externalLink+xml"/>
  <Override PartName="/xl/externalLinks/externalLink178.xml" ContentType="application/vnd.openxmlformats-officedocument.spreadsheetml.externalLink+xml"/>
  <Override PartName="/xl/externalLinks/externalLink196.xml" ContentType="application/vnd.openxmlformats-officedocument.spreadsheetml.externalLink+xml"/>
  <Override PartName="/xl/externalLinks/externalLink212.xml" ContentType="application/vnd.openxmlformats-officedocument.spreadsheetml.externalLink+xml"/>
  <Override PartName="/xl/externalLinks/externalLink230.xml" ContentType="application/vnd.openxmlformats-officedocument.spreadsheetml.externalLink+xml"/>
  <Override PartName="/xl/externalLinks/externalLink328.xml" ContentType="application/vnd.openxmlformats-officedocument.spreadsheetml.externalLink+xml"/>
  <Override PartName="/xl/externalLinks/externalLink346.xml" ContentType="application/vnd.openxmlformats-officedocument.spreadsheetml.externalLink+xml"/>
  <Override PartName="/xl/externalLinks/externalLink89.xml" ContentType="application/vnd.openxmlformats-officedocument.spreadsheetml.externalLink+xml"/>
  <Override PartName="/xl/externalLinks/externalLink138.xml" ContentType="application/vnd.openxmlformats-officedocument.spreadsheetml.externalLink+xml"/>
  <Override PartName="/xl/externalLinks/externalLink167.xml" ContentType="application/vnd.openxmlformats-officedocument.spreadsheetml.externalLink+xml"/>
  <Override PartName="/xl/externalLinks/externalLink185.xml" ContentType="application/vnd.openxmlformats-officedocument.spreadsheetml.externalLink+xml"/>
  <Override PartName="/xl/externalLinks/externalLink201.xml" ContentType="application/vnd.openxmlformats-officedocument.spreadsheetml.externalLink+xml"/>
  <Override PartName="/xl/externalLinks/externalLink306.xml" ContentType="application/vnd.openxmlformats-officedocument.spreadsheetml.externalLink+xml"/>
  <Override PartName="/xl/externalLinks/externalLink317.xml" ContentType="application/vnd.openxmlformats-officedocument.spreadsheetml.externalLink+xml"/>
  <Override PartName="/xl/externalLinks/externalLink335.xml" ContentType="application/vnd.openxmlformats-officedocument.spreadsheetml.externalLink+xml"/>
  <Override PartName="/xl/externalLinks/externalLink353.xml" ContentType="application/vnd.openxmlformats-officedocument.spreadsheetml.externalLink+xml"/>
  <Override PartName="/xl/externalLinks/externalLink78.xml" ContentType="application/vnd.openxmlformats-officedocument.spreadsheetml.externalLink+xml"/>
  <Override PartName="/xl/externalLinks/externalLink109.xml" ContentType="application/vnd.openxmlformats-officedocument.spreadsheetml.externalLink+xml"/>
  <Override PartName="/xl/externalLinks/externalLink145.xml" ContentType="application/vnd.openxmlformats-officedocument.spreadsheetml.externalLink+xml"/>
  <Override PartName="/xl/externalLinks/externalLink156.xml" ContentType="application/vnd.openxmlformats-officedocument.spreadsheetml.externalLink+xml"/>
  <Override PartName="/xl/externalLinks/externalLink192.xml" ContentType="application/vnd.openxmlformats-officedocument.spreadsheetml.externalLink+xml"/>
  <Override PartName="/xl/externalLinks/externalLink342.xml" ContentType="application/vnd.openxmlformats-officedocument.spreadsheetml.externalLink+xml"/>
  <Override PartName="/xl/externalLinks/externalLink9.xml" ContentType="application/vnd.openxmlformats-officedocument.spreadsheetml.externalLink+xml"/>
  <Override PartName="/xl/externalLinks/externalLink67.xml" ContentType="application/vnd.openxmlformats-officedocument.spreadsheetml.externalLink+xml"/>
  <Override PartName="/xl/externalLinks/externalLink134.xml" ContentType="application/vnd.openxmlformats-officedocument.spreadsheetml.externalLink+xml"/>
  <Override PartName="/xl/externalLinks/externalLink181.xml" ContentType="application/vnd.openxmlformats-officedocument.spreadsheetml.externalLink+xml"/>
  <Override PartName="/xl/externalLinks/externalLink279.xml" ContentType="application/vnd.openxmlformats-officedocument.spreadsheetml.externalLink+xml"/>
  <Override PartName="/xl/externalLinks/externalLink331.xml" ContentType="application/vnd.openxmlformats-officedocument.spreadsheetml.externalLink+xml"/>
  <Override PartName="/xl/worksheets/sheet7.xml" ContentType="application/vnd.openxmlformats-officedocument.spreadsheetml.worksheet+xml"/>
  <Override PartName="/xl/externalLinks/externalLink45.xml" ContentType="application/vnd.openxmlformats-officedocument.spreadsheetml.externalLink+xml"/>
  <Override PartName="/xl/externalLinks/externalLink56.xml" ContentType="application/vnd.openxmlformats-officedocument.spreadsheetml.externalLink+xml"/>
  <Override PartName="/xl/externalLinks/externalLink92.xml" ContentType="application/vnd.openxmlformats-officedocument.spreadsheetml.externalLink+xml"/>
  <Override PartName="/xl/externalLinks/externalLink123.xml" ContentType="application/vnd.openxmlformats-officedocument.spreadsheetml.externalLink+xml"/>
  <Override PartName="/xl/externalLinks/externalLink170.xml" ContentType="application/vnd.openxmlformats-officedocument.spreadsheetml.externalLink+xml"/>
  <Override PartName="/xl/externalLinks/externalLink257.xml" ContentType="application/vnd.openxmlformats-officedocument.spreadsheetml.externalLink+xml"/>
  <Override PartName="/xl/externalLinks/externalLink268.xml" ContentType="application/vnd.openxmlformats-officedocument.spreadsheetml.externalLink+xml"/>
  <Override PartName="/xl/externalLinks/externalLink320.xml" ContentType="application/vnd.openxmlformats-officedocument.spreadsheetml.externalLink+xml"/>
  <Override PartName="/xl/externalLinks/externalLink34.xml" ContentType="application/vnd.openxmlformats-officedocument.spreadsheetml.externalLink+xml"/>
  <Override PartName="/xl/externalLinks/externalLink81.xml" ContentType="application/vnd.openxmlformats-officedocument.spreadsheetml.externalLink+xml"/>
  <Override PartName="/xl/externalLinks/externalLink101.xml" ContentType="application/vnd.openxmlformats-officedocument.spreadsheetml.externalLink+xml"/>
  <Override PartName="/xl/externalLinks/externalLink112.xml" ContentType="application/vnd.openxmlformats-officedocument.spreadsheetml.externalLink+xml"/>
  <Override PartName="/xl/externalLinks/externalLink246.xml" ContentType="application/vnd.openxmlformats-officedocument.spreadsheetml.externalLink+xml"/>
  <Override PartName="/xl/externalLinks/externalLink293.xml" ContentType="application/vnd.openxmlformats-officedocument.spreadsheetml.externalLink+xml"/>
  <Override PartName="/xl/externalLinks/externalLink23.xml" ContentType="application/vnd.openxmlformats-officedocument.spreadsheetml.externalLink+xml"/>
  <Override PartName="/xl/externalLinks/externalLink70.xml" ContentType="application/vnd.openxmlformats-officedocument.spreadsheetml.externalLink+xml"/>
  <Override PartName="/xl/externalLinks/externalLink235.xml" ContentType="application/vnd.openxmlformats-officedocument.spreadsheetml.externalLink+xml"/>
  <Override PartName="/xl/externalLinks/externalLink282.xml" ContentType="application/vnd.openxmlformats-officedocument.spreadsheetml.externalLink+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2.xml" ContentType="application/vnd.openxmlformats-officedocument.spreadsheetml.externalLink+xml"/>
  <Override PartName="/xl/externalLinks/externalLink213.xml" ContentType="application/vnd.openxmlformats-officedocument.spreadsheetml.externalLink+xml"/>
  <Override PartName="/xl/externalLinks/externalLink224.xml" ContentType="application/vnd.openxmlformats-officedocument.spreadsheetml.externalLink+xml"/>
  <Override PartName="/xl/externalLinks/externalLink260.xml" ContentType="application/vnd.openxmlformats-officedocument.spreadsheetml.externalLink+xml"/>
  <Override PartName="/xl/externalLinks/externalLink271.xml" ContentType="application/vnd.openxmlformats-officedocument.spreadsheetml.externalLink+xml"/>
  <Override PartName="/xl/externalLinks/externalLink197.xml" ContentType="application/vnd.openxmlformats-officedocument.spreadsheetml.externalLink+xml"/>
  <Override PartName="/xl/externalLinks/externalLink202.xml" ContentType="application/vnd.openxmlformats-officedocument.spreadsheetml.externalLink+xml"/>
  <Override PartName="/xl/externalLinks/externalLink347.xml" ContentType="application/vnd.openxmlformats-officedocument.spreadsheetml.externalLink+xml"/>
  <Override PartName="/xl/sharedStrings.xml" ContentType="application/vnd.openxmlformats-officedocument.spreadsheetml.sharedStrings+xml"/>
  <Override PartName="/xl/externalLinks/externalLink139.xml" ContentType="application/vnd.openxmlformats-officedocument.spreadsheetml.externalLink+xml"/>
  <Override PartName="/xl/externalLinks/externalLink186.xml" ContentType="application/vnd.openxmlformats-officedocument.spreadsheetml.externalLink+xml"/>
  <Override PartName="/xl/externalLinks/externalLink325.xml" ContentType="application/vnd.openxmlformats-officedocument.spreadsheetml.externalLink+xml"/>
  <Override PartName="/xl/externalLinks/externalLink336.xml" ContentType="application/vnd.openxmlformats-officedocument.spreadsheetml.externalLink+xml"/>
  <Override PartName="/xl/externalLinks/externalLink97.xml" ContentType="application/vnd.openxmlformats-officedocument.spreadsheetml.externalLink+xml"/>
  <Override PartName="/xl/externalLinks/externalLink117.xml" ContentType="application/vnd.openxmlformats-officedocument.spreadsheetml.externalLink+xml"/>
  <Override PartName="/xl/externalLinks/externalLink128.xml" ContentType="application/vnd.openxmlformats-officedocument.spreadsheetml.externalLink+xml"/>
  <Override PartName="/xl/externalLinks/externalLink164.xml" ContentType="application/vnd.openxmlformats-officedocument.spreadsheetml.externalLink+xml"/>
  <Override PartName="/xl/externalLinks/externalLink175.xml" ContentType="application/vnd.openxmlformats-officedocument.spreadsheetml.externalLink+xml"/>
  <Override PartName="/xl/externalLinks/externalLink314.xml" ContentType="application/vnd.openxmlformats-officedocument.spreadsheetml.externalLink+xml"/>
  <Default Extension="bin" ContentType="application/vnd.openxmlformats-officedocument.spreadsheetml.printerSettings"/>
  <Override PartName="/xl/externalLinks/externalLink39.xml" ContentType="application/vnd.openxmlformats-officedocument.spreadsheetml.externalLink+xml"/>
  <Override PartName="/xl/externalLinks/externalLink86.xml" ContentType="application/vnd.openxmlformats-officedocument.spreadsheetml.externalLink+xml"/>
  <Override PartName="/xl/externalLinks/externalLink106.xml" ContentType="application/vnd.openxmlformats-officedocument.spreadsheetml.externalLink+xml"/>
  <Override PartName="/xl/externalLinks/externalLink153.xml" ContentType="application/vnd.openxmlformats-officedocument.spreadsheetml.externalLink+xml"/>
  <Override PartName="/xl/externalLinks/externalLink287.xml" ContentType="application/vnd.openxmlformats-officedocument.spreadsheetml.externalLink+xml"/>
  <Override PartName="/xl/externalLinks/externalLink298.xml" ContentType="application/vnd.openxmlformats-officedocument.spreadsheetml.externalLink+xml"/>
  <Override PartName="/xl/externalLinks/externalLink303.xml" ContentType="application/vnd.openxmlformats-officedocument.spreadsheetml.externalLink+xml"/>
  <Override PartName="/xl/externalLinks/externalLink350.xml" ContentType="application/vnd.openxmlformats-officedocument.spreadsheetml.externalLink+xml"/>
  <Override PartName="/xl/externalLinks/externalLink6.xml" ContentType="application/vnd.openxmlformats-officedocument.spreadsheetml.externalLink+xml"/>
  <Override PartName="/xl/externalLinks/externalLink17.xml" ContentType="application/vnd.openxmlformats-officedocument.spreadsheetml.externalLink+xml"/>
  <Override PartName="/xl/externalLinks/externalLink28.xml" ContentType="application/vnd.openxmlformats-officedocument.spreadsheetml.externalLink+xml"/>
  <Override PartName="/xl/externalLinks/externalLink64.xml" ContentType="application/vnd.openxmlformats-officedocument.spreadsheetml.externalLink+xml"/>
  <Override PartName="/xl/externalLinks/externalLink75.xml" ContentType="application/vnd.openxmlformats-officedocument.spreadsheetml.externalLink+xml"/>
  <Override PartName="/xl/externalLinks/externalLink142.xml" ContentType="application/vnd.openxmlformats-officedocument.spreadsheetml.externalLink+xml"/>
  <Override PartName="/xl/externalLinks/externalLink229.xml" ContentType="application/vnd.openxmlformats-officedocument.spreadsheetml.externalLink+xml"/>
  <Override PartName="/xl/externalLinks/externalLink276.xml" ContentType="application/vnd.openxmlformats-officedocument.spreadsheetml.externalLink+xml"/>
  <Override PartName="/xl/workbook.xml" ContentType="application/vnd.openxmlformats-officedocument.spreadsheetml.sheet.main+xml"/>
  <Override PartName="/xl/worksheets/sheet4.xml" ContentType="application/vnd.openxmlformats-officedocument.spreadsheetml.worksheet+xml"/>
  <Override PartName="/xl/externalLinks/externalLink53.xml" ContentType="application/vnd.openxmlformats-officedocument.spreadsheetml.externalLink+xml"/>
  <Override PartName="/xl/externalLinks/externalLink120.xml" ContentType="application/vnd.openxmlformats-officedocument.spreadsheetml.externalLink+xml"/>
  <Override PartName="/xl/externalLinks/externalLink131.xml" ContentType="application/vnd.openxmlformats-officedocument.spreadsheetml.externalLink+xml"/>
  <Override PartName="/xl/externalLinks/externalLink218.xml" ContentType="application/vnd.openxmlformats-officedocument.spreadsheetml.externalLink+xml"/>
  <Override PartName="/xl/externalLinks/externalLink265.xml" ContentType="application/vnd.openxmlformats-officedocument.spreadsheetml.externalLink+xml"/>
  <Override PartName="/xl/externalLinks/externalLink42.xml" ContentType="application/vnd.openxmlformats-officedocument.spreadsheetml.externalLink+xml"/>
  <Override PartName="/xl/externalLinks/externalLink207.xml" ContentType="application/vnd.openxmlformats-officedocument.spreadsheetml.externalLink+xml"/>
  <Override PartName="/xl/externalLinks/externalLink254.xml" ContentType="application/vnd.openxmlformats-officedocument.spreadsheetml.externalLink+xml"/>
  <Override PartName="/xl/externalLinks/externalLink20.xml" ContentType="application/vnd.openxmlformats-officedocument.spreadsheetml.externalLink+xml"/>
  <Override PartName="/xl/externalLinks/externalLink31.xml" ContentType="application/vnd.openxmlformats-officedocument.spreadsheetml.externalLink+xml"/>
  <Override PartName="/xl/externalLinks/externalLink232.xml" ContentType="application/vnd.openxmlformats-officedocument.spreadsheetml.externalLink+xml"/>
  <Override PartName="/xl/externalLinks/externalLink243.xml" ContentType="application/vnd.openxmlformats-officedocument.spreadsheetml.externalLink+xml"/>
  <Override PartName="/xl/externalLinks/externalLink290.xml" ContentType="application/vnd.openxmlformats-officedocument.spreadsheetml.externalLink+xml"/>
  <Override PartName="/xl/externalLinks/externalLink169.xml" ContentType="application/vnd.openxmlformats-officedocument.spreadsheetml.externalLink+xml"/>
  <Override PartName="/xl/externalLinks/externalLink221.xml" ContentType="application/vnd.openxmlformats-officedocument.spreadsheetml.externalLink+xml"/>
  <Override PartName="/xl/externalLinks/externalLink308.xml" ContentType="application/vnd.openxmlformats-officedocument.spreadsheetml.externalLink+xml"/>
  <Override PartName="/xl/externalLinks/externalLink319.xml" ContentType="application/vnd.openxmlformats-officedocument.spreadsheetml.externalLink+xml"/>
  <Override PartName="/xl/externalLinks/externalLink147.xml" ContentType="application/vnd.openxmlformats-officedocument.spreadsheetml.externalLink+xml"/>
  <Override PartName="/xl/externalLinks/externalLink158.xml" ContentType="application/vnd.openxmlformats-officedocument.spreadsheetml.externalLink+xml"/>
  <Override PartName="/xl/externalLinks/externalLink194.xml" ContentType="application/vnd.openxmlformats-officedocument.spreadsheetml.externalLink+xml"/>
  <Override PartName="/xl/externalLinks/externalLink210.xml" ContentType="application/vnd.openxmlformats-officedocument.spreadsheetml.externalLink+xml"/>
  <Override PartName="/xl/externalLinks/externalLink344.xml" ContentType="application/vnd.openxmlformats-officedocument.spreadsheetml.externalLink+xml"/>
  <Override PartName="/docProps/core.xml" ContentType="application/vnd.openxmlformats-package.core-properties+xml"/>
  <Override PartName="/xl/externalLinks/externalLink69.xml" ContentType="application/vnd.openxmlformats-officedocument.spreadsheetml.externalLink+xml"/>
  <Override PartName="/xl/externalLinks/externalLink136.xml" ContentType="application/vnd.openxmlformats-officedocument.spreadsheetml.externalLink+xml"/>
  <Override PartName="/xl/externalLinks/externalLink183.xml" ContentType="application/vnd.openxmlformats-officedocument.spreadsheetml.externalLink+xml"/>
  <Override PartName="/xl/externalLinks/externalLink333.xml" ContentType="application/vnd.openxmlformats-officedocument.spreadsheetml.externalLink+xml"/>
  <Override PartName="/xl/externalLinks/externalLink47.xml" ContentType="application/vnd.openxmlformats-officedocument.spreadsheetml.externalLink+xml"/>
  <Override PartName="/xl/externalLinks/externalLink58.xml" ContentType="application/vnd.openxmlformats-officedocument.spreadsheetml.externalLink+xml"/>
  <Override PartName="/xl/externalLinks/externalLink94.xml" ContentType="application/vnd.openxmlformats-officedocument.spreadsheetml.externalLink+xml"/>
  <Override PartName="/xl/externalLinks/externalLink125.xml" ContentType="application/vnd.openxmlformats-officedocument.spreadsheetml.externalLink+xml"/>
  <Override PartName="/xl/externalLinks/externalLink172.xml" ContentType="application/vnd.openxmlformats-officedocument.spreadsheetml.externalLink+xml"/>
  <Override PartName="/xl/externalLinks/externalLink259.xml" ContentType="application/vnd.openxmlformats-officedocument.spreadsheetml.externalLink+xml"/>
  <Override PartName="/xl/externalLinks/externalLink322.xml" ContentType="application/vnd.openxmlformats-officedocument.spreadsheetml.externalLink+xml"/>
  <Override PartName="/xl/theme/theme1.xml" ContentType="application/vnd.openxmlformats-officedocument.theme+xml"/>
  <Override PartName="/xl/externalLinks/externalLink36.xml" ContentType="application/vnd.openxmlformats-officedocument.spreadsheetml.externalLink+xml"/>
  <Override PartName="/xl/externalLinks/externalLink83.xml" ContentType="application/vnd.openxmlformats-officedocument.spreadsheetml.externalLink+xml"/>
  <Override PartName="/xl/externalLinks/externalLink103.xml" ContentType="application/vnd.openxmlformats-officedocument.spreadsheetml.externalLink+xml"/>
  <Override PartName="/xl/externalLinks/externalLink114.xml" ContentType="application/vnd.openxmlformats-officedocument.spreadsheetml.externalLink+xml"/>
  <Override PartName="/xl/externalLinks/externalLink150.xml" ContentType="application/vnd.openxmlformats-officedocument.spreadsheetml.externalLink+xml"/>
  <Override PartName="/xl/externalLinks/externalLink161.xml" ContentType="application/vnd.openxmlformats-officedocument.spreadsheetml.externalLink+xml"/>
  <Override PartName="/xl/externalLinks/externalLink248.xml" ContentType="application/vnd.openxmlformats-officedocument.spreadsheetml.externalLink+xml"/>
  <Override PartName="/xl/externalLinks/externalLink295.xml" ContentType="application/vnd.openxmlformats-officedocument.spreadsheetml.externalLink+xml"/>
  <Override PartName="/xl/externalLinks/externalLink300.xml" ContentType="application/vnd.openxmlformats-officedocument.spreadsheetml.externalLink+xml"/>
  <Override PartName="/xl/externalLinks/externalLink311.xml" ContentType="application/vnd.openxmlformats-officedocument.spreadsheetml.externalLink+xml"/>
  <Default Extension="rels" ContentType="application/vnd.openxmlformats-package.relationships+xml"/>
  <Override PartName="/xl/externalLinks/externalLink25.xml" ContentType="application/vnd.openxmlformats-officedocument.spreadsheetml.externalLink+xml"/>
  <Override PartName="/xl/externalLinks/externalLink72.xml" ContentType="application/vnd.openxmlformats-officedocument.spreadsheetml.externalLink+xml"/>
  <Override PartName="/xl/externalLinks/externalLink237.xml" ContentType="application/vnd.openxmlformats-officedocument.spreadsheetml.externalLink+xml"/>
  <Override PartName="/xl/externalLinks/externalLink284.xml" ContentType="application/vnd.openxmlformats-officedocument.spreadsheetml.externalLink+xml"/>
  <Override PartName="/xl/externalLinks/externalLink3.xml" ContentType="application/vnd.openxmlformats-officedocument.spreadsheetml.externalLink+xml"/>
  <Override PartName="/xl/externalLinks/externalLink14.xml" ContentType="application/vnd.openxmlformats-officedocument.spreadsheetml.externalLink+xml"/>
  <Override PartName="/xl/externalLinks/externalLink61.xml" ContentType="application/vnd.openxmlformats-officedocument.spreadsheetml.externalLink+xml"/>
  <Override PartName="/xl/externalLinks/externalLink215.xml" ContentType="application/vnd.openxmlformats-officedocument.spreadsheetml.externalLink+xml"/>
  <Override PartName="/xl/externalLinks/externalLink226.xml" ContentType="application/vnd.openxmlformats-officedocument.spreadsheetml.externalLink+xml"/>
  <Override PartName="/xl/externalLinks/externalLink262.xml" ContentType="application/vnd.openxmlformats-officedocument.spreadsheetml.externalLink+xml"/>
  <Override PartName="/xl/externalLinks/externalLink273.xml" ContentType="application/vnd.openxmlformats-officedocument.spreadsheetml.externalLink+xml"/>
  <Override PartName="/xl/worksheets/sheet1.xml" ContentType="application/vnd.openxmlformats-officedocument.spreadsheetml.worksheet+xml"/>
  <Override PartName="/xl/externalLinks/externalLink50.xml" ContentType="application/vnd.openxmlformats-officedocument.spreadsheetml.externalLink+xml"/>
  <Override PartName="/xl/externalLinks/externalLink199.xml" ContentType="application/vnd.openxmlformats-officedocument.spreadsheetml.externalLink+xml"/>
  <Override PartName="/xl/externalLinks/externalLink204.xml" ContentType="application/vnd.openxmlformats-officedocument.spreadsheetml.externalLink+xml"/>
  <Override PartName="/xl/externalLinks/externalLink251.xml" ContentType="application/vnd.openxmlformats-officedocument.spreadsheetml.externalLink+xml"/>
  <Override PartName="/xl/externalLinks/externalLink349.xml" ContentType="application/vnd.openxmlformats-officedocument.spreadsheetml.externalLink+xml"/>
  <Override PartName="/xl/externalLinks/externalLink188.xml" ContentType="application/vnd.openxmlformats-officedocument.spreadsheetml.externalLink+xml"/>
  <Override PartName="/xl/externalLinks/externalLink240.xml" ContentType="application/vnd.openxmlformats-officedocument.spreadsheetml.externalLink+xml"/>
  <Override PartName="/xl/externalLinks/externalLink327.xml" ContentType="application/vnd.openxmlformats-officedocument.spreadsheetml.externalLink+xml"/>
  <Override PartName="/xl/externalLinks/externalLink338.xml" ContentType="application/vnd.openxmlformats-officedocument.spreadsheetml.externalLink+xml"/>
  <Override PartName="/xl/externalLinks/externalLink99.xml" ContentType="application/vnd.openxmlformats-officedocument.spreadsheetml.externalLink+xml"/>
  <Override PartName="/xl/externalLinks/externalLink119.xml" ContentType="application/vnd.openxmlformats-officedocument.spreadsheetml.externalLink+xml"/>
  <Override PartName="/xl/externalLinks/externalLink166.xml" ContentType="application/vnd.openxmlformats-officedocument.spreadsheetml.externalLink+xml"/>
  <Override PartName="/xl/externalLinks/externalLink177.xml" ContentType="application/vnd.openxmlformats-officedocument.spreadsheetml.externalLink+xml"/>
  <Override PartName="/xl/externalLinks/externalLink316.xml" ContentType="application/vnd.openxmlformats-officedocument.spreadsheetml.externalLink+xml"/>
  <Override PartName="/xl/externalLinks/externalLink88.xml" ContentType="application/vnd.openxmlformats-officedocument.spreadsheetml.externalLink+xml"/>
  <Override PartName="/xl/externalLinks/externalLink108.xml" ContentType="application/vnd.openxmlformats-officedocument.spreadsheetml.externalLink+xml"/>
  <Override PartName="/xl/externalLinks/externalLink155.xml" ContentType="application/vnd.openxmlformats-officedocument.spreadsheetml.externalLink+xml"/>
  <Override PartName="/xl/externalLinks/externalLink305.xml" ContentType="application/vnd.openxmlformats-officedocument.spreadsheetml.externalLink+xml"/>
  <Override PartName="/xl/externalLinks/externalLink352.xml" ContentType="application/vnd.openxmlformats-officedocument.spreadsheetml.externalLink+xml"/>
  <Override PartName="/xl/externalLinks/externalLink8.xml" ContentType="application/vnd.openxmlformats-officedocument.spreadsheetml.externalLink+xml"/>
  <Override PartName="/xl/externalLinks/externalLink19.xml" ContentType="application/vnd.openxmlformats-officedocument.spreadsheetml.externalLink+xml"/>
  <Override PartName="/xl/externalLinks/externalLink66.xml" ContentType="application/vnd.openxmlformats-officedocument.spreadsheetml.externalLink+xml"/>
  <Override PartName="/xl/externalLinks/externalLink77.xml" ContentType="application/vnd.openxmlformats-officedocument.spreadsheetml.externalLink+xml"/>
  <Override PartName="/xl/externalLinks/externalLink144.xml" ContentType="application/vnd.openxmlformats-officedocument.spreadsheetml.externalLink+xml"/>
  <Override PartName="/xl/externalLinks/externalLink191.xml" ContentType="application/vnd.openxmlformats-officedocument.spreadsheetml.externalLink+xml"/>
  <Override PartName="/xl/externalLinks/externalLink278.xml" ContentType="application/vnd.openxmlformats-officedocument.spreadsheetml.externalLink+xml"/>
  <Override PartName="/xl/externalLinks/externalLink289.xml" ContentType="application/vnd.openxmlformats-officedocument.spreadsheetml.externalLink+xml"/>
  <Override PartName="/xl/externalLinks/externalLink330.xml" ContentType="application/vnd.openxmlformats-officedocument.spreadsheetml.externalLink+xml"/>
  <Override PartName="/xl/externalLinks/externalLink341.xml" ContentType="application/vnd.openxmlformats-officedocument.spreadsheetml.externalLink+xml"/>
  <Override PartName="/xl/worksheets/sheet6.xml" ContentType="application/vnd.openxmlformats-officedocument.spreadsheetml.worksheet+xml"/>
  <Override PartName="/xl/externalLinks/externalLink55.xml" ContentType="application/vnd.openxmlformats-officedocument.spreadsheetml.externalLink+xml"/>
  <Override PartName="/xl/externalLinks/externalLink122.xml" ContentType="application/vnd.openxmlformats-officedocument.spreadsheetml.externalLink+xml"/>
  <Override PartName="/xl/externalLinks/externalLink133.xml" ContentType="application/vnd.openxmlformats-officedocument.spreadsheetml.externalLink+xml"/>
  <Override PartName="/xl/externalLinks/externalLink180.xml" ContentType="application/vnd.openxmlformats-officedocument.spreadsheetml.externalLink+xml"/>
  <Override PartName="/xl/externalLinks/externalLink267.xml" ContentType="application/vnd.openxmlformats-officedocument.spreadsheetml.externalLink+xml"/>
  <Override PartName="/xl/externalLinks/externalLink44.xml" ContentType="application/vnd.openxmlformats-officedocument.spreadsheetml.externalLink+xml"/>
  <Override PartName="/xl/externalLinks/externalLink91.xml" ContentType="application/vnd.openxmlformats-officedocument.spreadsheetml.externalLink+xml"/>
  <Override PartName="/xl/externalLinks/externalLink111.xml" ContentType="application/vnd.openxmlformats-officedocument.spreadsheetml.externalLink+xml"/>
  <Override PartName="/xl/externalLinks/externalLink209.xml" ContentType="application/vnd.openxmlformats-officedocument.spreadsheetml.externalLink+xml"/>
  <Override PartName="/xl/externalLinks/externalLink256.xml" ContentType="application/vnd.openxmlformats-officedocument.spreadsheetml.externalLink+xml"/>
  <Override PartName="/xl/externalLinks/externalLink22.xml" ContentType="application/vnd.openxmlformats-officedocument.spreadsheetml.externalLink+xml"/>
  <Override PartName="/xl/externalLinks/externalLink33.xml" ContentType="application/vnd.openxmlformats-officedocument.spreadsheetml.externalLink+xml"/>
  <Override PartName="/xl/externalLinks/externalLink80.xml" ContentType="application/vnd.openxmlformats-officedocument.spreadsheetml.externalLink+xml"/>
  <Override PartName="/xl/externalLinks/externalLink100.xml" ContentType="application/vnd.openxmlformats-officedocument.spreadsheetml.externalLink+xml"/>
  <Override PartName="/xl/externalLinks/externalLink234.xml" ContentType="application/vnd.openxmlformats-officedocument.spreadsheetml.externalLink+xml"/>
  <Override PartName="/xl/externalLinks/externalLink245.xml" ContentType="application/vnd.openxmlformats-officedocument.spreadsheetml.externalLink+xml"/>
  <Override PartName="/xl/externalLinks/externalLink281.xml" ContentType="application/vnd.openxmlformats-officedocument.spreadsheetml.externalLink+xml"/>
  <Override PartName="/xl/externalLinks/externalLink292.xml" ContentType="application/vnd.openxmlformats-officedocument.spreadsheetml.externalLink+xml"/>
  <Override PartName="/xl/externalLinks/externalLink11.xml" ContentType="application/vnd.openxmlformats-officedocument.spreadsheetml.externalLink+xml"/>
  <Override PartName="/xl/externalLinks/externalLink223.xml" ContentType="application/vnd.openxmlformats-officedocument.spreadsheetml.externalLink+xml"/>
  <Override PartName="/xl/externalLinks/externalLink270.xml" ContentType="application/vnd.openxmlformats-officedocument.spreadsheetml.externalLink+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10" yWindow="-110" windowWidth="15600" windowHeight="11020" firstSheet="6" activeTab="6"/>
  </bookViews>
  <sheets>
    <sheet name="Boq CG1084" sheetId="9" state="hidden" r:id="rId1"/>
    <sheet name="BOQ Daldalipara" sheetId="5" state="hidden" r:id="rId2"/>
    <sheet name="BOQ Baghmara " sheetId="7" state="hidden" r:id="rId3"/>
    <sheet name="BOQ Barpani n " sheetId="8" state="hidden" r:id="rId4"/>
    <sheet name="BOQ Barpani n  (2)" sheetId="10" state="hidden" r:id="rId5"/>
    <sheet name="Sheet1" sheetId="1" state="hidden" r:id="rId6"/>
    <sheet name="combine" sheetId="1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s>
  <definedNames>
    <definedName name="\0" localSheetId="3">#REF!</definedName>
    <definedName name="\0" localSheetId="4">#REF!</definedName>
    <definedName name="\0" localSheetId="6">#REF!</definedName>
    <definedName name="\0">#REF!</definedName>
    <definedName name="\a" localSheetId="6">#REF!</definedName>
    <definedName name="\a">#REF!</definedName>
    <definedName name="\c" localSheetId="6">#REF!</definedName>
    <definedName name="\c">#REF!</definedName>
    <definedName name="\d" localSheetId="6">#REF!</definedName>
    <definedName name="\d">#REF!</definedName>
    <definedName name="\d\srh.xls" localSheetId="6">[1]ANAL!#REF!</definedName>
    <definedName name="\d\srh.xls">[1]ANAL!#REF!</definedName>
    <definedName name="\f" localSheetId="3">#REF!</definedName>
    <definedName name="\f" localSheetId="4">#REF!</definedName>
    <definedName name="\f" localSheetId="6">#REF!</definedName>
    <definedName name="\f">#REF!</definedName>
    <definedName name="\i" localSheetId="3">#REF!</definedName>
    <definedName name="\i" localSheetId="4">#REF!</definedName>
    <definedName name="\i" localSheetId="6">#REF!</definedName>
    <definedName name="\i">#REF!</definedName>
    <definedName name="\j" localSheetId="3">#REF!</definedName>
    <definedName name="\j" localSheetId="4">#REF!</definedName>
    <definedName name="\j" localSheetId="6">#REF!</definedName>
    <definedName name="\j">#REF!</definedName>
    <definedName name="\k" localSheetId="6">#REF!</definedName>
    <definedName name="\k">#REF!</definedName>
    <definedName name="\m" localSheetId="6">#REF!</definedName>
    <definedName name="\m">#REF!</definedName>
    <definedName name="\p" localSheetId="6">'[2]FORM-W3'!#REF!</definedName>
    <definedName name="\p">'[2]FORM-W3'!#REF!</definedName>
    <definedName name="\r" localSheetId="3">#REF!</definedName>
    <definedName name="\r" localSheetId="4">#REF!</definedName>
    <definedName name="\r" localSheetId="6">#REF!</definedName>
    <definedName name="\r">#REF!</definedName>
    <definedName name="\s" localSheetId="3">#REF!</definedName>
    <definedName name="\s" localSheetId="4">#REF!</definedName>
    <definedName name="\s" localSheetId="6">#REF!</definedName>
    <definedName name="\s">#REF!</definedName>
    <definedName name="\t" localSheetId="3">#REF!</definedName>
    <definedName name="\t" localSheetId="4">#REF!</definedName>
    <definedName name="\t" localSheetId="6">#REF!</definedName>
    <definedName name="\t">#REF!</definedName>
    <definedName name="__________________________________________aoc10" localSheetId="3">'[3]08'!#REF!</definedName>
    <definedName name="__________________________________________aoc10" localSheetId="4">'[3]08'!#REF!</definedName>
    <definedName name="__________________________________________aoc10" localSheetId="6">'[3]08'!#REF!</definedName>
    <definedName name="__________________________________________aoc10">'[3]08'!#REF!</definedName>
    <definedName name="__________________________________________aoc9" localSheetId="3">#REF!</definedName>
    <definedName name="__________________________________________aoc9" localSheetId="4">#REF!</definedName>
    <definedName name="__________________________________________aoc9" localSheetId="6">#REF!</definedName>
    <definedName name="__________________________________________aoc9">#REF!</definedName>
    <definedName name="_________________________________________aoc1" localSheetId="3">'[3]02'!#REF!</definedName>
    <definedName name="_________________________________________aoc1" localSheetId="4">'[3]02'!#REF!</definedName>
    <definedName name="_________________________________________aoc1" localSheetId="6">'[3]02'!#REF!</definedName>
    <definedName name="_________________________________________aoc1">'[3]02'!#REF!</definedName>
    <definedName name="_________________________________________aoc10" localSheetId="3">'[4]08'!#REF!</definedName>
    <definedName name="_________________________________________aoc10" localSheetId="4">'[4]08'!#REF!</definedName>
    <definedName name="_________________________________________aoc10" localSheetId="6">'[4]08'!#REF!</definedName>
    <definedName name="_________________________________________aoc10">'[4]08'!#REF!</definedName>
    <definedName name="_________________________________________aoc2" localSheetId="3">'[3]03'!#REF!</definedName>
    <definedName name="_________________________________________aoc2" localSheetId="4">'[3]03'!#REF!</definedName>
    <definedName name="_________________________________________aoc2" localSheetId="6">'[3]03'!#REF!</definedName>
    <definedName name="_________________________________________aoc2">'[3]03'!#REF!</definedName>
    <definedName name="_________________________________________aoc3" localSheetId="3">'[3]04'!#REF!</definedName>
    <definedName name="_________________________________________aoc3" localSheetId="4">'[3]04'!#REF!</definedName>
    <definedName name="_________________________________________aoc3" localSheetId="6">'[3]04'!#REF!</definedName>
    <definedName name="_________________________________________aoc3">'[3]04'!#REF!</definedName>
    <definedName name="_________________________________________aoc9" localSheetId="3">#REF!</definedName>
    <definedName name="_________________________________________aoc9" localSheetId="4">#REF!</definedName>
    <definedName name="_________________________________________aoc9" localSheetId="6">#REF!</definedName>
    <definedName name="_________________________________________aoc9">#REF!</definedName>
    <definedName name="________________________________________aoc1" localSheetId="3">'[4]02'!#REF!</definedName>
    <definedName name="________________________________________aoc1" localSheetId="4">'[4]02'!#REF!</definedName>
    <definedName name="________________________________________aoc1" localSheetId="6">'[4]02'!#REF!</definedName>
    <definedName name="________________________________________aoc1">'[4]02'!#REF!</definedName>
    <definedName name="________________________________________aoc10" localSheetId="3">'[3]08'!#REF!</definedName>
    <definedName name="________________________________________aoc10" localSheetId="4">'[3]08'!#REF!</definedName>
    <definedName name="________________________________________aoc10" localSheetId="6">'[3]08'!#REF!</definedName>
    <definedName name="________________________________________aoc10">'[3]08'!#REF!</definedName>
    <definedName name="________________________________________aoc2" localSheetId="3">'[4]03'!#REF!</definedName>
    <definedName name="________________________________________aoc2" localSheetId="4">'[4]03'!#REF!</definedName>
    <definedName name="________________________________________aoc2" localSheetId="6">'[4]03'!#REF!</definedName>
    <definedName name="________________________________________aoc2">'[4]03'!#REF!</definedName>
    <definedName name="________________________________________aoc3" localSheetId="6">'[4]04'!#REF!</definedName>
    <definedName name="________________________________________aoc3">'[4]04'!#REF!</definedName>
    <definedName name="________________________________________aoc4" localSheetId="6">'[3]05'!#REF!</definedName>
    <definedName name="________________________________________aoc4">'[3]05'!#REF!</definedName>
    <definedName name="________________________________________aoc9" localSheetId="3">#REF!</definedName>
    <definedName name="________________________________________aoc9" localSheetId="4">#REF!</definedName>
    <definedName name="________________________________________aoc9" localSheetId="6">#REF!</definedName>
    <definedName name="________________________________________aoc9">#REF!</definedName>
    <definedName name="_______________________________________aoc1" localSheetId="3">'[3]02'!#REF!</definedName>
    <definedName name="_______________________________________aoc1" localSheetId="4">'[3]02'!#REF!</definedName>
    <definedName name="_______________________________________aoc1" localSheetId="6">'[3]02'!#REF!</definedName>
    <definedName name="_______________________________________aoc1">'[3]02'!#REF!</definedName>
    <definedName name="_______________________________________aoc10" localSheetId="6">'[3]08'!#REF!</definedName>
    <definedName name="_______________________________________aoc10">'[3]08'!#REF!</definedName>
    <definedName name="_______________________________________aoc2" localSheetId="6">'[3]03'!#REF!</definedName>
    <definedName name="_______________________________________aoc2">'[3]03'!#REF!</definedName>
    <definedName name="_______________________________________aoc3" localSheetId="6">'[3]04'!#REF!</definedName>
    <definedName name="_______________________________________aoc3">'[3]04'!#REF!</definedName>
    <definedName name="_______________________________________aoc4" localSheetId="6">'[4]05'!#REF!</definedName>
    <definedName name="_______________________________________aoc4">'[4]05'!#REF!</definedName>
    <definedName name="_______________________________________aoc9" localSheetId="3">#REF!</definedName>
    <definedName name="_______________________________________aoc9" localSheetId="4">#REF!</definedName>
    <definedName name="_______________________________________aoc9" localSheetId="6">#REF!</definedName>
    <definedName name="_______________________________________aoc9">#REF!</definedName>
    <definedName name="______________________________________aoc1" localSheetId="3">'[3]02'!#REF!</definedName>
    <definedName name="______________________________________aoc1" localSheetId="4">'[3]02'!#REF!</definedName>
    <definedName name="______________________________________aoc1" localSheetId="6">'[3]02'!#REF!</definedName>
    <definedName name="______________________________________aoc1">'[3]02'!#REF!</definedName>
    <definedName name="______________________________________aoc10" localSheetId="6">'[3]08'!#REF!</definedName>
    <definedName name="______________________________________aoc10">'[3]08'!#REF!</definedName>
    <definedName name="______________________________________aoc2" localSheetId="6">'[3]03'!#REF!</definedName>
    <definedName name="______________________________________aoc2">'[3]03'!#REF!</definedName>
    <definedName name="______________________________________aoc3" localSheetId="6">'[3]04'!#REF!</definedName>
    <definedName name="______________________________________aoc3">'[3]04'!#REF!</definedName>
    <definedName name="______________________________________aoc4" localSheetId="6">'[3]05'!#REF!</definedName>
    <definedName name="______________________________________aoc4">'[3]05'!#REF!</definedName>
    <definedName name="______________________________________aoc9" localSheetId="3">#REF!</definedName>
    <definedName name="______________________________________aoc9" localSheetId="4">#REF!</definedName>
    <definedName name="______________________________________aoc9" localSheetId="6">#REF!</definedName>
    <definedName name="______________________________________aoc9">#REF!</definedName>
    <definedName name="_____________________________________aoc1" localSheetId="3">'[3]02'!#REF!</definedName>
    <definedName name="_____________________________________aoc1" localSheetId="4">'[3]02'!#REF!</definedName>
    <definedName name="_____________________________________aoc1" localSheetId="6">'[3]02'!#REF!</definedName>
    <definedName name="_____________________________________aoc1">'[3]02'!#REF!</definedName>
    <definedName name="_____________________________________aoc10" localSheetId="6">'[3]08'!#REF!</definedName>
    <definedName name="_____________________________________aoc10">'[3]08'!#REF!</definedName>
    <definedName name="_____________________________________aoc2" localSheetId="6">'[3]03'!#REF!</definedName>
    <definedName name="_____________________________________aoc2">'[3]03'!#REF!</definedName>
    <definedName name="_____________________________________aoc3" localSheetId="6">'[3]04'!#REF!</definedName>
    <definedName name="_____________________________________aoc3">'[3]04'!#REF!</definedName>
    <definedName name="_____________________________________aoc4" localSheetId="6">'[3]05'!#REF!</definedName>
    <definedName name="_____________________________________aoc4">'[3]05'!#REF!</definedName>
    <definedName name="_____________________________________aoc9" localSheetId="3">#REF!</definedName>
    <definedName name="_____________________________________aoc9" localSheetId="4">#REF!</definedName>
    <definedName name="_____________________________________aoc9" localSheetId="6">#REF!</definedName>
    <definedName name="_____________________________________aoc9">#REF!</definedName>
    <definedName name="____________________________________aoc1" localSheetId="3">'[3]02'!#REF!</definedName>
    <definedName name="____________________________________aoc1" localSheetId="4">'[3]02'!#REF!</definedName>
    <definedName name="____________________________________aoc1" localSheetId="6">'[3]02'!#REF!</definedName>
    <definedName name="____________________________________aoc1">'[3]02'!#REF!</definedName>
    <definedName name="____________________________________aoc10" localSheetId="6">'[3]08'!#REF!</definedName>
    <definedName name="____________________________________aoc10">'[3]08'!#REF!</definedName>
    <definedName name="____________________________________aoc11" localSheetId="3">#REF!</definedName>
    <definedName name="____________________________________aoc11" localSheetId="4">#REF!</definedName>
    <definedName name="____________________________________aoc11" localSheetId="6">#REF!</definedName>
    <definedName name="____________________________________aoc11">#REF!</definedName>
    <definedName name="____________________________________aoc2" localSheetId="3">'[3]03'!#REF!</definedName>
    <definedName name="____________________________________aoc2" localSheetId="4">'[3]03'!#REF!</definedName>
    <definedName name="____________________________________aoc2" localSheetId="6">'[3]03'!#REF!</definedName>
    <definedName name="____________________________________aoc2">'[3]03'!#REF!</definedName>
    <definedName name="____________________________________aoc3" localSheetId="6">'[3]04'!#REF!</definedName>
    <definedName name="____________________________________aoc3">'[3]04'!#REF!</definedName>
    <definedName name="____________________________________aoc4" localSheetId="6">'[3]05'!#REF!</definedName>
    <definedName name="____________________________________aoc4">'[3]05'!#REF!</definedName>
    <definedName name="____________________________________aoc7" localSheetId="3">#REF!</definedName>
    <definedName name="____________________________________aoc7" localSheetId="4">#REF!</definedName>
    <definedName name="____________________________________aoc7" localSheetId="6">#REF!</definedName>
    <definedName name="____________________________________aoc7">#REF!</definedName>
    <definedName name="____________________________________aoc8" localSheetId="3">#REF!</definedName>
    <definedName name="____________________________________aoc8" localSheetId="4">#REF!</definedName>
    <definedName name="____________________________________aoc8" localSheetId="6">#REF!</definedName>
    <definedName name="____________________________________aoc8">#REF!</definedName>
    <definedName name="____________________________________aoc9" localSheetId="3">#REF!</definedName>
    <definedName name="____________________________________aoc9" localSheetId="4">#REF!</definedName>
    <definedName name="____________________________________aoc9" localSheetId="6">#REF!</definedName>
    <definedName name="____________________________________aoc9">#REF!</definedName>
    <definedName name="____________________________________pd3" localSheetId="3" hidden="1">{"Daily Survey Report",#N/A,FALSE,"Daily"}</definedName>
    <definedName name="____________________________________pd3" localSheetId="4" hidden="1">{"Daily Survey Report",#N/A,FALSE,"Daily"}</definedName>
    <definedName name="____________________________________pd3" hidden="1">{"Daily Survey Report",#N/A,FALSE,"Daily"}</definedName>
    <definedName name="___________________________________aoc1" localSheetId="6">'[3]02'!#REF!</definedName>
    <definedName name="___________________________________aoc1">'[3]02'!#REF!</definedName>
    <definedName name="___________________________________aoc10" localSheetId="6">'[3]08'!#REF!</definedName>
    <definedName name="___________________________________aoc10">'[3]08'!#REF!</definedName>
    <definedName name="___________________________________aoc11" localSheetId="3">#REF!</definedName>
    <definedName name="___________________________________aoc11" localSheetId="4">#REF!</definedName>
    <definedName name="___________________________________aoc11" localSheetId="6">#REF!</definedName>
    <definedName name="___________________________________aoc11">#REF!</definedName>
    <definedName name="___________________________________aoc2" localSheetId="3">'[3]03'!#REF!</definedName>
    <definedName name="___________________________________aoc2" localSheetId="4">'[3]03'!#REF!</definedName>
    <definedName name="___________________________________aoc2" localSheetId="6">'[3]03'!#REF!</definedName>
    <definedName name="___________________________________aoc2">'[3]03'!#REF!</definedName>
    <definedName name="___________________________________aoc3" localSheetId="6">'[3]04'!#REF!</definedName>
    <definedName name="___________________________________aoc3">'[3]04'!#REF!</definedName>
    <definedName name="___________________________________aoc4" localSheetId="6">'[3]05'!#REF!</definedName>
    <definedName name="___________________________________aoc4">'[3]05'!#REF!</definedName>
    <definedName name="___________________________________aoc7" localSheetId="3">#REF!</definedName>
    <definedName name="___________________________________aoc7" localSheetId="4">#REF!</definedName>
    <definedName name="___________________________________aoc7" localSheetId="6">#REF!</definedName>
    <definedName name="___________________________________aoc7">#REF!</definedName>
    <definedName name="___________________________________aoc8" localSheetId="3">#REF!</definedName>
    <definedName name="___________________________________aoc8" localSheetId="4">#REF!</definedName>
    <definedName name="___________________________________aoc8" localSheetId="6">#REF!</definedName>
    <definedName name="___________________________________aoc8">#REF!</definedName>
    <definedName name="___________________________________aoc9" localSheetId="3">#REF!</definedName>
    <definedName name="___________________________________aoc9" localSheetId="4">#REF!</definedName>
    <definedName name="___________________________________aoc9" localSheetId="6">#REF!</definedName>
    <definedName name="___________________________________aoc9">#REF!</definedName>
    <definedName name="___________________________________pd3" localSheetId="3" hidden="1">{"Daily Survey Report",#N/A,FALSE,"Daily"}</definedName>
    <definedName name="___________________________________pd3" localSheetId="4" hidden="1">{"Daily Survey Report",#N/A,FALSE,"Daily"}</definedName>
    <definedName name="___________________________________pd3" hidden="1">{"Daily Survey Report",#N/A,FALSE,"Daily"}</definedName>
    <definedName name="__________________________________aoc1" localSheetId="6">'[3]02'!#REF!</definedName>
    <definedName name="__________________________________aoc1">'[3]02'!#REF!</definedName>
    <definedName name="__________________________________aoc10" localSheetId="6">'[4]08'!#REF!</definedName>
    <definedName name="__________________________________aoc10">'[4]08'!#REF!</definedName>
    <definedName name="__________________________________aoc11" localSheetId="3">#REF!</definedName>
    <definedName name="__________________________________aoc11" localSheetId="4">#REF!</definedName>
    <definedName name="__________________________________aoc11" localSheetId="6">#REF!</definedName>
    <definedName name="__________________________________aoc11">#REF!</definedName>
    <definedName name="__________________________________aoc2" localSheetId="3">'[3]03'!#REF!</definedName>
    <definedName name="__________________________________aoc2" localSheetId="4">'[3]03'!#REF!</definedName>
    <definedName name="__________________________________aoc2" localSheetId="6">'[3]03'!#REF!</definedName>
    <definedName name="__________________________________aoc2">'[3]03'!#REF!</definedName>
    <definedName name="__________________________________aoc3" localSheetId="6">'[3]04'!#REF!</definedName>
    <definedName name="__________________________________aoc3">'[3]04'!#REF!</definedName>
    <definedName name="__________________________________aoc4" localSheetId="6">'[3]05'!#REF!</definedName>
    <definedName name="__________________________________aoc4">'[3]05'!#REF!</definedName>
    <definedName name="__________________________________aoc7" localSheetId="3">#REF!</definedName>
    <definedName name="__________________________________aoc7" localSheetId="4">#REF!</definedName>
    <definedName name="__________________________________aoc7" localSheetId="6">#REF!</definedName>
    <definedName name="__________________________________aoc7">#REF!</definedName>
    <definedName name="__________________________________aoc8" localSheetId="3">#REF!</definedName>
    <definedName name="__________________________________aoc8" localSheetId="4">#REF!</definedName>
    <definedName name="__________________________________aoc8" localSheetId="6">#REF!</definedName>
    <definedName name="__________________________________aoc8">#REF!</definedName>
    <definedName name="__________________________________aoc9" localSheetId="3">#REF!</definedName>
    <definedName name="__________________________________aoc9" localSheetId="4">#REF!</definedName>
    <definedName name="__________________________________aoc9" localSheetId="6">#REF!</definedName>
    <definedName name="__________________________________aoc9">#REF!</definedName>
    <definedName name="__________________________________pd3" localSheetId="3" hidden="1">{"Daily Survey Report",#N/A,FALSE,"Daily"}</definedName>
    <definedName name="__________________________________pd3" localSheetId="4" hidden="1">{"Daily Survey Report",#N/A,FALSE,"Daily"}</definedName>
    <definedName name="__________________________________pd3" hidden="1">{"Daily Survey Report",#N/A,FALSE,"Daily"}</definedName>
    <definedName name="_________________________________aoc1" localSheetId="6">'[4]02'!#REF!</definedName>
    <definedName name="_________________________________aoc1">'[4]02'!#REF!</definedName>
    <definedName name="_________________________________aoc10" localSheetId="6">'[3]08'!#REF!</definedName>
    <definedName name="_________________________________aoc10">'[3]08'!#REF!</definedName>
    <definedName name="_________________________________aoc11" localSheetId="3">#REF!</definedName>
    <definedName name="_________________________________aoc11" localSheetId="4">#REF!</definedName>
    <definedName name="_________________________________aoc11" localSheetId="6">#REF!</definedName>
    <definedName name="_________________________________aoc11">#REF!</definedName>
    <definedName name="_________________________________aoc2" localSheetId="3">'[4]03'!#REF!</definedName>
    <definedName name="_________________________________aoc2" localSheetId="4">'[4]03'!#REF!</definedName>
    <definedName name="_________________________________aoc2" localSheetId="6">'[4]03'!#REF!</definedName>
    <definedName name="_________________________________aoc2">'[4]03'!#REF!</definedName>
    <definedName name="_________________________________aoc3" localSheetId="6">'[4]04'!#REF!</definedName>
    <definedName name="_________________________________aoc3">'[4]04'!#REF!</definedName>
    <definedName name="_________________________________aoc4" localSheetId="6">'[3]05'!#REF!</definedName>
    <definedName name="_________________________________aoc4">'[3]05'!#REF!</definedName>
    <definedName name="_________________________________aoc7" localSheetId="3">#REF!</definedName>
    <definedName name="_________________________________aoc7" localSheetId="4">#REF!</definedName>
    <definedName name="_________________________________aoc7" localSheetId="6">#REF!</definedName>
    <definedName name="_________________________________aoc7">#REF!</definedName>
    <definedName name="_________________________________aoc8" localSheetId="3">#REF!</definedName>
    <definedName name="_________________________________aoc8" localSheetId="4">#REF!</definedName>
    <definedName name="_________________________________aoc8" localSheetId="6">#REF!</definedName>
    <definedName name="_________________________________aoc8">#REF!</definedName>
    <definedName name="_________________________________aoc9" localSheetId="3">#REF!</definedName>
    <definedName name="_________________________________aoc9" localSheetId="4">#REF!</definedName>
    <definedName name="_________________________________aoc9" localSheetId="6">#REF!</definedName>
    <definedName name="_________________________________aoc9">#REF!</definedName>
    <definedName name="_________________________________pd3" localSheetId="3" hidden="1">{"Daily Survey Report",#N/A,FALSE,"Daily"}</definedName>
    <definedName name="_________________________________pd3" localSheetId="4" hidden="1">{"Daily Survey Report",#N/A,FALSE,"Daily"}</definedName>
    <definedName name="_________________________________pd3" hidden="1">{"Daily Survey Report",#N/A,FALSE,"Daily"}</definedName>
    <definedName name="________________________________aoc1" localSheetId="6">'[3]02'!#REF!</definedName>
    <definedName name="________________________________aoc1">'[3]02'!#REF!</definedName>
    <definedName name="________________________________aoc10" localSheetId="6">'[4]08'!#REF!</definedName>
    <definedName name="________________________________aoc10">'[4]08'!#REF!</definedName>
    <definedName name="________________________________aoc11" localSheetId="3">#REF!</definedName>
    <definedName name="________________________________aoc11" localSheetId="4">#REF!</definedName>
    <definedName name="________________________________aoc11" localSheetId="6">#REF!</definedName>
    <definedName name="________________________________aoc11">#REF!</definedName>
    <definedName name="________________________________aoc2" localSheetId="3">'[3]03'!#REF!</definedName>
    <definedName name="________________________________aoc2" localSheetId="4">'[3]03'!#REF!</definedName>
    <definedName name="________________________________aoc2" localSheetId="6">'[3]03'!#REF!</definedName>
    <definedName name="________________________________aoc2">'[3]03'!#REF!</definedName>
    <definedName name="________________________________aoc3" localSheetId="6">'[3]04'!#REF!</definedName>
    <definedName name="________________________________aoc3">'[3]04'!#REF!</definedName>
    <definedName name="________________________________aoc4" localSheetId="6">'[4]05'!#REF!</definedName>
    <definedName name="________________________________aoc4">'[4]05'!#REF!</definedName>
    <definedName name="________________________________aoc7" localSheetId="3">#REF!</definedName>
    <definedName name="________________________________aoc7" localSheetId="4">#REF!</definedName>
    <definedName name="________________________________aoc7" localSheetId="6">#REF!</definedName>
    <definedName name="________________________________aoc7">#REF!</definedName>
    <definedName name="________________________________aoc8" localSheetId="3">#REF!</definedName>
    <definedName name="________________________________aoc8" localSheetId="4">#REF!</definedName>
    <definedName name="________________________________aoc8" localSheetId="6">#REF!</definedName>
    <definedName name="________________________________aoc8">#REF!</definedName>
    <definedName name="________________________________aoc9" localSheetId="3">#REF!</definedName>
    <definedName name="________________________________aoc9" localSheetId="4">#REF!</definedName>
    <definedName name="________________________________aoc9" localSheetId="6">#REF!</definedName>
    <definedName name="________________________________aoc9">#REF!</definedName>
    <definedName name="________________________________pd3" localSheetId="3" hidden="1">{"Daily Survey Report",#N/A,FALSE,"Daily"}</definedName>
    <definedName name="________________________________pd3" localSheetId="4" hidden="1">{"Daily Survey Report",#N/A,FALSE,"Daily"}</definedName>
    <definedName name="________________________________pd3" hidden="1">{"Daily Survey Report",#N/A,FALSE,"Daily"}</definedName>
    <definedName name="_______________________________aoc1" localSheetId="6">'[4]02'!#REF!</definedName>
    <definedName name="_______________________________aoc1">'[4]02'!#REF!</definedName>
    <definedName name="_______________________________aoc10" localSheetId="6">'[4]08'!#REF!</definedName>
    <definedName name="_______________________________aoc10">'[4]08'!#REF!</definedName>
    <definedName name="_______________________________aoc11" localSheetId="3">#REF!</definedName>
    <definedName name="_______________________________aoc11" localSheetId="4">#REF!</definedName>
    <definedName name="_______________________________aoc11" localSheetId="6">#REF!</definedName>
    <definedName name="_______________________________aoc11">#REF!</definedName>
    <definedName name="_______________________________aoc2" localSheetId="3">'[4]03'!#REF!</definedName>
    <definedName name="_______________________________aoc2" localSheetId="4">'[4]03'!#REF!</definedName>
    <definedName name="_______________________________aoc2" localSheetId="6">'[4]03'!#REF!</definedName>
    <definedName name="_______________________________aoc2">'[4]03'!#REF!</definedName>
    <definedName name="_______________________________aoc3" localSheetId="6">'[4]04'!#REF!</definedName>
    <definedName name="_______________________________aoc3">'[4]04'!#REF!</definedName>
    <definedName name="_______________________________aoc4" localSheetId="6">'[3]05'!#REF!</definedName>
    <definedName name="_______________________________aoc4">'[3]05'!#REF!</definedName>
    <definedName name="_______________________________aoc7" localSheetId="3">#REF!</definedName>
    <definedName name="_______________________________aoc7" localSheetId="4">#REF!</definedName>
    <definedName name="_______________________________aoc7" localSheetId="6">#REF!</definedName>
    <definedName name="_______________________________aoc7">#REF!</definedName>
    <definedName name="_______________________________aoc8" localSheetId="3">#REF!</definedName>
    <definedName name="_______________________________aoc8" localSheetId="4">#REF!</definedName>
    <definedName name="_______________________________aoc8" localSheetId="6">#REF!</definedName>
    <definedName name="_______________________________aoc8">#REF!</definedName>
    <definedName name="_______________________________aoc9" localSheetId="3">#REF!</definedName>
    <definedName name="_______________________________aoc9" localSheetId="4">#REF!</definedName>
    <definedName name="_______________________________aoc9" localSheetId="6">#REF!</definedName>
    <definedName name="_______________________________aoc9">#REF!</definedName>
    <definedName name="_______________________________pd3" localSheetId="3" hidden="1">{"Daily Survey Report",#N/A,FALSE,"Daily"}</definedName>
    <definedName name="_______________________________pd3" localSheetId="4" hidden="1">{"Daily Survey Report",#N/A,FALSE,"Daily"}</definedName>
    <definedName name="_______________________________pd3" hidden="1">{"Daily Survey Report",#N/A,FALSE,"Daily"}</definedName>
    <definedName name="______________________________aoc1" localSheetId="6">'[4]02'!#REF!</definedName>
    <definedName name="______________________________aoc1">'[4]02'!#REF!</definedName>
    <definedName name="______________________________aoc10" localSheetId="6">'[3]08'!#REF!</definedName>
    <definedName name="______________________________aoc10">'[3]08'!#REF!</definedName>
    <definedName name="______________________________aoc11" localSheetId="3">#REF!</definedName>
    <definedName name="______________________________aoc11" localSheetId="4">#REF!</definedName>
    <definedName name="______________________________aoc11" localSheetId="6">#REF!</definedName>
    <definedName name="______________________________aoc11">#REF!</definedName>
    <definedName name="______________________________aoc2" localSheetId="3">'[4]03'!#REF!</definedName>
    <definedName name="______________________________aoc2" localSheetId="4">'[4]03'!#REF!</definedName>
    <definedName name="______________________________aoc2" localSheetId="6">'[4]03'!#REF!</definedName>
    <definedName name="______________________________aoc2">'[4]03'!#REF!</definedName>
    <definedName name="______________________________aoc3" localSheetId="6">'[4]04'!#REF!</definedName>
    <definedName name="______________________________aoc3">'[4]04'!#REF!</definedName>
    <definedName name="______________________________aoc4" localSheetId="6">'[4]05'!#REF!</definedName>
    <definedName name="______________________________aoc4">'[4]05'!#REF!</definedName>
    <definedName name="______________________________aoc7" localSheetId="3">#REF!</definedName>
    <definedName name="______________________________aoc7" localSheetId="4">#REF!</definedName>
    <definedName name="______________________________aoc7" localSheetId="6">#REF!</definedName>
    <definedName name="______________________________aoc7">#REF!</definedName>
    <definedName name="______________________________aoc8" localSheetId="3">#REF!</definedName>
    <definedName name="______________________________aoc8" localSheetId="4">#REF!</definedName>
    <definedName name="______________________________aoc8" localSheetId="6">#REF!</definedName>
    <definedName name="______________________________aoc8">#REF!</definedName>
    <definedName name="______________________________aoc9" localSheetId="3">#REF!</definedName>
    <definedName name="______________________________aoc9" localSheetId="4">#REF!</definedName>
    <definedName name="______________________________aoc9" localSheetId="6">#REF!</definedName>
    <definedName name="______________________________aoc9">#REF!</definedName>
    <definedName name="______________________________pd3" localSheetId="3" hidden="1">{"Daily Survey Report",#N/A,FALSE,"Daily"}</definedName>
    <definedName name="______________________________pd3" localSheetId="4" hidden="1">{"Daily Survey Report",#N/A,FALSE,"Daily"}</definedName>
    <definedName name="______________________________pd3" hidden="1">{"Daily Survey Report",#N/A,FALSE,"Daily"}</definedName>
    <definedName name="_____________________________aoc1" localSheetId="6">'[3]02'!#REF!</definedName>
    <definedName name="_____________________________aoc1">'[3]02'!#REF!</definedName>
    <definedName name="_____________________________aoc10" localSheetId="6">'[4]08'!#REF!</definedName>
    <definedName name="_____________________________aoc10">'[4]08'!#REF!</definedName>
    <definedName name="_____________________________aoc11" localSheetId="3">#REF!</definedName>
    <definedName name="_____________________________aoc11" localSheetId="4">#REF!</definedName>
    <definedName name="_____________________________aoc11" localSheetId="6">#REF!</definedName>
    <definedName name="_____________________________aoc11">#REF!</definedName>
    <definedName name="_____________________________aoc2" localSheetId="3">'[3]03'!#REF!</definedName>
    <definedName name="_____________________________aoc2" localSheetId="4">'[3]03'!#REF!</definedName>
    <definedName name="_____________________________aoc2" localSheetId="6">'[3]03'!#REF!</definedName>
    <definedName name="_____________________________aoc2">'[3]03'!#REF!</definedName>
    <definedName name="_____________________________aoc3" localSheetId="6">'[3]04'!#REF!</definedName>
    <definedName name="_____________________________aoc3">'[3]04'!#REF!</definedName>
    <definedName name="_____________________________aoc4" localSheetId="6">'[3]05'!#REF!</definedName>
    <definedName name="_____________________________aoc4">'[3]05'!#REF!</definedName>
    <definedName name="_____________________________aoc7" localSheetId="3">#REF!</definedName>
    <definedName name="_____________________________aoc7" localSheetId="4">#REF!</definedName>
    <definedName name="_____________________________aoc7" localSheetId="6">#REF!</definedName>
    <definedName name="_____________________________aoc7">#REF!</definedName>
    <definedName name="_____________________________aoc8" localSheetId="3">#REF!</definedName>
    <definedName name="_____________________________aoc8" localSheetId="4">#REF!</definedName>
    <definedName name="_____________________________aoc8" localSheetId="6">#REF!</definedName>
    <definedName name="_____________________________aoc8">#REF!</definedName>
    <definedName name="_____________________________aoc9" localSheetId="3">#REF!</definedName>
    <definedName name="_____________________________aoc9" localSheetId="4">#REF!</definedName>
    <definedName name="_____________________________aoc9" localSheetId="6">#REF!</definedName>
    <definedName name="_____________________________aoc9">#REF!</definedName>
    <definedName name="_____________________________can435">43.3</definedName>
    <definedName name="_____________________________pd3" localSheetId="3" hidden="1">{"Daily Survey Report",#N/A,FALSE,"Daily"}</definedName>
    <definedName name="_____________________________pd3" localSheetId="4" hidden="1">{"Daily Survey Report",#N/A,FALSE,"Daily"}</definedName>
    <definedName name="_____________________________pd3" hidden="1">{"Daily Survey Report",#N/A,FALSE,"Daily"}</definedName>
    <definedName name="____________________________aoc1" localSheetId="6">'[4]02'!#REF!</definedName>
    <definedName name="____________________________aoc1">'[4]02'!#REF!</definedName>
    <definedName name="____________________________aoc10" localSheetId="6">'[3]08'!#REF!</definedName>
    <definedName name="____________________________aoc10">'[3]08'!#REF!</definedName>
    <definedName name="____________________________aoc11" localSheetId="3">#REF!</definedName>
    <definedName name="____________________________aoc11" localSheetId="4">#REF!</definedName>
    <definedName name="____________________________aoc11" localSheetId="6">#REF!</definedName>
    <definedName name="____________________________aoc11">#REF!</definedName>
    <definedName name="____________________________aoc2" localSheetId="3">'[4]03'!#REF!</definedName>
    <definedName name="____________________________aoc2" localSheetId="4">'[4]03'!#REF!</definedName>
    <definedName name="____________________________aoc2" localSheetId="6">'[4]03'!#REF!</definedName>
    <definedName name="____________________________aoc2">'[4]03'!#REF!</definedName>
    <definedName name="____________________________aoc3" localSheetId="6">'[4]04'!#REF!</definedName>
    <definedName name="____________________________aoc3">'[4]04'!#REF!</definedName>
    <definedName name="____________________________aoc4" localSheetId="6">'[4]05'!#REF!</definedName>
    <definedName name="____________________________aoc4">'[4]05'!#REF!</definedName>
    <definedName name="____________________________aoc7" localSheetId="3">#REF!</definedName>
    <definedName name="____________________________aoc7" localSheetId="4">#REF!</definedName>
    <definedName name="____________________________aoc7" localSheetId="6">#REF!</definedName>
    <definedName name="____________________________aoc7">#REF!</definedName>
    <definedName name="____________________________aoc8" localSheetId="3">#REF!</definedName>
    <definedName name="____________________________aoc8" localSheetId="4">#REF!</definedName>
    <definedName name="____________________________aoc8" localSheetId="6">#REF!</definedName>
    <definedName name="____________________________aoc8">#REF!</definedName>
    <definedName name="____________________________aoc9" localSheetId="3">#REF!</definedName>
    <definedName name="____________________________aoc9" localSheetId="4">#REF!</definedName>
    <definedName name="____________________________aoc9" localSheetId="6">#REF!</definedName>
    <definedName name="____________________________aoc9">#REF!</definedName>
    <definedName name="____________________________can430">40.73</definedName>
    <definedName name="____________________________can435">43.3</definedName>
    <definedName name="____________________________pd3" localSheetId="3" hidden="1">{"Daily Survey Report",#N/A,FALSE,"Daily"}</definedName>
    <definedName name="____________________________pd3" localSheetId="4" hidden="1">{"Daily Survey Report",#N/A,FALSE,"Daily"}</definedName>
    <definedName name="____________________________pd3" hidden="1">{"Daily Survey Report",#N/A,FALSE,"Daily"}</definedName>
    <definedName name="___________________________aoc1" localSheetId="6">'[3]02'!#REF!</definedName>
    <definedName name="___________________________aoc1">'[3]02'!#REF!</definedName>
    <definedName name="___________________________aoc10" localSheetId="6">'[4]08'!#REF!</definedName>
    <definedName name="___________________________aoc10">'[4]08'!#REF!</definedName>
    <definedName name="___________________________aoc11" localSheetId="3">#REF!</definedName>
    <definedName name="___________________________aoc11" localSheetId="4">#REF!</definedName>
    <definedName name="___________________________aoc11" localSheetId="6">#REF!</definedName>
    <definedName name="___________________________aoc11">#REF!</definedName>
    <definedName name="___________________________aoc2" localSheetId="3">'[3]03'!#REF!</definedName>
    <definedName name="___________________________aoc2" localSheetId="4">'[3]03'!#REF!</definedName>
    <definedName name="___________________________aoc2" localSheetId="6">'[3]03'!#REF!</definedName>
    <definedName name="___________________________aoc2">'[3]03'!#REF!</definedName>
    <definedName name="___________________________aoc3" localSheetId="6">'[3]04'!#REF!</definedName>
    <definedName name="___________________________aoc3">'[3]04'!#REF!</definedName>
    <definedName name="___________________________aoc4" localSheetId="6">'[3]05'!#REF!</definedName>
    <definedName name="___________________________aoc4">'[3]05'!#REF!</definedName>
    <definedName name="___________________________aoc7" localSheetId="3">#REF!</definedName>
    <definedName name="___________________________aoc7" localSheetId="4">#REF!</definedName>
    <definedName name="___________________________aoc7" localSheetId="6">#REF!</definedName>
    <definedName name="___________________________aoc7">#REF!</definedName>
    <definedName name="___________________________aoc8" localSheetId="3">#REF!</definedName>
    <definedName name="___________________________aoc8" localSheetId="4">#REF!</definedName>
    <definedName name="___________________________aoc8" localSheetId="6">#REF!</definedName>
    <definedName name="___________________________aoc8">#REF!</definedName>
    <definedName name="___________________________aoc9" localSheetId="3">#REF!</definedName>
    <definedName name="___________________________aoc9" localSheetId="4">#REF!</definedName>
    <definedName name="___________________________aoc9" localSheetId="6">#REF!</definedName>
    <definedName name="___________________________aoc9">#REF!</definedName>
    <definedName name="___________________________can430">40.73</definedName>
    <definedName name="___________________________can435">43.3</definedName>
    <definedName name="___________________________pd3" localSheetId="3" hidden="1">{"Daily Survey Report",#N/A,FALSE,"Daily"}</definedName>
    <definedName name="___________________________pd3" localSheetId="4" hidden="1">{"Daily Survey Report",#N/A,FALSE,"Daily"}</definedName>
    <definedName name="___________________________pd3" hidden="1">{"Daily Survey Report",#N/A,FALSE,"Daily"}</definedName>
    <definedName name="__________________________aoc1" localSheetId="6">'[4]02'!#REF!</definedName>
    <definedName name="__________________________aoc1">'[4]02'!#REF!</definedName>
    <definedName name="__________________________aoc10" localSheetId="6">'[4]08'!#REF!</definedName>
    <definedName name="__________________________aoc10">'[4]08'!#REF!</definedName>
    <definedName name="__________________________aoc11" localSheetId="3">#REF!</definedName>
    <definedName name="__________________________aoc11" localSheetId="4">#REF!</definedName>
    <definedName name="__________________________aoc11" localSheetId="6">#REF!</definedName>
    <definedName name="__________________________aoc11">#REF!</definedName>
    <definedName name="__________________________aoc2" localSheetId="3">'[4]03'!#REF!</definedName>
    <definedName name="__________________________aoc2" localSheetId="4">'[4]03'!#REF!</definedName>
    <definedName name="__________________________aoc2" localSheetId="6">'[4]03'!#REF!</definedName>
    <definedName name="__________________________aoc2">'[4]03'!#REF!</definedName>
    <definedName name="__________________________aoc3" localSheetId="6">'[4]04'!#REF!</definedName>
    <definedName name="__________________________aoc3">'[4]04'!#REF!</definedName>
    <definedName name="__________________________aoc4" localSheetId="6">'[4]05'!#REF!</definedName>
    <definedName name="__________________________aoc4">'[4]05'!#REF!</definedName>
    <definedName name="__________________________aoc7" localSheetId="3">#REF!</definedName>
    <definedName name="__________________________aoc7" localSheetId="4">#REF!</definedName>
    <definedName name="__________________________aoc7" localSheetId="6">#REF!</definedName>
    <definedName name="__________________________aoc7">#REF!</definedName>
    <definedName name="__________________________aoc8" localSheetId="3">#REF!</definedName>
    <definedName name="__________________________aoc8" localSheetId="4">#REF!</definedName>
    <definedName name="__________________________aoc8" localSheetId="6">#REF!</definedName>
    <definedName name="__________________________aoc8">#REF!</definedName>
    <definedName name="__________________________aoc9" localSheetId="3">#REF!</definedName>
    <definedName name="__________________________aoc9" localSheetId="4">#REF!</definedName>
    <definedName name="__________________________aoc9" localSheetId="6">#REF!</definedName>
    <definedName name="__________________________aoc9">#REF!</definedName>
    <definedName name="__________________________can430">40.73</definedName>
    <definedName name="__________________________can435">43.3</definedName>
    <definedName name="__________________________pd3" localSheetId="3" hidden="1">{"Daily Survey Report",#N/A,FALSE,"Daily"}</definedName>
    <definedName name="__________________________pd3" localSheetId="4" hidden="1">{"Daily Survey Report",#N/A,FALSE,"Daily"}</definedName>
    <definedName name="__________________________pd3" hidden="1">{"Daily Survey Report",#N/A,FALSE,"Daily"}</definedName>
    <definedName name="_________________________aoc1" localSheetId="6">'[4]02'!#REF!</definedName>
    <definedName name="_________________________aoc1">'[4]02'!#REF!</definedName>
    <definedName name="_________________________aoc10" localSheetId="6">'[4]08'!#REF!</definedName>
    <definedName name="_________________________aoc10">'[4]08'!#REF!</definedName>
    <definedName name="_________________________aoc11" localSheetId="3">#REF!</definedName>
    <definedName name="_________________________aoc11" localSheetId="4">#REF!</definedName>
    <definedName name="_________________________aoc11" localSheetId="6">#REF!</definedName>
    <definedName name="_________________________aoc11">#REF!</definedName>
    <definedName name="_________________________aoc2" localSheetId="3">'[4]03'!#REF!</definedName>
    <definedName name="_________________________aoc2" localSheetId="4">'[4]03'!#REF!</definedName>
    <definedName name="_________________________aoc2" localSheetId="6">'[4]03'!#REF!</definedName>
    <definedName name="_________________________aoc2">'[4]03'!#REF!</definedName>
    <definedName name="_________________________aoc3" localSheetId="6">'[4]04'!#REF!</definedName>
    <definedName name="_________________________aoc3">'[4]04'!#REF!</definedName>
    <definedName name="_________________________aoc4" localSheetId="6">'[4]05'!#REF!</definedName>
    <definedName name="_________________________aoc4">'[4]05'!#REF!</definedName>
    <definedName name="_________________________aoc7" localSheetId="3">#REF!</definedName>
    <definedName name="_________________________aoc7" localSheetId="4">#REF!</definedName>
    <definedName name="_________________________aoc7" localSheetId="6">#REF!</definedName>
    <definedName name="_________________________aoc7">#REF!</definedName>
    <definedName name="_________________________aoc8" localSheetId="3">#REF!</definedName>
    <definedName name="_________________________aoc8" localSheetId="4">#REF!</definedName>
    <definedName name="_________________________aoc8" localSheetId="6">#REF!</definedName>
    <definedName name="_________________________aoc8">#REF!</definedName>
    <definedName name="_________________________aoc9" localSheetId="3">#REF!</definedName>
    <definedName name="_________________________aoc9" localSheetId="4">#REF!</definedName>
    <definedName name="_________________________aoc9" localSheetId="6">#REF!</definedName>
    <definedName name="_________________________aoc9">#REF!</definedName>
    <definedName name="_________________________can430">40.73</definedName>
    <definedName name="_________________________can435">43.3</definedName>
    <definedName name="_________________________pd3" localSheetId="3" hidden="1">{"Daily Survey Report",#N/A,FALSE,"Daily"}</definedName>
    <definedName name="_________________________pd3" localSheetId="4" hidden="1">{"Daily Survey Report",#N/A,FALSE,"Daily"}</definedName>
    <definedName name="_________________________pd3" hidden="1">{"Daily Survey Report",#N/A,FALSE,"Daily"}</definedName>
    <definedName name="________________________aoc1" localSheetId="6">'[4]02'!#REF!</definedName>
    <definedName name="________________________aoc1">'[4]02'!#REF!</definedName>
    <definedName name="________________________aoc10" localSheetId="6">'[4]08'!#REF!</definedName>
    <definedName name="________________________aoc10">'[4]08'!#REF!</definedName>
    <definedName name="________________________aoc11" localSheetId="3">#REF!</definedName>
    <definedName name="________________________aoc11" localSheetId="4">#REF!</definedName>
    <definedName name="________________________aoc11" localSheetId="6">#REF!</definedName>
    <definedName name="________________________aoc11">#REF!</definedName>
    <definedName name="________________________aoc2" localSheetId="3">'[4]03'!#REF!</definedName>
    <definedName name="________________________aoc2" localSheetId="4">'[4]03'!#REF!</definedName>
    <definedName name="________________________aoc2" localSheetId="6">'[4]03'!#REF!</definedName>
    <definedName name="________________________aoc2">'[4]03'!#REF!</definedName>
    <definedName name="________________________aoc3" localSheetId="6">'[4]04'!#REF!</definedName>
    <definedName name="________________________aoc3">'[4]04'!#REF!</definedName>
    <definedName name="________________________aoc4" localSheetId="6">'[4]05'!#REF!</definedName>
    <definedName name="________________________aoc4">'[4]05'!#REF!</definedName>
    <definedName name="________________________aoc7" localSheetId="3">#REF!</definedName>
    <definedName name="________________________aoc7" localSheetId="4">#REF!</definedName>
    <definedName name="________________________aoc7" localSheetId="6">#REF!</definedName>
    <definedName name="________________________aoc7">#REF!</definedName>
    <definedName name="________________________aoc8" localSheetId="3">#REF!</definedName>
    <definedName name="________________________aoc8" localSheetId="4">#REF!</definedName>
    <definedName name="________________________aoc8" localSheetId="6">#REF!</definedName>
    <definedName name="________________________aoc8">#REF!</definedName>
    <definedName name="________________________aoc9" localSheetId="3">#REF!</definedName>
    <definedName name="________________________aoc9" localSheetId="4">#REF!</definedName>
    <definedName name="________________________aoc9" localSheetId="6">#REF!</definedName>
    <definedName name="________________________aoc9">#REF!</definedName>
    <definedName name="________________________can430">40.73</definedName>
    <definedName name="________________________can435">43.3</definedName>
    <definedName name="________________________pd3" localSheetId="3" hidden="1">{"Daily Survey Report",#N/A,FALSE,"Daily"}</definedName>
    <definedName name="________________________pd3" localSheetId="4" hidden="1">{"Daily Survey Report",#N/A,FALSE,"Daily"}</definedName>
    <definedName name="________________________pd3" hidden="1">{"Daily Survey Report",#N/A,FALSE,"Daily"}</definedName>
    <definedName name="_______________________aoc1" localSheetId="6">'[4]02'!#REF!</definedName>
    <definedName name="_______________________aoc1">'[4]02'!#REF!</definedName>
    <definedName name="_______________________aoc10" localSheetId="6">'[4]08'!#REF!</definedName>
    <definedName name="_______________________aoc10">'[4]08'!#REF!</definedName>
    <definedName name="_______________________aoc11" localSheetId="3">#REF!</definedName>
    <definedName name="_______________________aoc11" localSheetId="4">#REF!</definedName>
    <definedName name="_______________________aoc11" localSheetId="6">#REF!</definedName>
    <definedName name="_______________________aoc11">#REF!</definedName>
    <definedName name="_______________________aoc2" localSheetId="3">'[4]03'!#REF!</definedName>
    <definedName name="_______________________aoc2" localSheetId="4">'[4]03'!#REF!</definedName>
    <definedName name="_______________________aoc2" localSheetId="6">'[4]03'!#REF!</definedName>
    <definedName name="_______________________aoc2">'[4]03'!#REF!</definedName>
    <definedName name="_______________________aoc3" localSheetId="6">'[4]04'!#REF!</definedName>
    <definedName name="_______________________aoc3">'[4]04'!#REF!</definedName>
    <definedName name="_______________________aoc4" localSheetId="6">'[4]05'!#REF!</definedName>
    <definedName name="_______________________aoc4">'[4]05'!#REF!</definedName>
    <definedName name="_______________________aoc7" localSheetId="3">#REF!</definedName>
    <definedName name="_______________________aoc7" localSheetId="4">#REF!</definedName>
    <definedName name="_______________________aoc7" localSheetId="6">#REF!</definedName>
    <definedName name="_______________________aoc7">#REF!</definedName>
    <definedName name="_______________________aoc8" localSheetId="3">#REF!</definedName>
    <definedName name="_______________________aoc8" localSheetId="4">#REF!</definedName>
    <definedName name="_______________________aoc8" localSheetId="6">#REF!</definedName>
    <definedName name="_______________________aoc8">#REF!</definedName>
    <definedName name="_______________________aoc9" localSheetId="3">#REF!</definedName>
    <definedName name="_______________________aoc9" localSheetId="4">#REF!</definedName>
    <definedName name="_______________________aoc9" localSheetId="6">#REF!</definedName>
    <definedName name="_______________________aoc9">#REF!</definedName>
    <definedName name="_______________________can430">40.73</definedName>
    <definedName name="_______________________can435">43.3</definedName>
    <definedName name="_______________________pd3" localSheetId="3" hidden="1">{"Daily Survey Report",#N/A,FALSE,"Daily"}</definedName>
    <definedName name="_______________________pd3" localSheetId="4" hidden="1">{"Daily Survey Report",#N/A,FALSE,"Daily"}</definedName>
    <definedName name="_______________________pd3" hidden="1">{"Daily Survey Report",#N/A,FALSE,"Daily"}</definedName>
    <definedName name="_______________________tr1800" localSheetId="6">[5]Summary!#REF!</definedName>
    <definedName name="_______________________tr1800">[5]Summary!#REF!</definedName>
    <definedName name="_______________________tr6001" localSheetId="6">[5]Summary!#REF!</definedName>
    <definedName name="_______________________tr6001">[5]Summary!#REF!</definedName>
    <definedName name="_______________________tr900" localSheetId="6">[5]Summary!#REF!</definedName>
    <definedName name="_______________________tr900">[5]Summary!#REF!</definedName>
    <definedName name="______________________aoc1" localSheetId="6">'[4]02'!#REF!</definedName>
    <definedName name="______________________aoc1">'[4]02'!#REF!</definedName>
    <definedName name="______________________aoc10" localSheetId="6">'[4]08'!#REF!</definedName>
    <definedName name="______________________aoc10">'[4]08'!#REF!</definedName>
    <definedName name="______________________aoc11" localSheetId="3">#REF!</definedName>
    <definedName name="______________________aoc11" localSheetId="4">#REF!</definedName>
    <definedName name="______________________aoc11" localSheetId="6">#REF!</definedName>
    <definedName name="______________________aoc11">#REF!</definedName>
    <definedName name="______________________aoc2" localSheetId="3">'[4]03'!#REF!</definedName>
    <definedName name="______________________aoc2" localSheetId="4">'[4]03'!#REF!</definedName>
    <definedName name="______________________aoc2" localSheetId="6">'[4]03'!#REF!</definedName>
    <definedName name="______________________aoc2">'[4]03'!#REF!</definedName>
    <definedName name="______________________aoc3" localSheetId="6">'[4]04'!#REF!</definedName>
    <definedName name="______________________aoc3">'[4]04'!#REF!</definedName>
    <definedName name="______________________aoc4" localSheetId="6">'[4]05'!#REF!</definedName>
    <definedName name="______________________aoc4">'[4]05'!#REF!</definedName>
    <definedName name="______________________aoc7" localSheetId="3">#REF!</definedName>
    <definedName name="______________________aoc7" localSheetId="4">#REF!</definedName>
    <definedName name="______________________aoc7" localSheetId="6">#REF!</definedName>
    <definedName name="______________________aoc7">#REF!</definedName>
    <definedName name="______________________aoc8" localSheetId="3">#REF!</definedName>
    <definedName name="______________________aoc8" localSheetId="4">#REF!</definedName>
    <definedName name="______________________aoc8" localSheetId="6">#REF!</definedName>
    <definedName name="______________________aoc8">#REF!</definedName>
    <definedName name="______________________aoc9" localSheetId="3">#REF!</definedName>
    <definedName name="______________________aoc9" localSheetId="4">#REF!</definedName>
    <definedName name="______________________aoc9" localSheetId="6">#REF!</definedName>
    <definedName name="______________________aoc9">#REF!</definedName>
    <definedName name="______________________can430">40.73</definedName>
    <definedName name="______________________can435">43.3</definedName>
    <definedName name="______________________pd3" localSheetId="3" hidden="1">{"Daily Survey Report",#N/A,FALSE,"Daily"}</definedName>
    <definedName name="______________________pd3" localSheetId="4" hidden="1">{"Daily Survey Report",#N/A,FALSE,"Daily"}</definedName>
    <definedName name="______________________pd3" hidden="1">{"Daily Survey Report",#N/A,FALSE,"Daily"}</definedName>
    <definedName name="______________________tr1800" localSheetId="6">[5]Summary!#REF!</definedName>
    <definedName name="______________________tr1800">[5]Summary!#REF!</definedName>
    <definedName name="______________________tr6001" localSheetId="6">[5]Summary!#REF!</definedName>
    <definedName name="______________________tr6001">[5]Summary!#REF!</definedName>
    <definedName name="______________________tr900" localSheetId="6">[5]Summary!#REF!</definedName>
    <definedName name="______________________tr900">[5]Summary!#REF!</definedName>
    <definedName name="_____________________aoc1" localSheetId="6">'[4]02'!#REF!</definedName>
    <definedName name="_____________________aoc1">'[4]02'!#REF!</definedName>
    <definedName name="_____________________aoc10" localSheetId="6">'[4]08'!#REF!</definedName>
    <definedName name="_____________________aoc10">'[4]08'!#REF!</definedName>
    <definedName name="_____________________aoc11" localSheetId="3">#REF!</definedName>
    <definedName name="_____________________aoc11" localSheetId="4">#REF!</definedName>
    <definedName name="_____________________aoc11" localSheetId="6">#REF!</definedName>
    <definedName name="_____________________aoc11">#REF!</definedName>
    <definedName name="_____________________aoc2" localSheetId="3">'[4]03'!#REF!</definedName>
    <definedName name="_____________________aoc2" localSheetId="4">'[4]03'!#REF!</definedName>
    <definedName name="_____________________aoc2" localSheetId="6">'[4]03'!#REF!</definedName>
    <definedName name="_____________________aoc2">'[4]03'!#REF!</definedName>
    <definedName name="_____________________aoc3" localSheetId="6">'[4]04'!#REF!</definedName>
    <definedName name="_____________________aoc3">'[4]04'!#REF!</definedName>
    <definedName name="_____________________aoc4" localSheetId="6">'[4]05'!#REF!</definedName>
    <definedName name="_____________________aoc4">'[4]05'!#REF!</definedName>
    <definedName name="_____________________aoc7" localSheetId="3">#REF!</definedName>
    <definedName name="_____________________aoc7" localSheetId="4">#REF!</definedName>
    <definedName name="_____________________aoc7" localSheetId="6">#REF!</definedName>
    <definedName name="_____________________aoc7">#REF!</definedName>
    <definedName name="_____________________aoc8" localSheetId="3">#REF!</definedName>
    <definedName name="_____________________aoc8" localSheetId="4">#REF!</definedName>
    <definedName name="_____________________aoc8" localSheetId="6">#REF!</definedName>
    <definedName name="_____________________aoc8">#REF!</definedName>
    <definedName name="_____________________aoc9" localSheetId="3">#REF!</definedName>
    <definedName name="_____________________aoc9" localSheetId="4">#REF!</definedName>
    <definedName name="_____________________aoc9" localSheetId="6">#REF!</definedName>
    <definedName name="_____________________aoc9">#REF!</definedName>
    <definedName name="_____________________can430">40.73</definedName>
    <definedName name="_____________________can435">43.3</definedName>
    <definedName name="_____________________pd3" localSheetId="3" hidden="1">{"Daily Survey Report",#N/A,FALSE,"Daily"}</definedName>
    <definedName name="_____________________pd3" localSheetId="4" hidden="1">{"Daily Survey Report",#N/A,FALSE,"Daily"}</definedName>
    <definedName name="_____________________pd3" hidden="1">{"Daily Survey Report",#N/A,FALSE,"Daily"}</definedName>
    <definedName name="____________________aoc1" localSheetId="6">'[4]02'!#REF!</definedName>
    <definedName name="____________________aoc1">'[4]02'!#REF!</definedName>
    <definedName name="____________________aoc10" localSheetId="6">'[4]08'!#REF!</definedName>
    <definedName name="____________________aoc10">'[4]08'!#REF!</definedName>
    <definedName name="____________________aoc11" localSheetId="3">#REF!</definedName>
    <definedName name="____________________aoc11" localSheetId="4">#REF!</definedName>
    <definedName name="____________________aoc11" localSheetId="6">#REF!</definedName>
    <definedName name="____________________aoc11">#REF!</definedName>
    <definedName name="____________________aoc2" localSheetId="3">'[4]03'!#REF!</definedName>
    <definedName name="____________________aoc2" localSheetId="4">'[4]03'!#REF!</definedName>
    <definedName name="____________________aoc2" localSheetId="6">'[4]03'!#REF!</definedName>
    <definedName name="____________________aoc2">'[4]03'!#REF!</definedName>
    <definedName name="____________________aoc3" localSheetId="6">'[4]04'!#REF!</definedName>
    <definedName name="____________________aoc3">'[4]04'!#REF!</definedName>
    <definedName name="____________________aoc4" localSheetId="6">'[4]05'!#REF!</definedName>
    <definedName name="____________________aoc4">'[4]05'!#REF!</definedName>
    <definedName name="____________________aoc7" localSheetId="3">#REF!</definedName>
    <definedName name="____________________aoc7" localSheetId="4">#REF!</definedName>
    <definedName name="____________________aoc7" localSheetId="6">#REF!</definedName>
    <definedName name="____________________aoc7">#REF!</definedName>
    <definedName name="____________________aoc8" localSheetId="3">#REF!</definedName>
    <definedName name="____________________aoc8" localSheetId="4">#REF!</definedName>
    <definedName name="____________________aoc8" localSheetId="6">#REF!</definedName>
    <definedName name="____________________aoc8">#REF!</definedName>
    <definedName name="____________________aoc9" localSheetId="3">#REF!</definedName>
    <definedName name="____________________aoc9" localSheetId="4">#REF!</definedName>
    <definedName name="____________________aoc9" localSheetId="6">#REF!</definedName>
    <definedName name="____________________aoc9">#REF!</definedName>
    <definedName name="____________________can430">40.73</definedName>
    <definedName name="____________________can435">43.3</definedName>
    <definedName name="____________________pd3" localSheetId="3" hidden="1">{"Daily Survey Report",#N/A,FALSE,"Daily"}</definedName>
    <definedName name="____________________pd3" localSheetId="4" hidden="1">{"Daily Survey Report",#N/A,FALSE,"Daily"}</definedName>
    <definedName name="____________________pd3" hidden="1">{"Daily Survey Report",#N/A,FALSE,"Daily"}</definedName>
    <definedName name="____________________tr1800" localSheetId="6">[5]Summary!#REF!</definedName>
    <definedName name="____________________tr1800">[5]Summary!#REF!</definedName>
    <definedName name="____________________tr6001" localSheetId="6">[5]Summary!#REF!</definedName>
    <definedName name="____________________tr6001">[5]Summary!#REF!</definedName>
    <definedName name="____________________tr900" localSheetId="6">[5]Summary!#REF!</definedName>
    <definedName name="____________________tr900">[5]Summary!#REF!</definedName>
    <definedName name="___________________aoc1" localSheetId="6">'[4]02'!#REF!</definedName>
    <definedName name="___________________aoc1">'[4]02'!#REF!</definedName>
    <definedName name="___________________aoc10" localSheetId="6">'[4]08'!#REF!</definedName>
    <definedName name="___________________aoc10">'[4]08'!#REF!</definedName>
    <definedName name="___________________aoc11" localSheetId="3">#REF!</definedName>
    <definedName name="___________________aoc11" localSheetId="4">#REF!</definedName>
    <definedName name="___________________aoc11" localSheetId="6">#REF!</definedName>
    <definedName name="___________________aoc11">#REF!</definedName>
    <definedName name="___________________aoc2" localSheetId="3">'[4]03'!#REF!</definedName>
    <definedName name="___________________aoc2" localSheetId="4">'[4]03'!#REF!</definedName>
    <definedName name="___________________aoc2" localSheetId="6">'[4]03'!#REF!</definedName>
    <definedName name="___________________aoc2">'[4]03'!#REF!</definedName>
    <definedName name="___________________aoc3" localSheetId="6">'[4]04'!#REF!</definedName>
    <definedName name="___________________aoc3">'[4]04'!#REF!</definedName>
    <definedName name="___________________aoc4" localSheetId="6">'[4]05'!#REF!</definedName>
    <definedName name="___________________aoc4">'[4]05'!#REF!</definedName>
    <definedName name="___________________aoc7" localSheetId="3">#REF!</definedName>
    <definedName name="___________________aoc7" localSheetId="4">#REF!</definedName>
    <definedName name="___________________aoc7" localSheetId="6">#REF!</definedName>
    <definedName name="___________________aoc7">#REF!</definedName>
    <definedName name="___________________aoc8" localSheetId="3">#REF!</definedName>
    <definedName name="___________________aoc8" localSheetId="4">#REF!</definedName>
    <definedName name="___________________aoc8" localSheetId="6">#REF!</definedName>
    <definedName name="___________________aoc8">#REF!</definedName>
    <definedName name="___________________aoc9" localSheetId="3">#REF!</definedName>
    <definedName name="___________________aoc9" localSheetId="4">#REF!</definedName>
    <definedName name="___________________aoc9" localSheetId="6">#REF!</definedName>
    <definedName name="___________________aoc9">#REF!</definedName>
    <definedName name="___________________can430">40.73</definedName>
    <definedName name="___________________can435">43.3</definedName>
    <definedName name="___________________pd2" localSheetId="3" hidden="1">{"Daily Survey Report",#N/A,FALSE,"Daily"}</definedName>
    <definedName name="___________________pd2" localSheetId="4" hidden="1">{"Daily Survey Report",#N/A,FALSE,"Daily"}</definedName>
    <definedName name="___________________pd2" hidden="1">{"Daily Survey Report",#N/A,FALSE,"Daily"}</definedName>
    <definedName name="___________________pd3" localSheetId="3" hidden="1">{"Daily Survey Report",#N/A,FALSE,"Daily"}</definedName>
    <definedName name="___________________pd3" localSheetId="4" hidden="1">{"Daily Survey Report",#N/A,FALSE,"Daily"}</definedName>
    <definedName name="___________________pd3" hidden="1">{"Daily Survey Report",#N/A,FALSE,"Daily"}</definedName>
    <definedName name="___________________tr1800" localSheetId="6">[5]Summary!#REF!</definedName>
    <definedName name="___________________tr1800">[5]Summary!#REF!</definedName>
    <definedName name="___________________tr6001" localSheetId="6">[5]Summary!#REF!</definedName>
    <definedName name="___________________tr6001">[5]Summary!#REF!</definedName>
    <definedName name="___________________tr900" localSheetId="6">[5]Summary!#REF!</definedName>
    <definedName name="___________________tr900">[5]Summary!#REF!</definedName>
    <definedName name="__________________aoc1" localSheetId="6">'[4]02'!#REF!</definedName>
    <definedName name="__________________aoc1">'[4]02'!#REF!</definedName>
    <definedName name="__________________aoc10" localSheetId="6">'[4]08'!#REF!</definedName>
    <definedName name="__________________aoc10">'[4]08'!#REF!</definedName>
    <definedName name="__________________aoc11" localSheetId="3">#REF!</definedName>
    <definedName name="__________________aoc11" localSheetId="4">#REF!</definedName>
    <definedName name="__________________aoc11" localSheetId="6">#REF!</definedName>
    <definedName name="__________________aoc11">#REF!</definedName>
    <definedName name="__________________aoc2" localSheetId="3">'[4]03'!#REF!</definedName>
    <definedName name="__________________aoc2" localSheetId="4">'[4]03'!#REF!</definedName>
    <definedName name="__________________aoc2" localSheetId="6">'[4]03'!#REF!</definedName>
    <definedName name="__________________aoc2">'[4]03'!#REF!</definedName>
    <definedName name="__________________aoc3" localSheetId="6">'[4]04'!#REF!</definedName>
    <definedName name="__________________aoc3">'[4]04'!#REF!</definedName>
    <definedName name="__________________aoc4" localSheetId="6">'[4]05'!#REF!</definedName>
    <definedName name="__________________aoc4">'[4]05'!#REF!</definedName>
    <definedName name="__________________aoc7" localSheetId="3">#REF!</definedName>
    <definedName name="__________________aoc7" localSheetId="4">#REF!</definedName>
    <definedName name="__________________aoc7" localSheetId="6">#REF!</definedName>
    <definedName name="__________________aoc7">#REF!</definedName>
    <definedName name="__________________aoc8" localSheetId="3">#REF!</definedName>
    <definedName name="__________________aoc8" localSheetId="4">#REF!</definedName>
    <definedName name="__________________aoc8" localSheetId="6">#REF!</definedName>
    <definedName name="__________________aoc8">#REF!</definedName>
    <definedName name="__________________aoc9" localSheetId="3">#REF!</definedName>
    <definedName name="__________________aoc9" localSheetId="4">#REF!</definedName>
    <definedName name="__________________aoc9" localSheetId="6">#REF!</definedName>
    <definedName name="__________________aoc9">#REF!</definedName>
    <definedName name="__________________can430">40.73</definedName>
    <definedName name="__________________can435">43.3</definedName>
    <definedName name="__________________Mzd1">[6]Basicrates!$D$158</definedName>
    <definedName name="__________________pd2" localSheetId="3" hidden="1">{"Daily Survey Report",#N/A,FALSE,"Daily"}</definedName>
    <definedName name="__________________pd2" localSheetId="4" hidden="1">{"Daily Survey Report",#N/A,FALSE,"Daily"}</definedName>
    <definedName name="__________________pd2" hidden="1">{"Daily Survey Report",#N/A,FALSE,"Daily"}</definedName>
    <definedName name="__________________pd3" localSheetId="3" hidden="1">{"Daily Survey Report",#N/A,FALSE,"Daily"}</definedName>
    <definedName name="__________________pd3" localSheetId="4" hidden="1">{"Daily Survey Report",#N/A,FALSE,"Daily"}</definedName>
    <definedName name="__________________pd3" hidden="1">{"Daily Survey Report",#N/A,FALSE,"Daily"}</definedName>
    <definedName name="__________________tr1800" localSheetId="6">[5]Summary!#REF!</definedName>
    <definedName name="__________________tr1800">[5]Summary!#REF!</definedName>
    <definedName name="__________________tr6001" localSheetId="6">[5]Summary!#REF!</definedName>
    <definedName name="__________________tr6001">[5]Summary!#REF!</definedName>
    <definedName name="__________________tr900" localSheetId="6">[5]Summary!#REF!</definedName>
    <definedName name="__________________tr900">[5]Summary!#REF!</definedName>
    <definedName name="_________________aoc1" localSheetId="6">'[4]02'!#REF!</definedName>
    <definedName name="_________________aoc1">'[4]02'!#REF!</definedName>
    <definedName name="_________________aoc10" localSheetId="6">'[3]08'!#REF!</definedName>
    <definedName name="_________________aoc10">'[3]08'!#REF!</definedName>
    <definedName name="_________________aoc11" localSheetId="3">#REF!</definedName>
    <definedName name="_________________aoc11" localSheetId="4">#REF!</definedName>
    <definedName name="_________________aoc11" localSheetId="6">#REF!</definedName>
    <definedName name="_________________aoc11">#REF!</definedName>
    <definedName name="_________________aoc2" localSheetId="3">'[4]03'!#REF!</definedName>
    <definedName name="_________________aoc2" localSheetId="4">'[4]03'!#REF!</definedName>
    <definedName name="_________________aoc2" localSheetId="6">'[4]03'!#REF!</definedName>
    <definedName name="_________________aoc2">'[4]03'!#REF!</definedName>
    <definedName name="_________________aoc3" localSheetId="6">'[4]04'!#REF!</definedName>
    <definedName name="_________________aoc3">'[4]04'!#REF!</definedName>
    <definedName name="_________________aoc4" localSheetId="6">'[4]05'!#REF!</definedName>
    <definedName name="_________________aoc4">'[4]05'!#REF!</definedName>
    <definedName name="_________________aoc7" localSheetId="3">#REF!</definedName>
    <definedName name="_________________aoc7" localSheetId="4">#REF!</definedName>
    <definedName name="_________________aoc7" localSheetId="6">#REF!</definedName>
    <definedName name="_________________aoc7">#REF!</definedName>
    <definedName name="_________________aoc8" localSheetId="3">#REF!</definedName>
    <definedName name="_________________aoc8" localSheetId="4">#REF!</definedName>
    <definedName name="_________________aoc8" localSheetId="6">#REF!</definedName>
    <definedName name="_________________aoc8">#REF!</definedName>
    <definedName name="_________________aoc9" localSheetId="3">#REF!</definedName>
    <definedName name="_________________aoc9" localSheetId="4">#REF!</definedName>
    <definedName name="_________________aoc9" localSheetId="6">#REF!</definedName>
    <definedName name="_________________aoc9">#REF!</definedName>
    <definedName name="_________________can430">40.73</definedName>
    <definedName name="_________________can435">43.3</definedName>
    <definedName name="_________________cra10" localSheetId="3">#REF!</definedName>
    <definedName name="_________________cra10" localSheetId="4">#REF!</definedName>
    <definedName name="_________________cra10" localSheetId="6">#REF!</definedName>
    <definedName name="_________________cra10">#REF!</definedName>
    <definedName name="_________________cra11" localSheetId="3">#REF!</definedName>
    <definedName name="_________________cra11" localSheetId="4">#REF!</definedName>
    <definedName name="_________________cra11" localSheetId="6">#REF!</definedName>
    <definedName name="_________________cra11">#REF!</definedName>
    <definedName name="_________________cra12" localSheetId="3">#REF!</definedName>
    <definedName name="_________________cra12" localSheetId="4">#REF!</definedName>
    <definedName name="_________________cra12" localSheetId="6">#REF!</definedName>
    <definedName name="_________________cra12">#REF!</definedName>
    <definedName name="_________________cra13" localSheetId="6">#REF!</definedName>
    <definedName name="_________________cra13">#REF!</definedName>
    <definedName name="_________________cra20" localSheetId="6">#REF!</definedName>
    <definedName name="_________________cra20">#REF!</definedName>
    <definedName name="_________________cra22" localSheetId="6">#REF!</definedName>
    <definedName name="_________________cra22">#REF!</definedName>
    <definedName name="_________________cra25" localSheetId="6">#REF!</definedName>
    <definedName name="_________________cra25">#REF!</definedName>
    <definedName name="_________________cra26" localSheetId="6">#REF!</definedName>
    <definedName name="_________________cra26">#REF!</definedName>
    <definedName name="_________________cra40" localSheetId="6">#REF!</definedName>
    <definedName name="_________________cra40">#REF!</definedName>
    <definedName name="_________________cra45" localSheetId="6">#REF!</definedName>
    <definedName name="_________________cra45">#REF!</definedName>
    <definedName name="_________________cra50" localSheetId="6">#REF!</definedName>
    <definedName name="_________________cra50">#REF!</definedName>
    <definedName name="_________________cra6" localSheetId="6">#REF!</definedName>
    <definedName name="_________________cra6">#REF!</definedName>
    <definedName name="_________________Mzd1">[6]Basicrates!$D$158</definedName>
    <definedName name="_________________pd2" localSheetId="3" hidden="1">{"Daily Survey Report",#N/A,FALSE,"Daily"}</definedName>
    <definedName name="_________________pd2" localSheetId="4" hidden="1">{"Daily Survey Report",#N/A,FALSE,"Daily"}</definedName>
    <definedName name="_________________pd2" hidden="1">{"Daily Survey Report",#N/A,FALSE,"Daily"}</definedName>
    <definedName name="_________________pd3" localSheetId="3" hidden="1">{"Daily Survey Report",#N/A,FALSE,"Daily"}</definedName>
    <definedName name="_________________pd3" localSheetId="4" hidden="1">{"Daily Survey Report",#N/A,FALSE,"Daily"}</definedName>
    <definedName name="_________________pd3" hidden="1">{"Daily Survey Report",#N/A,FALSE,"Daily"}</definedName>
    <definedName name="_________________tr1800" localSheetId="6">[5]Summary!#REF!</definedName>
    <definedName name="_________________tr1800">[5]Summary!#REF!</definedName>
    <definedName name="_________________tr6001" localSheetId="6">[5]Summary!#REF!</definedName>
    <definedName name="_________________tr6001">[5]Summary!#REF!</definedName>
    <definedName name="_________________tr900" localSheetId="6">[5]Summary!#REF!</definedName>
    <definedName name="_________________tr900">[5]Summary!#REF!</definedName>
    <definedName name="_________________x1" localSheetId="6">[5]Summary!#REF!</definedName>
    <definedName name="_________________x1">[5]Summary!#REF!</definedName>
    <definedName name="________________aoc1" localSheetId="6">'[3]02'!#REF!</definedName>
    <definedName name="________________aoc1">'[3]02'!#REF!</definedName>
    <definedName name="________________aoc10" localSheetId="6">'[3]08'!#REF!</definedName>
    <definedName name="________________aoc10">'[3]08'!#REF!</definedName>
    <definedName name="________________aoc11" localSheetId="3">#REF!</definedName>
    <definedName name="________________aoc11" localSheetId="4">#REF!</definedName>
    <definedName name="________________aoc11" localSheetId="6">#REF!</definedName>
    <definedName name="________________aoc11">#REF!</definedName>
    <definedName name="________________aoc2" localSheetId="3">'[3]03'!#REF!</definedName>
    <definedName name="________________aoc2" localSheetId="4">'[3]03'!#REF!</definedName>
    <definedName name="________________aoc2" localSheetId="6">'[3]03'!#REF!</definedName>
    <definedName name="________________aoc2">'[3]03'!#REF!</definedName>
    <definedName name="________________aoc3" localSheetId="6">'[3]04'!#REF!</definedName>
    <definedName name="________________aoc3">'[3]04'!#REF!</definedName>
    <definedName name="________________aoc4" localSheetId="6">'[3]05'!#REF!</definedName>
    <definedName name="________________aoc4">'[3]05'!#REF!</definedName>
    <definedName name="________________aoc7" localSheetId="3">#REF!</definedName>
    <definedName name="________________aoc7" localSheetId="4">#REF!</definedName>
    <definedName name="________________aoc7" localSheetId="6">#REF!</definedName>
    <definedName name="________________aoc7">#REF!</definedName>
    <definedName name="________________aoc8" localSheetId="3">#REF!</definedName>
    <definedName name="________________aoc8" localSheetId="4">#REF!</definedName>
    <definedName name="________________aoc8" localSheetId="6">#REF!</definedName>
    <definedName name="________________aoc8">#REF!</definedName>
    <definedName name="________________aoc9" localSheetId="3">#REF!</definedName>
    <definedName name="________________aoc9" localSheetId="4">#REF!</definedName>
    <definedName name="________________aoc9" localSheetId="6">#REF!</definedName>
    <definedName name="________________aoc9">#REF!</definedName>
    <definedName name="________________can430">40.73</definedName>
    <definedName name="________________can435">43.3</definedName>
    <definedName name="________________cra10" localSheetId="3">#REF!</definedName>
    <definedName name="________________cra10" localSheetId="4">#REF!</definedName>
    <definedName name="________________cra10" localSheetId="6">#REF!</definedName>
    <definedName name="________________cra10">#REF!</definedName>
    <definedName name="________________cra11" localSheetId="3">#REF!</definedName>
    <definedName name="________________cra11" localSheetId="4">#REF!</definedName>
    <definedName name="________________cra11" localSheetId="6">#REF!</definedName>
    <definedName name="________________cra11">#REF!</definedName>
    <definedName name="________________cra12" localSheetId="3">#REF!</definedName>
    <definedName name="________________cra12" localSheetId="4">#REF!</definedName>
    <definedName name="________________cra12" localSheetId="6">#REF!</definedName>
    <definedName name="________________cra12">#REF!</definedName>
    <definedName name="________________cra13" localSheetId="6">#REF!</definedName>
    <definedName name="________________cra13">#REF!</definedName>
    <definedName name="________________cra20" localSheetId="6">#REF!</definedName>
    <definedName name="________________cra20">#REF!</definedName>
    <definedName name="________________cra22" localSheetId="6">#REF!</definedName>
    <definedName name="________________cra22">#REF!</definedName>
    <definedName name="________________cra25" localSheetId="6">#REF!</definedName>
    <definedName name="________________cra25">#REF!</definedName>
    <definedName name="________________cra26" localSheetId="6">#REF!</definedName>
    <definedName name="________________cra26">#REF!</definedName>
    <definedName name="________________cra40" localSheetId="6">#REF!</definedName>
    <definedName name="________________cra40">#REF!</definedName>
    <definedName name="________________cra45" localSheetId="6">#REF!</definedName>
    <definedName name="________________cra45">#REF!</definedName>
    <definedName name="________________cra50" localSheetId="6">#REF!</definedName>
    <definedName name="________________cra50">#REF!</definedName>
    <definedName name="________________cra6" localSheetId="6">#REF!</definedName>
    <definedName name="________________cra6">#REF!</definedName>
    <definedName name="________________Mzd1">[6]Basicrates!$D$158</definedName>
    <definedName name="________________pd2" localSheetId="3" hidden="1">{"Daily Survey Report",#N/A,FALSE,"Daily"}</definedName>
    <definedName name="________________pd2" localSheetId="4" hidden="1">{"Daily Survey Report",#N/A,FALSE,"Daily"}</definedName>
    <definedName name="________________pd2" hidden="1">{"Daily Survey Report",#N/A,FALSE,"Daily"}</definedName>
    <definedName name="________________pd3" localSheetId="3" hidden="1">{"Daily Survey Report",#N/A,FALSE,"Daily"}</definedName>
    <definedName name="________________pd3" localSheetId="4" hidden="1">{"Daily Survey Report",#N/A,FALSE,"Daily"}</definedName>
    <definedName name="________________pd3" hidden="1">{"Daily Survey Report",#N/A,FALSE,"Daily"}</definedName>
    <definedName name="________________tr1800" localSheetId="6">[5]Summary!#REF!</definedName>
    <definedName name="________________tr1800">[5]Summary!#REF!</definedName>
    <definedName name="________________tr6001" localSheetId="6">[5]Summary!#REF!</definedName>
    <definedName name="________________tr6001">[5]Summary!#REF!</definedName>
    <definedName name="________________tr900" localSheetId="6">[5]Summary!#REF!</definedName>
    <definedName name="________________tr900">[5]Summary!#REF!</definedName>
    <definedName name="________________x1" localSheetId="6">[5]Summary!#REF!</definedName>
    <definedName name="________________x1">[5]Summary!#REF!</definedName>
    <definedName name="_______________aoc1" localSheetId="6">'[3]02'!#REF!</definedName>
    <definedName name="_______________aoc1">'[3]02'!#REF!</definedName>
    <definedName name="_______________aoc10" localSheetId="6">'[4]08'!#REF!</definedName>
    <definedName name="_______________aoc10">'[4]08'!#REF!</definedName>
    <definedName name="_______________aoc11" localSheetId="3">#REF!</definedName>
    <definedName name="_______________aoc11" localSheetId="4">#REF!</definedName>
    <definedName name="_______________aoc11" localSheetId="6">#REF!</definedName>
    <definedName name="_______________aoc11">#REF!</definedName>
    <definedName name="_______________aoc2" localSheetId="3">'[3]03'!#REF!</definedName>
    <definedName name="_______________aoc2" localSheetId="4">'[3]03'!#REF!</definedName>
    <definedName name="_______________aoc2" localSheetId="6">'[3]03'!#REF!</definedName>
    <definedName name="_______________aoc2">'[3]03'!#REF!</definedName>
    <definedName name="_______________aoc3" localSheetId="6">'[3]04'!#REF!</definedName>
    <definedName name="_______________aoc3">'[3]04'!#REF!</definedName>
    <definedName name="_______________aoc4" localSheetId="6">'[3]05'!#REF!</definedName>
    <definedName name="_______________aoc4">'[3]05'!#REF!</definedName>
    <definedName name="_______________aoc7" localSheetId="3">#REF!</definedName>
    <definedName name="_______________aoc7" localSheetId="4">#REF!</definedName>
    <definedName name="_______________aoc7" localSheetId="6">#REF!</definedName>
    <definedName name="_______________aoc7">#REF!</definedName>
    <definedName name="_______________aoc8" localSheetId="3">#REF!</definedName>
    <definedName name="_______________aoc8" localSheetId="4">#REF!</definedName>
    <definedName name="_______________aoc8" localSheetId="6">#REF!</definedName>
    <definedName name="_______________aoc8">#REF!</definedName>
    <definedName name="_______________aoc9" localSheetId="3">#REF!</definedName>
    <definedName name="_______________aoc9" localSheetId="4">#REF!</definedName>
    <definedName name="_______________aoc9" localSheetId="6">#REF!</definedName>
    <definedName name="_______________aoc9">#REF!</definedName>
    <definedName name="_______________bla1">[7]leads!$H$7</definedName>
    <definedName name="_______________can430">40.73</definedName>
    <definedName name="_______________can435">43.3</definedName>
    <definedName name="_______________cra10" localSheetId="3">#REF!</definedName>
    <definedName name="_______________cra10" localSheetId="4">#REF!</definedName>
    <definedName name="_______________cra10" localSheetId="6">#REF!</definedName>
    <definedName name="_______________cra10">#REF!</definedName>
    <definedName name="_______________cra11" localSheetId="3">#REF!</definedName>
    <definedName name="_______________cra11" localSheetId="4">#REF!</definedName>
    <definedName name="_______________cra11" localSheetId="6">#REF!</definedName>
    <definedName name="_______________cra11">#REF!</definedName>
    <definedName name="_______________cra12" localSheetId="3">#REF!</definedName>
    <definedName name="_______________cra12" localSheetId="4">#REF!</definedName>
    <definedName name="_______________cra12" localSheetId="6">#REF!</definedName>
    <definedName name="_______________cra12">#REF!</definedName>
    <definedName name="_______________cra13" localSheetId="6">#REF!</definedName>
    <definedName name="_______________cra13">#REF!</definedName>
    <definedName name="_______________cra20" localSheetId="6">#REF!</definedName>
    <definedName name="_______________cra20">#REF!</definedName>
    <definedName name="_______________cra22" localSheetId="6">#REF!</definedName>
    <definedName name="_______________cra22">#REF!</definedName>
    <definedName name="_______________cra25" localSheetId="6">#REF!</definedName>
    <definedName name="_______________cra25">#REF!</definedName>
    <definedName name="_______________cra26" localSheetId="6">#REF!</definedName>
    <definedName name="_______________cra26">#REF!</definedName>
    <definedName name="_______________cra40" localSheetId="6">#REF!</definedName>
    <definedName name="_______________cra40">#REF!</definedName>
    <definedName name="_______________cra45" localSheetId="6">#REF!</definedName>
    <definedName name="_______________cra45">#REF!</definedName>
    <definedName name="_______________cra50" localSheetId="6">#REF!</definedName>
    <definedName name="_______________cra50">#REF!</definedName>
    <definedName name="_______________cra6" localSheetId="6">#REF!</definedName>
    <definedName name="_______________cra6">#REF!</definedName>
    <definedName name="_______________l1">[8]leads!$A$3:$E$108</definedName>
    <definedName name="_______________l12" localSheetId="3">#REF!</definedName>
    <definedName name="_______________l12" localSheetId="4">#REF!</definedName>
    <definedName name="_______________l12" localSheetId="6">#REF!</definedName>
    <definedName name="_______________l12">#REF!</definedName>
    <definedName name="_______________l3" localSheetId="3">#REF!</definedName>
    <definedName name="_______________l3" localSheetId="4">#REF!</definedName>
    <definedName name="_______________l3" localSheetId="6">#REF!</definedName>
    <definedName name="_______________l3">#REF!</definedName>
    <definedName name="_______________l4">[9]Sheet1!$W$2:$Y$103</definedName>
    <definedName name="_______________l5" localSheetId="3">#REF!</definedName>
    <definedName name="_______________l5" localSheetId="4">#REF!</definedName>
    <definedName name="_______________l5" localSheetId="6">#REF!</definedName>
    <definedName name="_______________l5">#REF!</definedName>
    <definedName name="_______________mm1">[10]r!$F$4</definedName>
    <definedName name="_______________Mzd1">[6]Basicrates!$D$158</definedName>
    <definedName name="_______________pd2" localSheetId="2" hidden="1">{"Daily Survey Report",#N/A,FALSE,"Daily"}</definedName>
    <definedName name="_______________pd2" localSheetId="3" hidden="1">{"Daily Survey Report",#N/A,FALSE,"Daily"}</definedName>
    <definedName name="_______________pd2" localSheetId="4" hidden="1">{"Daily Survey Report",#N/A,FALSE,"Daily"}</definedName>
    <definedName name="_______________pd2" localSheetId="0" hidden="1">{"Daily Survey Report",#N/A,FALSE,"Daily"}</definedName>
    <definedName name="_______________pd2" localSheetId="1" hidden="1">{"Daily Survey Report",#N/A,FALSE,"Daily"}</definedName>
    <definedName name="_______________pd2" localSheetId="6" hidden="1">{"Daily Survey Report",#N/A,FALSE,"Daily"}</definedName>
    <definedName name="_______________pd2" hidden="1">{"Daily Survey Report",#N/A,FALSE,"Daily"}</definedName>
    <definedName name="_______________pd3" localSheetId="3" hidden="1">{"Daily Survey Report",#N/A,FALSE,"Daily"}</definedName>
    <definedName name="_______________pd3" localSheetId="4" hidden="1">{"Daily Survey Report",#N/A,FALSE,"Daily"}</definedName>
    <definedName name="_______________pd3" hidden="1">{"Daily Survey Report",#N/A,FALSE,"Daily"}</definedName>
    <definedName name="_______________rr3">[11]v!$A$2:$E$51</definedName>
    <definedName name="_______________rrr1">[11]r!$B$1:$I$145</definedName>
    <definedName name="_______________ss12">[12]rdamdata!$J$8</definedName>
    <definedName name="_______________ss20">[12]rdamdata!$J$7</definedName>
    <definedName name="_______________ss40">[12]rdamdata!$J$6</definedName>
    <definedName name="_______________tr1800" localSheetId="3">[5]Summary!#REF!</definedName>
    <definedName name="_______________tr1800" localSheetId="4">[5]Summary!#REF!</definedName>
    <definedName name="_______________tr1800" localSheetId="6">[5]Summary!#REF!</definedName>
    <definedName name="_______________tr1800">[5]Summary!#REF!</definedName>
    <definedName name="_______________tr6001" localSheetId="3">[5]Summary!#REF!</definedName>
    <definedName name="_______________tr6001" localSheetId="4">[5]Summary!#REF!</definedName>
    <definedName name="_______________tr6001" localSheetId="6">[5]Summary!#REF!</definedName>
    <definedName name="_______________tr6001">[5]Summary!#REF!</definedName>
    <definedName name="_______________tr900" localSheetId="3">[5]Summary!#REF!</definedName>
    <definedName name="_______________tr900" localSheetId="4">[5]Summary!#REF!</definedName>
    <definedName name="_______________tr900" localSheetId="6">[5]Summary!#REF!</definedName>
    <definedName name="_______________tr900">[5]Summary!#REF!</definedName>
    <definedName name="_______________var1" localSheetId="3">#REF!</definedName>
    <definedName name="_______________var1" localSheetId="4">#REF!</definedName>
    <definedName name="_______________var1" localSheetId="6">#REF!</definedName>
    <definedName name="_______________var1">#REF!</definedName>
    <definedName name="_______________var4" localSheetId="3">#REF!</definedName>
    <definedName name="_______________var4" localSheetId="4">#REF!</definedName>
    <definedName name="_______________var4" localSheetId="6">#REF!</definedName>
    <definedName name="_______________var4">#REF!</definedName>
    <definedName name="_______________x1" localSheetId="3">[5]Summary!#REF!</definedName>
    <definedName name="_______________x1" localSheetId="4">[5]Summary!#REF!</definedName>
    <definedName name="_______________x1" localSheetId="6">[5]Summary!#REF!</definedName>
    <definedName name="_______________x1">[5]Summary!#REF!</definedName>
    <definedName name="______________aoc1" localSheetId="3">'[4]02'!#REF!</definedName>
    <definedName name="______________aoc1" localSheetId="4">'[4]02'!#REF!</definedName>
    <definedName name="______________aoc1" localSheetId="6">'[4]02'!#REF!</definedName>
    <definedName name="______________aoc1">'[4]02'!#REF!</definedName>
    <definedName name="______________aoc10">#N/A</definedName>
    <definedName name="______________aoc11" localSheetId="3">#REF!</definedName>
    <definedName name="______________aoc11" localSheetId="4">#REF!</definedName>
    <definedName name="______________aoc11" localSheetId="6">#REF!</definedName>
    <definedName name="______________aoc11">#REF!</definedName>
    <definedName name="______________aoc2" localSheetId="3">'[4]03'!#REF!</definedName>
    <definedName name="______________aoc2" localSheetId="4">'[4]03'!#REF!</definedName>
    <definedName name="______________aoc2" localSheetId="6">'[4]03'!#REF!</definedName>
    <definedName name="______________aoc2">'[4]03'!#REF!</definedName>
    <definedName name="______________aoc3" localSheetId="3">'[4]04'!#REF!</definedName>
    <definedName name="______________aoc3" localSheetId="4">'[4]04'!#REF!</definedName>
    <definedName name="______________aoc3" localSheetId="6">'[4]04'!#REF!</definedName>
    <definedName name="______________aoc3">'[4]04'!#REF!</definedName>
    <definedName name="______________aoc4" localSheetId="3">'[4]05'!#REF!</definedName>
    <definedName name="______________aoc4" localSheetId="4">'[4]05'!#REF!</definedName>
    <definedName name="______________aoc4" localSheetId="6">'[4]05'!#REF!</definedName>
    <definedName name="______________aoc4">'[4]05'!#REF!</definedName>
    <definedName name="______________aoc7" localSheetId="3">#REF!</definedName>
    <definedName name="______________aoc7" localSheetId="4">#REF!</definedName>
    <definedName name="______________aoc7" localSheetId="6">#REF!</definedName>
    <definedName name="______________aoc7">#REF!</definedName>
    <definedName name="______________aoc8" localSheetId="3">#REF!</definedName>
    <definedName name="______________aoc8" localSheetId="4">#REF!</definedName>
    <definedName name="______________aoc8" localSheetId="6">#REF!</definedName>
    <definedName name="______________aoc8">#REF!</definedName>
    <definedName name="______________aoc9" localSheetId="3">#REF!</definedName>
    <definedName name="______________aoc9" localSheetId="4">#REF!</definedName>
    <definedName name="______________aoc9" localSheetId="6">#REF!</definedName>
    <definedName name="______________aoc9">#REF!</definedName>
    <definedName name="______________bla1">[7]leads!$H$7</definedName>
    <definedName name="______________can430">40.73</definedName>
    <definedName name="______________can435">43.3</definedName>
    <definedName name="______________cra10" localSheetId="3">#REF!</definedName>
    <definedName name="______________cra10" localSheetId="4">#REF!</definedName>
    <definedName name="______________cra10" localSheetId="6">#REF!</definedName>
    <definedName name="______________cra10">#REF!</definedName>
    <definedName name="______________cra11" localSheetId="3">#REF!</definedName>
    <definedName name="______________cra11" localSheetId="4">#REF!</definedName>
    <definedName name="______________cra11" localSheetId="6">#REF!</definedName>
    <definedName name="______________cra11">#REF!</definedName>
    <definedName name="______________cra12" localSheetId="3">#REF!</definedName>
    <definedName name="______________cra12" localSheetId="4">#REF!</definedName>
    <definedName name="______________cra12" localSheetId="6">#REF!</definedName>
    <definedName name="______________cra12">#REF!</definedName>
    <definedName name="______________cra13" localSheetId="6">#REF!</definedName>
    <definedName name="______________cra13">#REF!</definedName>
    <definedName name="______________cra20" localSheetId="6">#REF!</definedName>
    <definedName name="______________cra20">#REF!</definedName>
    <definedName name="______________cra22" localSheetId="6">#REF!</definedName>
    <definedName name="______________cra22">#REF!</definedName>
    <definedName name="______________cra25" localSheetId="6">#REF!</definedName>
    <definedName name="______________cra25">#REF!</definedName>
    <definedName name="______________cra26" localSheetId="6">#REF!</definedName>
    <definedName name="______________cra26">#REF!</definedName>
    <definedName name="______________cra40" localSheetId="6">#REF!</definedName>
    <definedName name="______________cra40">#REF!</definedName>
    <definedName name="______________cra45" localSheetId="6">#REF!</definedName>
    <definedName name="______________cra45">#REF!</definedName>
    <definedName name="______________cra50" localSheetId="6">#REF!</definedName>
    <definedName name="______________cra50">#REF!</definedName>
    <definedName name="______________cra6" localSheetId="6">#REF!</definedName>
    <definedName name="______________cra6">#REF!</definedName>
    <definedName name="______________cur1">[13]r!$F$30</definedName>
    <definedName name="______________l1">[8]leads!$A$3:$E$108</definedName>
    <definedName name="______________l12" localSheetId="3">#REF!</definedName>
    <definedName name="______________l12" localSheetId="4">#REF!</definedName>
    <definedName name="______________l12" localSheetId="6">#REF!</definedName>
    <definedName name="______________l12">#REF!</definedName>
    <definedName name="______________l2">[13]r!$F$29</definedName>
    <definedName name="______________l3" localSheetId="3">#REF!</definedName>
    <definedName name="______________l3" localSheetId="4">#REF!</definedName>
    <definedName name="______________l3" localSheetId="6">#REF!</definedName>
    <definedName name="______________l3">#REF!</definedName>
    <definedName name="______________l4">[9]Sheet1!$W$2:$Y$103</definedName>
    <definedName name="______________l5" localSheetId="3">#REF!</definedName>
    <definedName name="______________l5" localSheetId="4">#REF!</definedName>
    <definedName name="______________l5" localSheetId="6">#REF!</definedName>
    <definedName name="______________l5">#REF!</definedName>
    <definedName name="______________l6">[13]r!$F$4</definedName>
    <definedName name="______________l7">[14]r!$F$4</definedName>
    <definedName name="______________l8">[13]r!$F$2</definedName>
    <definedName name="______________l9">[13]r!$F$3</definedName>
    <definedName name="______________mm1">[10]r!$F$4</definedName>
    <definedName name="______________mm11">[13]r!$F$4</definedName>
    <definedName name="______________mm111">[14]r!$F$4</definedName>
    <definedName name="______________Mzd1">[6]Basicrates!$D$158</definedName>
    <definedName name="______________pc2" localSheetId="3">#REF!</definedName>
    <definedName name="______________pc2" localSheetId="4">#REF!</definedName>
    <definedName name="______________pc2" localSheetId="6">#REF!</definedName>
    <definedName name="______________pc2">#REF!</definedName>
    <definedName name="______________pd2" localSheetId="2" hidden="1">{"Daily Survey Report",#N/A,FALSE,"Daily"}</definedName>
    <definedName name="______________pd2" localSheetId="3" hidden="1">{"Daily Survey Report",#N/A,FALSE,"Daily"}</definedName>
    <definedName name="______________pd2" localSheetId="4" hidden="1">{"Daily Survey Report",#N/A,FALSE,"Daily"}</definedName>
    <definedName name="______________pd2" localSheetId="0" hidden="1">{"Daily Survey Report",#N/A,FALSE,"Daily"}</definedName>
    <definedName name="______________pd2" localSheetId="1" hidden="1">{"Daily Survey Report",#N/A,FALSE,"Daily"}</definedName>
    <definedName name="______________pd2" localSheetId="6" hidden="1">{"Daily Survey Report",#N/A,FALSE,"Daily"}</definedName>
    <definedName name="______________pd2" hidden="1">{"Daily Survey Report",#N/A,FALSE,"Daily"}</definedName>
    <definedName name="______________pd3" localSheetId="3" hidden="1">{"Daily Survey Report",#N/A,FALSE,"Daily"}</definedName>
    <definedName name="______________pd3" localSheetId="4" hidden="1">{"Daily Survey Report",#N/A,FALSE,"Daily"}</definedName>
    <definedName name="______________pd3" hidden="1">{"Daily Survey Report",#N/A,FALSE,"Daily"}</definedName>
    <definedName name="______________pv2" localSheetId="3">#REF!</definedName>
    <definedName name="______________pv2" localSheetId="4">#REF!</definedName>
    <definedName name="______________pv2" localSheetId="6">#REF!</definedName>
    <definedName name="______________pv2">#REF!</definedName>
    <definedName name="______________rr3">[11]v!$A$2:$E$51</definedName>
    <definedName name="______________rrr1">[11]r!$B$1:$I$145</definedName>
    <definedName name="______________ss12">[12]rdamdata!$J$8</definedName>
    <definedName name="______________ss20">[12]rdamdata!$J$7</definedName>
    <definedName name="______________ss40">[12]rdamdata!$J$6</definedName>
    <definedName name="______________tr1800" localSheetId="3">[5]Summary!#REF!</definedName>
    <definedName name="______________tr1800" localSheetId="4">[5]Summary!#REF!</definedName>
    <definedName name="______________tr1800" localSheetId="6">[5]Summary!#REF!</definedName>
    <definedName name="______________tr1800">[5]Summary!#REF!</definedName>
    <definedName name="______________tr6001" localSheetId="3">[5]Summary!#REF!</definedName>
    <definedName name="______________tr6001" localSheetId="4">[5]Summary!#REF!</definedName>
    <definedName name="______________tr6001" localSheetId="6">[5]Summary!#REF!</definedName>
    <definedName name="______________tr6001">[5]Summary!#REF!</definedName>
    <definedName name="______________tr900" localSheetId="3">[5]Summary!#REF!</definedName>
    <definedName name="______________tr900" localSheetId="4">[5]Summary!#REF!</definedName>
    <definedName name="______________tr900" localSheetId="6">[5]Summary!#REF!</definedName>
    <definedName name="______________tr900">[5]Summary!#REF!</definedName>
    <definedName name="______________var1" localSheetId="3">#REF!</definedName>
    <definedName name="______________var1" localSheetId="4">#REF!</definedName>
    <definedName name="______________var1" localSheetId="6">#REF!</definedName>
    <definedName name="______________var1">#REF!</definedName>
    <definedName name="______________var4" localSheetId="3">#REF!</definedName>
    <definedName name="______________var4" localSheetId="4">#REF!</definedName>
    <definedName name="______________var4" localSheetId="6">#REF!</definedName>
    <definedName name="______________var4">#REF!</definedName>
    <definedName name="______________x1" localSheetId="3">[5]Summary!#REF!</definedName>
    <definedName name="______________x1" localSheetId="4">[5]Summary!#REF!</definedName>
    <definedName name="______________x1" localSheetId="6">[5]Summary!#REF!</definedName>
    <definedName name="______________x1">[5]Summary!#REF!</definedName>
    <definedName name="_____________aoc1">'[15]01'!$H$43</definedName>
    <definedName name="_____________aoc10" localSheetId="3">'[4]08'!#REF!</definedName>
    <definedName name="_____________aoc10" localSheetId="4">'[4]08'!#REF!</definedName>
    <definedName name="_____________aoc10" localSheetId="6">'[4]08'!#REF!</definedName>
    <definedName name="_____________aoc10">'[4]08'!#REF!</definedName>
    <definedName name="_____________aoc11" localSheetId="3">#REF!</definedName>
    <definedName name="_____________aoc11" localSheetId="4">#REF!</definedName>
    <definedName name="_____________aoc11" localSheetId="6">#REF!</definedName>
    <definedName name="_____________aoc11">#REF!</definedName>
    <definedName name="_____________aoc2">'[15]02'!$H$24</definedName>
    <definedName name="_____________aoc3">'[15]03'!$H$21</definedName>
    <definedName name="_____________aoc4">'[15]04'!$H$33</definedName>
    <definedName name="_____________aoc7" localSheetId="3">#REF!</definedName>
    <definedName name="_____________aoc7" localSheetId="4">#REF!</definedName>
    <definedName name="_____________aoc7" localSheetId="6">#REF!</definedName>
    <definedName name="_____________aoc7">#REF!</definedName>
    <definedName name="_____________aoc8" localSheetId="3">#REF!</definedName>
    <definedName name="_____________aoc8" localSheetId="4">#REF!</definedName>
    <definedName name="_____________aoc8" localSheetId="6">#REF!</definedName>
    <definedName name="_____________aoc8">#REF!</definedName>
    <definedName name="_____________aoc9" localSheetId="3">#REF!</definedName>
    <definedName name="_____________aoc9" localSheetId="4">#REF!</definedName>
    <definedName name="_____________aoc9" localSheetId="6">#REF!</definedName>
    <definedName name="_____________aoc9">#REF!</definedName>
    <definedName name="_____________bla1">[7]leads!$H$7</definedName>
    <definedName name="_____________can430">40.73</definedName>
    <definedName name="_____________can435">43.3</definedName>
    <definedName name="_____________cra10" localSheetId="3">#REF!</definedName>
    <definedName name="_____________cra10" localSheetId="4">#REF!</definedName>
    <definedName name="_____________cra10" localSheetId="6">#REF!</definedName>
    <definedName name="_____________cra10">#REF!</definedName>
    <definedName name="_____________cra11" localSheetId="3">#REF!</definedName>
    <definedName name="_____________cra11" localSheetId="4">#REF!</definedName>
    <definedName name="_____________cra11" localSheetId="6">#REF!</definedName>
    <definedName name="_____________cra11">#REF!</definedName>
    <definedName name="_____________cra12" localSheetId="3">#REF!</definedName>
    <definedName name="_____________cra12" localSheetId="4">#REF!</definedName>
    <definedName name="_____________cra12" localSheetId="6">#REF!</definedName>
    <definedName name="_____________cra12">#REF!</definedName>
    <definedName name="_____________cra13" localSheetId="6">#REF!</definedName>
    <definedName name="_____________cra13">#REF!</definedName>
    <definedName name="_____________cra20" localSheetId="6">#REF!</definedName>
    <definedName name="_____________cra20">#REF!</definedName>
    <definedName name="_____________cra22" localSheetId="6">#REF!</definedName>
    <definedName name="_____________cra22">#REF!</definedName>
    <definedName name="_____________cra25" localSheetId="6">#REF!</definedName>
    <definedName name="_____________cra25">#REF!</definedName>
    <definedName name="_____________cra26" localSheetId="6">#REF!</definedName>
    <definedName name="_____________cra26">#REF!</definedName>
    <definedName name="_____________cra40" localSheetId="6">#REF!</definedName>
    <definedName name="_____________cra40">#REF!</definedName>
    <definedName name="_____________cra45" localSheetId="6">#REF!</definedName>
    <definedName name="_____________cra45">#REF!</definedName>
    <definedName name="_____________cra50" localSheetId="6">#REF!</definedName>
    <definedName name="_____________cra50">#REF!</definedName>
    <definedName name="_____________cra6" localSheetId="6">#REF!</definedName>
    <definedName name="_____________cra6">#REF!</definedName>
    <definedName name="_____________cur1">[13]r!$F$30</definedName>
    <definedName name="_____________l1">[8]leads!$A$3:$E$108</definedName>
    <definedName name="_____________l12" localSheetId="3">#REF!</definedName>
    <definedName name="_____________l12" localSheetId="4">#REF!</definedName>
    <definedName name="_____________l12" localSheetId="6">#REF!</definedName>
    <definedName name="_____________l12">#REF!</definedName>
    <definedName name="_____________l2">[13]r!$F$29</definedName>
    <definedName name="_____________l3" localSheetId="3">#REF!</definedName>
    <definedName name="_____________l3" localSheetId="4">#REF!</definedName>
    <definedName name="_____________l3" localSheetId="6">#REF!</definedName>
    <definedName name="_____________l3">#REF!</definedName>
    <definedName name="_____________l4">[9]Sheet1!$W$2:$Y$103</definedName>
    <definedName name="_____________l5" localSheetId="3">#REF!</definedName>
    <definedName name="_____________l5" localSheetId="4">#REF!</definedName>
    <definedName name="_____________l5" localSheetId="6">#REF!</definedName>
    <definedName name="_____________l5">#REF!</definedName>
    <definedName name="_____________l6">[13]r!$F$4</definedName>
    <definedName name="_____________l7">[14]r!$F$4</definedName>
    <definedName name="_____________l8">[13]r!$F$2</definedName>
    <definedName name="_____________l9">[13]r!$F$3</definedName>
    <definedName name="_____________mm1">[10]r!$F$4</definedName>
    <definedName name="_____________mm11">[13]r!$F$4</definedName>
    <definedName name="_____________mm111">[14]r!$F$4</definedName>
    <definedName name="_____________Mzd1">[6]Basicrates!$D$158</definedName>
    <definedName name="_____________pc2" localSheetId="3">#REF!</definedName>
    <definedName name="_____________pc2" localSheetId="4">#REF!</definedName>
    <definedName name="_____________pc2" localSheetId="6">#REF!</definedName>
    <definedName name="_____________pc2">#REF!</definedName>
    <definedName name="_____________pd2" localSheetId="2" hidden="1">{"Daily Survey Report",#N/A,FALSE,"Daily"}</definedName>
    <definedName name="_____________pd2" localSheetId="3" hidden="1">{"Daily Survey Report",#N/A,FALSE,"Daily"}</definedName>
    <definedName name="_____________pd2" localSheetId="4" hidden="1">{"Daily Survey Report",#N/A,FALSE,"Daily"}</definedName>
    <definedName name="_____________pd2" localSheetId="0" hidden="1">{"Daily Survey Report",#N/A,FALSE,"Daily"}</definedName>
    <definedName name="_____________pd2" localSheetId="1" hidden="1">{"Daily Survey Report",#N/A,FALSE,"Daily"}</definedName>
    <definedName name="_____________pd2" localSheetId="6" hidden="1">{"Daily Survey Report",#N/A,FALSE,"Daily"}</definedName>
    <definedName name="_____________pd2" hidden="1">{"Daily Survey Report",#N/A,FALSE,"Daily"}</definedName>
    <definedName name="_____________pd3" localSheetId="2" hidden="1">{"Daily Survey Report",#N/A,FALSE,"Daily"}</definedName>
    <definedName name="_____________pd3" localSheetId="3" hidden="1">{"Daily Survey Report",#N/A,FALSE,"Daily"}</definedName>
    <definedName name="_____________pd3" localSheetId="4" hidden="1">{"Daily Survey Report",#N/A,FALSE,"Daily"}</definedName>
    <definedName name="_____________pd3" localSheetId="0" hidden="1">{"Daily Survey Report",#N/A,FALSE,"Daily"}</definedName>
    <definedName name="_____________pd3" localSheetId="1" hidden="1">{"Daily Survey Report",#N/A,FALSE,"Daily"}</definedName>
    <definedName name="_____________pd3" localSheetId="6" hidden="1">{"Daily Survey Report",#N/A,FALSE,"Daily"}</definedName>
    <definedName name="_____________pd3" hidden="1">{"Daily Survey Report",#N/A,FALSE,"Daily"}</definedName>
    <definedName name="_____________pv2" localSheetId="3">#REF!</definedName>
    <definedName name="_____________pv2" localSheetId="4">#REF!</definedName>
    <definedName name="_____________pv2" localSheetId="6">#REF!</definedName>
    <definedName name="_____________pv2">#REF!</definedName>
    <definedName name="_____________rr3">[11]v!$A$2:$E$51</definedName>
    <definedName name="_____________rrr1">[11]r!$B$1:$I$145</definedName>
    <definedName name="_____________ss12">[12]rdamdata!$J$8</definedName>
    <definedName name="_____________ss20">[12]rdamdata!$J$7</definedName>
    <definedName name="_____________ss40">[12]rdamdata!$J$6</definedName>
    <definedName name="_____________var1" localSheetId="3">#REF!</definedName>
    <definedName name="_____________var1" localSheetId="4">#REF!</definedName>
    <definedName name="_____________var1" localSheetId="6">#REF!</definedName>
    <definedName name="_____________var1">#REF!</definedName>
    <definedName name="_____________var4" localSheetId="3">#REF!</definedName>
    <definedName name="_____________var4" localSheetId="4">#REF!</definedName>
    <definedName name="_____________var4" localSheetId="6">#REF!</definedName>
    <definedName name="_____________var4">#REF!</definedName>
    <definedName name="_____________x1" localSheetId="3">[5]Summary!#REF!</definedName>
    <definedName name="_____________x1" localSheetId="4">[5]Summary!#REF!</definedName>
    <definedName name="_____________x1" localSheetId="6">[5]Summary!#REF!</definedName>
    <definedName name="_____________x1">[5]Summary!#REF!</definedName>
    <definedName name="____________A65600" localSheetId="3">#REF!</definedName>
    <definedName name="____________A65600" localSheetId="4">#REF!</definedName>
    <definedName name="____________A65600" localSheetId="6">#REF!</definedName>
    <definedName name="____________A65600">#REF!</definedName>
    <definedName name="____________A66000" localSheetId="3">#REF!</definedName>
    <definedName name="____________A66000" localSheetId="4">#REF!</definedName>
    <definedName name="____________A66000" localSheetId="6">#REF!</definedName>
    <definedName name="____________A66000">#REF!</definedName>
    <definedName name="____________aoc1" localSheetId="3">'[4]02'!#REF!</definedName>
    <definedName name="____________aoc1" localSheetId="4">'[4]02'!#REF!</definedName>
    <definedName name="____________aoc1" localSheetId="6">'[4]02'!#REF!</definedName>
    <definedName name="____________aoc1">'[4]02'!#REF!</definedName>
    <definedName name="____________aoc10">#N/A</definedName>
    <definedName name="____________aoc100" localSheetId="3">'[3]04'!#REF!</definedName>
    <definedName name="____________aoc100" localSheetId="4">'[3]04'!#REF!</definedName>
    <definedName name="____________aoc100" localSheetId="6">'[3]04'!#REF!</definedName>
    <definedName name="____________aoc100">'[3]04'!#REF!</definedName>
    <definedName name="____________aoc11" localSheetId="3">#REF!</definedName>
    <definedName name="____________aoc11" localSheetId="4">#REF!</definedName>
    <definedName name="____________aoc11" localSheetId="6">#REF!</definedName>
    <definedName name="____________aoc11">#REF!</definedName>
    <definedName name="____________aoc2" localSheetId="3">'[4]03'!#REF!</definedName>
    <definedName name="____________aoc2" localSheetId="4">'[4]03'!#REF!</definedName>
    <definedName name="____________aoc2" localSheetId="6">'[4]03'!#REF!</definedName>
    <definedName name="____________aoc2">'[4]03'!#REF!</definedName>
    <definedName name="____________aoc3" localSheetId="3">'[4]04'!#REF!</definedName>
    <definedName name="____________aoc3" localSheetId="4">'[4]04'!#REF!</definedName>
    <definedName name="____________aoc3" localSheetId="6">'[4]04'!#REF!</definedName>
    <definedName name="____________aoc3">'[4]04'!#REF!</definedName>
    <definedName name="____________aoc4" localSheetId="3">'[4]05'!#REF!</definedName>
    <definedName name="____________aoc4" localSheetId="4">'[4]05'!#REF!</definedName>
    <definedName name="____________aoc4" localSheetId="6">'[4]05'!#REF!</definedName>
    <definedName name="____________aoc4">'[4]05'!#REF!</definedName>
    <definedName name="____________aoc7" localSheetId="3">#REF!</definedName>
    <definedName name="____________aoc7" localSheetId="4">#REF!</definedName>
    <definedName name="____________aoc7" localSheetId="6">#REF!</definedName>
    <definedName name="____________aoc7">#REF!</definedName>
    <definedName name="____________aoc8" localSheetId="3">#REF!</definedName>
    <definedName name="____________aoc8" localSheetId="4">#REF!</definedName>
    <definedName name="____________aoc8" localSheetId="6">#REF!</definedName>
    <definedName name="____________aoc8">#REF!</definedName>
    <definedName name="____________aoc9" localSheetId="3">#REF!</definedName>
    <definedName name="____________aoc9" localSheetId="4">#REF!</definedName>
    <definedName name="____________aoc9" localSheetId="6">#REF!</definedName>
    <definedName name="____________aoc9">#REF!</definedName>
    <definedName name="____________can430">40.73</definedName>
    <definedName name="____________can435">43.3</definedName>
    <definedName name="____________CBR2" localSheetId="2" hidden="1">{"Daily Survey Report",#N/A,FALSE,"Daily"}</definedName>
    <definedName name="____________CBR2" localSheetId="3" hidden="1">{"Daily Survey Report",#N/A,FALSE,"Daily"}</definedName>
    <definedName name="____________CBR2" localSheetId="4" hidden="1">{"Daily Survey Report",#N/A,FALSE,"Daily"}</definedName>
    <definedName name="____________CBR2" localSheetId="0" hidden="1">{"Daily Survey Report",#N/A,FALSE,"Daily"}</definedName>
    <definedName name="____________CBR2" localSheetId="1" hidden="1">{"Daily Survey Report",#N/A,FALSE,"Daily"}</definedName>
    <definedName name="____________CBR2" localSheetId="6" hidden="1">{"Daily Survey Report",#N/A,FALSE,"Daily"}</definedName>
    <definedName name="____________CBR2" hidden="1">{"Daily Survey Report",#N/A,FALSE,"Daily"}</definedName>
    <definedName name="____________cra10" localSheetId="3">#REF!</definedName>
    <definedName name="____________cra10" localSheetId="4">#REF!</definedName>
    <definedName name="____________cra10" localSheetId="6">#REF!</definedName>
    <definedName name="____________cra10">#REF!</definedName>
    <definedName name="____________cra11" localSheetId="3">#REF!</definedName>
    <definedName name="____________cra11" localSheetId="4">#REF!</definedName>
    <definedName name="____________cra11" localSheetId="6">#REF!</definedName>
    <definedName name="____________cra11">#REF!</definedName>
    <definedName name="____________cra12" localSheetId="3">#REF!</definedName>
    <definedName name="____________cra12" localSheetId="4">#REF!</definedName>
    <definedName name="____________cra12" localSheetId="6">#REF!</definedName>
    <definedName name="____________cra12">#REF!</definedName>
    <definedName name="____________cra13" localSheetId="6">#REF!</definedName>
    <definedName name="____________cra13">#REF!</definedName>
    <definedName name="____________cra20" localSheetId="6">#REF!</definedName>
    <definedName name="____________cra20">#REF!</definedName>
    <definedName name="____________cra22" localSheetId="6">#REF!</definedName>
    <definedName name="____________cra22">#REF!</definedName>
    <definedName name="____________cra25" localSheetId="6">#REF!</definedName>
    <definedName name="____________cra25">#REF!</definedName>
    <definedName name="____________cra26" localSheetId="6">#REF!</definedName>
    <definedName name="____________cra26">#REF!</definedName>
    <definedName name="____________cra40" localSheetId="6">#REF!</definedName>
    <definedName name="____________cra40">#REF!</definedName>
    <definedName name="____________cra45" localSheetId="6">#REF!</definedName>
    <definedName name="____________cra45">#REF!</definedName>
    <definedName name="____________cra50" localSheetId="6">#REF!</definedName>
    <definedName name="____________cra50">#REF!</definedName>
    <definedName name="____________cra6" localSheetId="6">#REF!</definedName>
    <definedName name="____________cra6">#REF!</definedName>
    <definedName name="____________cur1">[13]r!$F$30</definedName>
    <definedName name="____________l2">[13]r!$F$29</definedName>
    <definedName name="____________l6">[13]r!$F$4</definedName>
    <definedName name="____________l7">[14]r!$F$4</definedName>
    <definedName name="____________l8">[13]r!$F$2</definedName>
    <definedName name="____________l9">[13]r!$F$3</definedName>
    <definedName name="____________mm11">[13]r!$F$4</definedName>
    <definedName name="____________mm111">[14]r!$F$4</definedName>
    <definedName name="____________Mzd1">[6]Basicrates!$D$158</definedName>
    <definedName name="____________pc2" localSheetId="3">#REF!</definedName>
    <definedName name="____________pc2" localSheetId="4">#REF!</definedName>
    <definedName name="____________pc2" localSheetId="6">#REF!</definedName>
    <definedName name="____________pc2">#REF!</definedName>
    <definedName name="____________pd2" localSheetId="2" hidden="1">{"Daily Survey Report",#N/A,FALSE,"Daily"}</definedName>
    <definedName name="____________pd2" localSheetId="3" hidden="1">{"Daily Survey Report",#N/A,FALSE,"Daily"}</definedName>
    <definedName name="____________pd2" localSheetId="4" hidden="1">{"Daily Survey Report",#N/A,FALSE,"Daily"}</definedName>
    <definedName name="____________pd2" localSheetId="0" hidden="1">{"Daily Survey Report",#N/A,FALSE,"Daily"}</definedName>
    <definedName name="____________pd2" localSheetId="1" hidden="1">{"Daily Survey Report",#N/A,FALSE,"Daily"}</definedName>
    <definedName name="____________pd2" localSheetId="6" hidden="1">{"Daily Survey Report",#N/A,FALSE,"Daily"}</definedName>
    <definedName name="____________pd2" hidden="1">{"Daily Survey Report",#N/A,FALSE,"Daily"}</definedName>
    <definedName name="____________pd3" localSheetId="2" hidden="1">{"Daily Survey Report",#N/A,FALSE,"Daily"}</definedName>
    <definedName name="____________pd3" localSheetId="3" hidden="1">{"Daily Survey Report",#N/A,FALSE,"Daily"}</definedName>
    <definedName name="____________pd3" localSheetId="4" hidden="1">{"Daily Survey Report",#N/A,FALSE,"Daily"}</definedName>
    <definedName name="____________pd3" localSheetId="0" hidden="1">{"Daily Survey Report",#N/A,FALSE,"Daily"}</definedName>
    <definedName name="____________pd3" localSheetId="1" hidden="1">{"Daily Survey Report",#N/A,FALSE,"Daily"}</definedName>
    <definedName name="____________pd3" localSheetId="6" hidden="1">{"Daily Survey Report",#N/A,FALSE,"Daily"}</definedName>
    <definedName name="____________pd3" hidden="1">{"Daily Survey Report",#N/A,FALSE,"Daily"}</definedName>
    <definedName name="____________pv2" localSheetId="3">#REF!</definedName>
    <definedName name="____________pv2" localSheetId="4">#REF!</definedName>
    <definedName name="____________pv2" localSheetId="6">#REF!</definedName>
    <definedName name="____________pv2">#REF!</definedName>
    <definedName name="____________TCS1" localSheetId="3">#REF!</definedName>
    <definedName name="____________TCS1" localSheetId="4">#REF!</definedName>
    <definedName name="____________TCS1" localSheetId="6">#REF!</definedName>
    <definedName name="____________TCS1">#REF!</definedName>
    <definedName name="____________tr1800" localSheetId="3">[5]Summary!#REF!</definedName>
    <definedName name="____________tr1800" localSheetId="4">[5]Summary!#REF!</definedName>
    <definedName name="____________tr1800" localSheetId="6">[5]Summary!#REF!</definedName>
    <definedName name="____________tr1800">[5]Summary!#REF!</definedName>
    <definedName name="____________tr6001" localSheetId="3">[5]Summary!#REF!</definedName>
    <definedName name="____________tr6001" localSheetId="4">[5]Summary!#REF!</definedName>
    <definedName name="____________tr6001" localSheetId="6">[5]Summary!#REF!</definedName>
    <definedName name="____________tr6001">[5]Summary!#REF!</definedName>
    <definedName name="____________tr900" localSheetId="6">[5]Summary!#REF!</definedName>
    <definedName name="____________tr900">[5]Summary!#REF!</definedName>
    <definedName name="____________x1" localSheetId="6">[5]Summary!#REF!</definedName>
    <definedName name="____________x1">[5]Summary!#REF!</definedName>
    <definedName name="___________A65600" localSheetId="3">#REF!</definedName>
    <definedName name="___________A65600" localSheetId="4">#REF!</definedName>
    <definedName name="___________A65600" localSheetId="6">#REF!</definedName>
    <definedName name="___________A65600">#REF!</definedName>
    <definedName name="___________A66000" localSheetId="3">#REF!</definedName>
    <definedName name="___________A66000" localSheetId="4">#REF!</definedName>
    <definedName name="___________A66000" localSheetId="6">#REF!</definedName>
    <definedName name="___________A66000">#REF!</definedName>
    <definedName name="___________aoc1">'[15]01'!$H$43</definedName>
    <definedName name="___________aoc10">#N/A</definedName>
    <definedName name="___________aoc100" localSheetId="3">'[3]04'!#REF!</definedName>
    <definedName name="___________aoc100" localSheetId="4">'[3]04'!#REF!</definedName>
    <definedName name="___________aoc100" localSheetId="6">'[3]04'!#REF!</definedName>
    <definedName name="___________aoc100">'[3]04'!#REF!</definedName>
    <definedName name="___________aoc11" localSheetId="3">#REF!</definedName>
    <definedName name="___________aoc11" localSheetId="4">#REF!</definedName>
    <definedName name="___________aoc11" localSheetId="6">#REF!</definedName>
    <definedName name="___________aoc11">#REF!</definedName>
    <definedName name="___________aoc2">'[15]02'!$H$24</definedName>
    <definedName name="___________aoc3">'[15]03'!$H$21</definedName>
    <definedName name="___________aoc4">'[15]04'!$H$33</definedName>
    <definedName name="___________aoc7" localSheetId="3">#REF!</definedName>
    <definedName name="___________aoc7" localSheetId="4">#REF!</definedName>
    <definedName name="___________aoc7" localSheetId="6">#REF!</definedName>
    <definedName name="___________aoc7">#REF!</definedName>
    <definedName name="___________aoc8" localSheetId="3">#REF!</definedName>
    <definedName name="___________aoc8" localSheetId="4">#REF!</definedName>
    <definedName name="___________aoc8" localSheetId="6">#REF!</definedName>
    <definedName name="___________aoc8">#REF!</definedName>
    <definedName name="___________aoc9" localSheetId="3">#REF!</definedName>
    <definedName name="___________aoc9" localSheetId="4">#REF!</definedName>
    <definedName name="___________aoc9" localSheetId="6">#REF!</definedName>
    <definedName name="___________aoc9">#REF!</definedName>
    <definedName name="___________Ast4" localSheetId="6">#REF!</definedName>
    <definedName name="___________Ast4">#REF!</definedName>
    <definedName name="___________bla1">[16]leads!$H$7</definedName>
    <definedName name="___________can430">40.73</definedName>
    <definedName name="___________can435">43.3</definedName>
    <definedName name="___________CBR2" localSheetId="2" hidden="1">{"Daily Survey Report",#N/A,FALSE,"Daily"}</definedName>
    <definedName name="___________CBR2" localSheetId="3" hidden="1">{"Daily Survey Report",#N/A,FALSE,"Daily"}</definedName>
    <definedName name="___________CBR2" localSheetId="4" hidden="1">{"Daily Survey Report",#N/A,FALSE,"Daily"}</definedName>
    <definedName name="___________CBR2" localSheetId="0" hidden="1">{"Daily Survey Report",#N/A,FALSE,"Daily"}</definedName>
    <definedName name="___________CBR2" localSheetId="1" hidden="1">{"Daily Survey Report",#N/A,FALSE,"Daily"}</definedName>
    <definedName name="___________CBR2" localSheetId="6" hidden="1">{"Daily Survey Report",#N/A,FALSE,"Daily"}</definedName>
    <definedName name="___________CBR2" hidden="1">{"Daily Survey Report",#N/A,FALSE,"Daily"}</definedName>
    <definedName name="___________cra10" localSheetId="3">#REF!</definedName>
    <definedName name="___________cra10" localSheetId="4">#REF!</definedName>
    <definedName name="___________cra10" localSheetId="6">#REF!</definedName>
    <definedName name="___________cra10">#REF!</definedName>
    <definedName name="___________cra11" localSheetId="3">#REF!</definedName>
    <definedName name="___________cra11" localSheetId="4">#REF!</definedName>
    <definedName name="___________cra11" localSheetId="6">#REF!</definedName>
    <definedName name="___________cra11">#REF!</definedName>
    <definedName name="___________cra12" localSheetId="3">#REF!</definedName>
    <definedName name="___________cra12" localSheetId="4">#REF!</definedName>
    <definedName name="___________cra12" localSheetId="6">#REF!</definedName>
    <definedName name="___________cra12">#REF!</definedName>
    <definedName name="___________cra13" localSheetId="6">#REF!</definedName>
    <definedName name="___________cra13">#REF!</definedName>
    <definedName name="___________cra20" localSheetId="6">#REF!</definedName>
    <definedName name="___________cra20">#REF!</definedName>
    <definedName name="___________cra22" localSheetId="6">#REF!</definedName>
    <definedName name="___________cra22">#REF!</definedName>
    <definedName name="___________cra25" localSheetId="6">#REF!</definedName>
    <definedName name="___________cra25">#REF!</definedName>
    <definedName name="___________cra26" localSheetId="6">#REF!</definedName>
    <definedName name="___________cra26">#REF!</definedName>
    <definedName name="___________cra40" localSheetId="6">#REF!</definedName>
    <definedName name="___________cra40">#REF!</definedName>
    <definedName name="___________cra45" localSheetId="6">#REF!</definedName>
    <definedName name="___________cra45">#REF!</definedName>
    <definedName name="___________cra50" localSheetId="6">#REF!</definedName>
    <definedName name="___________cra50">#REF!</definedName>
    <definedName name="___________cra6" localSheetId="6">#REF!</definedName>
    <definedName name="___________cra6">#REF!</definedName>
    <definedName name="___________cur1">[13]r!$F$30</definedName>
    <definedName name="___________l1">[17]leads!$A$3:$E$108</definedName>
    <definedName name="___________l12" localSheetId="3">#REF!</definedName>
    <definedName name="___________l12" localSheetId="4">#REF!</definedName>
    <definedName name="___________l12" localSheetId="6">#REF!</definedName>
    <definedName name="___________l12">#REF!</definedName>
    <definedName name="___________l2">[13]r!$F$29</definedName>
    <definedName name="___________l3" localSheetId="3">#REF!</definedName>
    <definedName name="___________l3" localSheetId="4">#REF!</definedName>
    <definedName name="___________l3" localSheetId="6">#REF!</definedName>
    <definedName name="___________l3">#REF!</definedName>
    <definedName name="___________l4">[18]Sheet1!$W$2:$Y$103</definedName>
    <definedName name="___________l5" localSheetId="3">#REF!</definedName>
    <definedName name="___________l5" localSheetId="4">#REF!</definedName>
    <definedName name="___________l5" localSheetId="6">#REF!</definedName>
    <definedName name="___________l5">#REF!</definedName>
    <definedName name="___________l6">[13]r!$F$4</definedName>
    <definedName name="___________l7">[14]r!$F$4</definedName>
    <definedName name="___________l8">[13]r!$F$2</definedName>
    <definedName name="___________l9">[13]r!$F$3</definedName>
    <definedName name="___________mm1">[19]r!$F$4</definedName>
    <definedName name="___________mm11">[13]r!$F$4</definedName>
    <definedName name="___________mm111">[14]r!$F$4</definedName>
    <definedName name="___________Mzd1">[6]Basicrates!$D$158</definedName>
    <definedName name="___________pc2" localSheetId="3">#REF!</definedName>
    <definedName name="___________pc2" localSheetId="4">#REF!</definedName>
    <definedName name="___________pc2" localSheetId="6">#REF!</definedName>
    <definedName name="___________pc2">#REF!</definedName>
    <definedName name="___________pd2" localSheetId="2" hidden="1">{"Daily Survey Report",#N/A,FALSE,"Daily"}</definedName>
    <definedName name="___________pd2" localSheetId="3" hidden="1">{"Daily Survey Report",#N/A,FALSE,"Daily"}</definedName>
    <definedName name="___________pd2" localSheetId="4" hidden="1">{"Daily Survey Report",#N/A,FALSE,"Daily"}</definedName>
    <definedName name="___________pd2" localSheetId="0" hidden="1">{"Daily Survey Report",#N/A,FALSE,"Daily"}</definedName>
    <definedName name="___________pd2" localSheetId="1" hidden="1">{"Daily Survey Report",#N/A,FALSE,"Daily"}</definedName>
    <definedName name="___________pd2" localSheetId="6" hidden="1">{"Daily Survey Report",#N/A,FALSE,"Daily"}</definedName>
    <definedName name="___________pd2" hidden="1">{"Daily Survey Report",#N/A,FALSE,"Daily"}</definedName>
    <definedName name="___________pd3" localSheetId="2" hidden="1">{"Daily Survey Report",#N/A,FALSE,"Daily"}</definedName>
    <definedName name="___________pd3" localSheetId="3" hidden="1">{"Daily Survey Report",#N/A,FALSE,"Daily"}</definedName>
    <definedName name="___________pd3" localSheetId="4" hidden="1">{"Daily Survey Report",#N/A,FALSE,"Daily"}</definedName>
    <definedName name="___________pd3" localSheetId="0" hidden="1">{"Daily Survey Report",#N/A,FALSE,"Daily"}</definedName>
    <definedName name="___________pd3" localSheetId="1" hidden="1">{"Daily Survey Report",#N/A,FALSE,"Daily"}</definedName>
    <definedName name="___________pd3" localSheetId="6" hidden="1">{"Daily Survey Report",#N/A,FALSE,"Daily"}</definedName>
    <definedName name="___________pd3" hidden="1">{"Daily Survey Report",#N/A,FALSE,"Daily"}</definedName>
    <definedName name="___________pv2" localSheetId="3">#REF!</definedName>
    <definedName name="___________pv2" localSheetId="4">#REF!</definedName>
    <definedName name="___________pv2" localSheetId="6">#REF!</definedName>
    <definedName name="___________pv2">#REF!</definedName>
    <definedName name="___________rr3">[20]v!$A$2:$E$51</definedName>
    <definedName name="___________rrr1">[20]r!$B$1:$I$145</definedName>
    <definedName name="___________Sc1" localSheetId="3">#REF!</definedName>
    <definedName name="___________Sc1" localSheetId="4">#REF!</definedName>
    <definedName name="___________Sc1" localSheetId="6">#REF!</definedName>
    <definedName name="___________Sc1">#REF!</definedName>
    <definedName name="___________Sc2" localSheetId="3">#REF!</definedName>
    <definedName name="___________Sc2" localSheetId="4">#REF!</definedName>
    <definedName name="___________Sc2" localSheetId="6">#REF!</definedName>
    <definedName name="___________Sc2">#REF!</definedName>
    <definedName name="___________Se1" localSheetId="3">#REF!</definedName>
    <definedName name="___________Se1" localSheetId="4">#REF!</definedName>
    <definedName name="___________Se1" localSheetId="6">#REF!</definedName>
    <definedName name="___________Se1">#REF!</definedName>
    <definedName name="___________Se2" localSheetId="6">#REF!</definedName>
    <definedName name="___________Se2">#REF!</definedName>
    <definedName name="___________Si1" localSheetId="6">#REF!</definedName>
    <definedName name="___________Si1">#REF!</definedName>
    <definedName name="___________Si2" localSheetId="6">#REF!</definedName>
    <definedName name="___________Si2">#REF!</definedName>
    <definedName name="___________ss12">[21]rdamdata!$J$8</definedName>
    <definedName name="___________ss20">[21]rdamdata!$J$7</definedName>
    <definedName name="___________ss40">[21]rdamdata!$J$6</definedName>
    <definedName name="___________tr1800" localSheetId="3">[5]Summary!#REF!</definedName>
    <definedName name="___________tr1800" localSheetId="4">[5]Summary!#REF!</definedName>
    <definedName name="___________tr1800" localSheetId="6">[5]Summary!#REF!</definedName>
    <definedName name="___________tr1800">[5]Summary!#REF!</definedName>
    <definedName name="___________tr6001" localSheetId="3">[5]Summary!#REF!</definedName>
    <definedName name="___________tr6001" localSheetId="4">[5]Summary!#REF!</definedName>
    <definedName name="___________tr6001" localSheetId="6">[5]Summary!#REF!</definedName>
    <definedName name="___________tr6001">[5]Summary!#REF!</definedName>
    <definedName name="___________tr900" localSheetId="3">[5]Summary!#REF!</definedName>
    <definedName name="___________tr900" localSheetId="4">[5]Summary!#REF!</definedName>
    <definedName name="___________tr900" localSheetId="6">[5]Summary!#REF!</definedName>
    <definedName name="___________tr900">[5]Summary!#REF!</definedName>
    <definedName name="___________var1" localSheetId="3">#REF!</definedName>
    <definedName name="___________var1" localSheetId="4">#REF!</definedName>
    <definedName name="___________var1" localSheetId="6">#REF!</definedName>
    <definedName name="___________var1">#REF!</definedName>
    <definedName name="___________var4" localSheetId="3">#REF!</definedName>
    <definedName name="___________var4" localSheetId="4">#REF!</definedName>
    <definedName name="___________var4" localSheetId="6">#REF!</definedName>
    <definedName name="___________var4">#REF!</definedName>
    <definedName name="___________x1" localSheetId="3">[5]Summary!#REF!</definedName>
    <definedName name="___________x1" localSheetId="4">[5]Summary!#REF!</definedName>
    <definedName name="___________x1" localSheetId="6">[5]Summary!#REF!</definedName>
    <definedName name="___________x1">[5]Summary!#REF!</definedName>
    <definedName name="__________A65600" localSheetId="3">#REF!</definedName>
    <definedName name="__________A65600" localSheetId="4">#REF!</definedName>
    <definedName name="__________A65600" localSheetId="6">#REF!</definedName>
    <definedName name="__________A65600">#REF!</definedName>
    <definedName name="__________A66000" localSheetId="3">#REF!</definedName>
    <definedName name="__________A66000" localSheetId="4">#REF!</definedName>
    <definedName name="__________A66000" localSheetId="6">#REF!</definedName>
    <definedName name="__________A66000">#REF!</definedName>
    <definedName name="__________aoc1">'[22]01'!$H$43</definedName>
    <definedName name="__________aoc10" localSheetId="3">'[4]08'!#REF!</definedName>
    <definedName name="__________aoc10" localSheetId="4">'[4]08'!#REF!</definedName>
    <definedName name="__________aoc10" localSheetId="6">'[4]08'!#REF!</definedName>
    <definedName name="__________aoc10">'[4]08'!#REF!</definedName>
    <definedName name="__________aoc100" localSheetId="3">'[3]04'!#REF!</definedName>
    <definedName name="__________aoc100" localSheetId="4">'[3]04'!#REF!</definedName>
    <definedName name="__________aoc100" localSheetId="6">'[3]04'!#REF!</definedName>
    <definedName name="__________aoc100">'[3]04'!#REF!</definedName>
    <definedName name="__________aoc11" localSheetId="3">#REF!</definedName>
    <definedName name="__________aoc11" localSheetId="4">#REF!</definedName>
    <definedName name="__________aoc11" localSheetId="6">#REF!</definedName>
    <definedName name="__________aoc11">#REF!</definedName>
    <definedName name="__________aoc2">'[22]02'!$H$24</definedName>
    <definedName name="__________aoc3">'[15]03'!$H$21</definedName>
    <definedName name="__________aoc4">'[15]04'!$H$33</definedName>
    <definedName name="__________aoc7" localSheetId="3">#REF!</definedName>
    <definedName name="__________aoc7" localSheetId="4">#REF!</definedName>
    <definedName name="__________aoc7" localSheetId="6">#REF!</definedName>
    <definedName name="__________aoc7">#REF!</definedName>
    <definedName name="__________aoc8" localSheetId="3">#REF!</definedName>
    <definedName name="__________aoc8" localSheetId="4">#REF!</definedName>
    <definedName name="__________aoc8" localSheetId="6">#REF!</definedName>
    <definedName name="__________aoc8">#REF!</definedName>
    <definedName name="__________aoc9" localSheetId="3">#REF!</definedName>
    <definedName name="__________aoc9" localSheetId="4">#REF!</definedName>
    <definedName name="__________aoc9" localSheetId="6">#REF!</definedName>
    <definedName name="__________aoc9">#REF!</definedName>
    <definedName name="__________Ast4" localSheetId="6">#REF!</definedName>
    <definedName name="__________Ast4">#REF!</definedName>
    <definedName name="__________bla1">[7]leads!$H$7</definedName>
    <definedName name="__________can430">40.73</definedName>
    <definedName name="__________can435">43.3</definedName>
    <definedName name="__________CBR2" localSheetId="2" hidden="1">{"Daily Survey Report",#N/A,FALSE,"Daily"}</definedName>
    <definedName name="__________CBR2" localSheetId="3" hidden="1">{"Daily Survey Report",#N/A,FALSE,"Daily"}</definedName>
    <definedName name="__________CBR2" localSheetId="4" hidden="1">{"Daily Survey Report",#N/A,FALSE,"Daily"}</definedName>
    <definedName name="__________CBR2" localSheetId="0" hidden="1">{"Daily Survey Report",#N/A,FALSE,"Daily"}</definedName>
    <definedName name="__________CBR2" localSheetId="1" hidden="1">{"Daily Survey Report",#N/A,FALSE,"Daily"}</definedName>
    <definedName name="__________CBR2" localSheetId="6" hidden="1">{"Daily Survey Report",#N/A,FALSE,"Daily"}</definedName>
    <definedName name="__________CBR2" hidden="1">{"Daily Survey Report",#N/A,FALSE,"Daily"}</definedName>
    <definedName name="__________cur1">[13]r!$F$30</definedName>
    <definedName name="__________G66000" localSheetId="3">#REF!</definedName>
    <definedName name="__________G66000" localSheetId="4">#REF!</definedName>
    <definedName name="__________G66000" localSheetId="6">#REF!</definedName>
    <definedName name="__________G66000">#REF!</definedName>
    <definedName name="__________l1">[8]leads!$A$3:$E$108</definedName>
    <definedName name="__________l12" localSheetId="3">#REF!</definedName>
    <definedName name="__________l12" localSheetId="4">#REF!</definedName>
    <definedName name="__________l12" localSheetId="6">#REF!</definedName>
    <definedName name="__________l12">#REF!</definedName>
    <definedName name="__________l2">[13]r!$F$29</definedName>
    <definedName name="__________l3" localSheetId="3">#REF!</definedName>
    <definedName name="__________l3" localSheetId="4">#REF!</definedName>
    <definedName name="__________l3" localSheetId="6">#REF!</definedName>
    <definedName name="__________l3">#REF!</definedName>
    <definedName name="__________l4">[9]Sheet1!$W$2:$Y$103</definedName>
    <definedName name="__________l5" localSheetId="3">#REF!</definedName>
    <definedName name="__________l5" localSheetId="4">#REF!</definedName>
    <definedName name="__________l5" localSheetId="6">#REF!</definedName>
    <definedName name="__________l5">#REF!</definedName>
    <definedName name="__________l6">[13]r!$F$4</definedName>
    <definedName name="__________l7">[14]r!$F$4</definedName>
    <definedName name="__________l8">[13]r!$F$2</definedName>
    <definedName name="__________l9">[13]r!$F$3</definedName>
    <definedName name="__________mm1">[10]r!$F$4</definedName>
    <definedName name="__________mm11">[13]r!$F$4</definedName>
    <definedName name="__________mm111">[14]r!$F$4</definedName>
    <definedName name="__________Mzd1">[6]Basicrates!$D$158</definedName>
    <definedName name="__________pc2" localSheetId="3">#REF!</definedName>
    <definedName name="__________pc2" localSheetId="4">#REF!</definedName>
    <definedName name="__________pc2" localSheetId="6">#REF!</definedName>
    <definedName name="__________pc2">#REF!</definedName>
    <definedName name="__________pd2" localSheetId="2" hidden="1">{"Daily Survey Report",#N/A,FALSE,"Daily"}</definedName>
    <definedName name="__________pd2" localSheetId="3" hidden="1">{"Daily Survey Report",#N/A,FALSE,"Daily"}</definedName>
    <definedName name="__________pd2" localSheetId="4" hidden="1">{"Daily Survey Report",#N/A,FALSE,"Daily"}</definedName>
    <definedName name="__________pd2" localSheetId="0" hidden="1">{"Daily Survey Report",#N/A,FALSE,"Daily"}</definedName>
    <definedName name="__________pd2" localSheetId="1" hidden="1">{"Daily Survey Report",#N/A,FALSE,"Daily"}</definedName>
    <definedName name="__________pd2" localSheetId="6" hidden="1">{"Daily Survey Report",#N/A,FALSE,"Daily"}</definedName>
    <definedName name="__________pd2" hidden="1">{"Daily Survey Report",#N/A,FALSE,"Daily"}</definedName>
    <definedName name="__________pd3" localSheetId="3" hidden="1">{"Daily Survey Report",#N/A,FALSE,"Daily"}</definedName>
    <definedName name="__________pd3" localSheetId="4" hidden="1">{"Daily Survey Report",#N/A,FALSE,"Daily"}</definedName>
    <definedName name="__________pd3" hidden="1">{"Daily Survey Report",#N/A,FALSE,"Daily"}</definedName>
    <definedName name="__________pv2" localSheetId="3">#REF!</definedName>
    <definedName name="__________pv2" localSheetId="4">#REF!</definedName>
    <definedName name="__________pv2" localSheetId="6">#REF!</definedName>
    <definedName name="__________pv2">#REF!</definedName>
    <definedName name="__________rr3">[11]v!$A$2:$E$51</definedName>
    <definedName name="__________rrr1">[11]r!$B$1:$I$145</definedName>
    <definedName name="__________Sc1" localSheetId="3">#REF!</definedName>
    <definedName name="__________Sc1" localSheetId="4">#REF!</definedName>
    <definedName name="__________Sc1" localSheetId="6">#REF!</definedName>
    <definedName name="__________Sc1">#REF!</definedName>
    <definedName name="__________Sc2" localSheetId="3">#REF!</definedName>
    <definedName name="__________Sc2" localSheetId="4">#REF!</definedName>
    <definedName name="__________Sc2" localSheetId="6">#REF!</definedName>
    <definedName name="__________Sc2">#REF!</definedName>
    <definedName name="__________Se1" localSheetId="3">#REF!</definedName>
    <definedName name="__________Se1" localSheetId="4">#REF!</definedName>
    <definedName name="__________Se1" localSheetId="6">#REF!</definedName>
    <definedName name="__________Se1">#REF!</definedName>
    <definedName name="__________Se2" localSheetId="6">#REF!</definedName>
    <definedName name="__________Se2">#REF!</definedName>
    <definedName name="__________Si1" localSheetId="6">#REF!</definedName>
    <definedName name="__________Si1">#REF!</definedName>
    <definedName name="__________Si2" localSheetId="6">#REF!</definedName>
    <definedName name="__________Si2">#REF!</definedName>
    <definedName name="__________ss12">[12]rdamdata!$J$8</definedName>
    <definedName name="__________ss20">[12]rdamdata!$J$7</definedName>
    <definedName name="__________ss40">[12]rdamdata!$J$6</definedName>
    <definedName name="__________TCS1" localSheetId="3">#REF!</definedName>
    <definedName name="__________TCS1" localSheetId="4">#REF!</definedName>
    <definedName name="__________TCS1" localSheetId="6">#REF!</definedName>
    <definedName name="__________TCS1">#REF!</definedName>
    <definedName name="__________tr1800" localSheetId="3">[5]Summary!#REF!</definedName>
    <definedName name="__________tr1800" localSheetId="4">[5]Summary!#REF!</definedName>
    <definedName name="__________tr1800" localSheetId="6">[5]Summary!#REF!</definedName>
    <definedName name="__________tr1800">[5]Summary!#REF!</definedName>
    <definedName name="__________tr6001" localSheetId="6">[5]Summary!#REF!</definedName>
    <definedName name="__________tr6001">[5]Summary!#REF!</definedName>
    <definedName name="__________tr900" localSheetId="6">[5]Summary!#REF!</definedName>
    <definedName name="__________tr900">[5]Summary!#REF!</definedName>
    <definedName name="__________var1" localSheetId="3">#REF!</definedName>
    <definedName name="__________var1" localSheetId="4">#REF!</definedName>
    <definedName name="__________var1" localSheetId="6">#REF!</definedName>
    <definedName name="__________var1">#REF!</definedName>
    <definedName name="__________var4" localSheetId="3">#REF!</definedName>
    <definedName name="__________var4" localSheetId="4">#REF!</definedName>
    <definedName name="__________var4" localSheetId="6">#REF!</definedName>
    <definedName name="__________var4">#REF!</definedName>
    <definedName name="_________A65600" localSheetId="3">#REF!</definedName>
    <definedName name="_________A65600" localSheetId="4">#REF!</definedName>
    <definedName name="_________A65600" localSheetId="6">#REF!</definedName>
    <definedName name="_________A65600">#REF!</definedName>
    <definedName name="_________A66000" localSheetId="6">#REF!</definedName>
    <definedName name="_________A66000">#REF!</definedName>
    <definedName name="_________aoc1">'[15]01'!$H$43</definedName>
    <definedName name="_________aoc10">#N/A</definedName>
    <definedName name="_________aoc100" localSheetId="3">'[3]04'!#REF!</definedName>
    <definedName name="_________aoc100" localSheetId="4">'[3]04'!#REF!</definedName>
    <definedName name="_________aoc100" localSheetId="6">'[3]04'!#REF!</definedName>
    <definedName name="_________aoc100">'[3]04'!#REF!</definedName>
    <definedName name="_________aoc11" localSheetId="3">#REF!</definedName>
    <definedName name="_________aoc11" localSheetId="4">#REF!</definedName>
    <definedName name="_________aoc11" localSheetId="6">#REF!</definedName>
    <definedName name="_________aoc11">#REF!</definedName>
    <definedName name="_________aoc2">'[15]02'!$H$24</definedName>
    <definedName name="_________aoc3">'[15]03'!$H$21</definedName>
    <definedName name="_________aoc4">'[15]04'!$H$33</definedName>
    <definedName name="_________aoc7" localSheetId="3">#REF!</definedName>
    <definedName name="_________aoc7" localSheetId="4">#REF!</definedName>
    <definedName name="_________aoc7" localSheetId="6">#REF!</definedName>
    <definedName name="_________aoc7">#REF!</definedName>
    <definedName name="_________aoc8" localSheetId="3">#REF!</definedName>
    <definedName name="_________aoc8" localSheetId="4">#REF!</definedName>
    <definedName name="_________aoc8" localSheetId="6">#REF!</definedName>
    <definedName name="_________aoc8">#REF!</definedName>
    <definedName name="_________aoc9" localSheetId="3">#REF!</definedName>
    <definedName name="_________aoc9" localSheetId="4">#REF!</definedName>
    <definedName name="_________aoc9" localSheetId="6">#REF!</definedName>
    <definedName name="_________aoc9">#REF!</definedName>
    <definedName name="_________Ast4" localSheetId="6">#REF!</definedName>
    <definedName name="_________Ast4">#REF!</definedName>
    <definedName name="_________bla1">[23]leads!$H$7</definedName>
    <definedName name="_________can430">40.73</definedName>
    <definedName name="_________can435">43.3</definedName>
    <definedName name="_________cra10" localSheetId="3">#REF!</definedName>
    <definedName name="_________cra10" localSheetId="4">#REF!</definedName>
    <definedName name="_________cra10" localSheetId="6">#REF!</definedName>
    <definedName name="_________cra10">#REF!</definedName>
    <definedName name="_________cra11" localSheetId="3">#REF!</definedName>
    <definedName name="_________cra11" localSheetId="4">#REF!</definedName>
    <definedName name="_________cra11" localSheetId="6">#REF!</definedName>
    <definedName name="_________cra11">#REF!</definedName>
    <definedName name="_________cra12" localSheetId="3">#REF!</definedName>
    <definedName name="_________cra12" localSheetId="4">#REF!</definedName>
    <definedName name="_________cra12" localSheetId="6">#REF!</definedName>
    <definedName name="_________cra12">#REF!</definedName>
    <definedName name="_________cra13" localSheetId="6">#REF!</definedName>
    <definedName name="_________cra13">#REF!</definedName>
    <definedName name="_________cra20" localSheetId="6">#REF!</definedName>
    <definedName name="_________cra20">#REF!</definedName>
    <definedName name="_________cra22" localSheetId="6">#REF!</definedName>
    <definedName name="_________cra22">#REF!</definedName>
    <definedName name="_________cra25" localSheetId="6">#REF!</definedName>
    <definedName name="_________cra25">#REF!</definedName>
    <definedName name="_________cra26" localSheetId="6">#REF!</definedName>
    <definedName name="_________cra26">#REF!</definedName>
    <definedName name="_________cra40" localSheetId="6">#REF!</definedName>
    <definedName name="_________cra40">#REF!</definedName>
    <definedName name="_________cra45" localSheetId="6">#REF!</definedName>
    <definedName name="_________cra45">#REF!</definedName>
    <definedName name="_________cra50" localSheetId="6">#REF!</definedName>
    <definedName name="_________cra50">#REF!</definedName>
    <definedName name="_________cra6" localSheetId="6">#REF!</definedName>
    <definedName name="_________cra6">#REF!</definedName>
    <definedName name="_________cur1">[13]r!$F$30</definedName>
    <definedName name="_________Exe1">[24]Information!$I$3</definedName>
    <definedName name="_________Exe2">[24]Information!$I$4</definedName>
    <definedName name="_________G66000" localSheetId="3">#REF!</definedName>
    <definedName name="_________G66000" localSheetId="4">#REF!</definedName>
    <definedName name="_________G66000" localSheetId="6">#REF!</definedName>
    <definedName name="_________G66000">#REF!</definedName>
    <definedName name="_________Je1">[24]Information!$B$3</definedName>
    <definedName name="_________Je2">[24]Information!$B$4</definedName>
    <definedName name="_________l1">[25]leads!$A$3:$E$108</definedName>
    <definedName name="_________l12" localSheetId="3">#REF!</definedName>
    <definedName name="_________l12" localSheetId="4">#REF!</definedName>
    <definedName name="_________l12" localSheetId="6">#REF!</definedName>
    <definedName name="_________l12">#REF!</definedName>
    <definedName name="_________l2">[13]r!$F$29</definedName>
    <definedName name="_________l3" localSheetId="3">#REF!</definedName>
    <definedName name="_________l3" localSheetId="4">#REF!</definedName>
    <definedName name="_________l3" localSheetId="6">#REF!</definedName>
    <definedName name="_________l3">#REF!</definedName>
    <definedName name="_________l4">[26]Sheet1!$W$2:$Y$103</definedName>
    <definedName name="_________l5" localSheetId="3">#REF!</definedName>
    <definedName name="_________l5" localSheetId="4">#REF!</definedName>
    <definedName name="_________l5" localSheetId="6">#REF!</definedName>
    <definedName name="_________l5">#REF!</definedName>
    <definedName name="_________l6">[13]r!$F$4</definedName>
    <definedName name="_________l7">[14]r!$F$4</definedName>
    <definedName name="_________l8">[13]r!$F$2</definedName>
    <definedName name="_________l9">[13]r!$F$3</definedName>
    <definedName name="_________mm1">[27]r!$F$4</definedName>
    <definedName name="_________mm11">[13]r!$F$4</definedName>
    <definedName name="_________mm111">[14]r!$F$4</definedName>
    <definedName name="_________Mzd1">[6]Basicrates!$D$158</definedName>
    <definedName name="_________pc2" localSheetId="3">#REF!</definedName>
    <definedName name="_________pc2" localSheetId="4">#REF!</definedName>
    <definedName name="_________pc2" localSheetId="6">#REF!</definedName>
    <definedName name="_________pc2">#REF!</definedName>
    <definedName name="_________pd2" localSheetId="2" hidden="1">{"Daily Survey Report",#N/A,FALSE,"Daily"}</definedName>
    <definedName name="_________pd2" localSheetId="3" hidden="1">{"Daily Survey Report",#N/A,FALSE,"Daily"}</definedName>
    <definedName name="_________pd2" localSheetId="4" hidden="1">{"Daily Survey Report",#N/A,FALSE,"Daily"}</definedName>
    <definedName name="_________pd2" localSheetId="0" hidden="1">{"Daily Survey Report",#N/A,FALSE,"Daily"}</definedName>
    <definedName name="_________pd2" localSheetId="1" hidden="1">{"Daily Survey Report",#N/A,FALSE,"Daily"}</definedName>
    <definedName name="_________pd2" localSheetId="6" hidden="1">{"Daily Survey Report",#N/A,FALSE,"Daily"}</definedName>
    <definedName name="_________pd2" hidden="1">{"Daily Survey Report",#N/A,FALSE,"Daily"}</definedName>
    <definedName name="_________pd3" localSheetId="2" hidden="1">{"Daily Survey Report",#N/A,FALSE,"Daily"}</definedName>
    <definedName name="_________pd3" localSheetId="3" hidden="1">{"Daily Survey Report",#N/A,FALSE,"Daily"}</definedName>
    <definedName name="_________pd3" localSheetId="4" hidden="1">{"Daily Survey Report",#N/A,FALSE,"Daily"}</definedName>
    <definedName name="_________pd3" localSheetId="0" hidden="1">{"Daily Survey Report",#N/A,FALSE,"Daily"}</definedName>
    <definedName name="_________pd3" localSheetId="1" hidden="1">{"Daily Survey Report",#N/A,FALSE,"Daily"}</definedName>
    <definedName name="_________pd3" localSheetId="6" hidden="1">{"Daily Survey Report",#N/A,FALSE,"Daily"}</definedName>
    <definedName name="_________pd3" hidden="1">{"Daily Survey Report",#N/A,FALSE,"Daily"}</definedName>
    <definedName name="_________pv2" localSheetId="3">#REF!</definedName>
    <definedName name="_________pv2" localSheetId="4">#REF!</definedName>
    <definedName name="_________pv2" localSheetId="6">#REF!</definedName>
    <definedName name="_________pv2">#REF!</definedName>
    <definedName name="_________rcd4" localSheetId="3">[28]rcd!#REF!</definedName>
    <definedName name="_________rcd4" localSheetId="4">[28]rcd!#REF!</definedName>
    <definedName name="_________rcd4" localSheetId="6">[28]rcd!#REF!</definedName>
    <definedName name="_________rcd4">[28]rcd!#REF!</definedName>
    <definedName name="_________RED1">[29]Sheet1!$G$27</definedName>
    <definedName name="_________RED10">[29]Sheet1!$G$199</definedName>
    <definedName name="_________RED11">[29]Sheet1!$G$217</definedName>
    <definedName name="_________RED12">[29]Sheet1!$G$231</definedName>
    <definedName name="_________RED13">[29]Sheet1!$G$267</definedName>
    <definedName name="_________RED14">[29]Sheet1!$G$299</definedName>
    <definedName name="_________RED15">[29]Sheet1!$G$317</definedName>
    <definedName name="_________RED16">[29]Sheet1!$G$338</definedName>
    <definedName name="_________RED17">[29]Sheet1!$G$368</definedName>
    <definedName name="_________RED18">[29]Sheet1!$G$407</definedName>
    <definedName name="_________RED19">[29]Sheet1!$G$437</definedName>
    <definedName name="_________RED2">[29]Sheet1!$G$39</definedName>
    <definedName name="_________RED20">[29]Sheet1!$G$458</definedName>
    <definedName name="_________RED21">[29]Sheet1!$G$479</definedName>
    <definedName name="_________RED22">[29]Sheet1!$G$497</definedName>
    <definedName name="_________RED23">[29]Sheet1!$G$516</definedName>
    <definedName name="_________RED24">[29]Sheet1!$G$535</definedName>
    <definedName name="_________RED25">[29]Sheet1!$G$555</definedName>
    <definedName name="_________RED26">[29]Sheet1!$G$594</definedName>
    <definedName name="_________RED27">[29]Sheet1!$G$615</definedName>
    <definedName name="_________RED28">[29]Sheet1!$G$655</definedName>
    <definedName name="_________RED29">[29]Sheet1!$G$683</definedName>
    <definedName name="_________RED3">[29]Sheet1!$G$58</definedName>
    <definedName name="_________RED30">[29]Sheet1!$G$695</definedName>
    <definedName name="_________RED31">[29]Sheet1!$G$725</definedName>
    <definedName name="_________RED32">[29]Sheet1!$G$759</definedName>
    <definedName name="_________RED33">[29]Sheet1!$G$796</definedName>
    <definedName name="_________RED4">[29]Sheet1!$G$66</definedName>
    <definedName name="_________RED5">[29]Sheet1!$G$79</definedName>
    <definedName name="_________RED6">[29]Sheet1!$G$108</definedName>
    <definedName name="_________RED7">[29]Sheet1!$G$139</definedName>
    <definedName name="_________RED8">[29]Sheet1!$G$161</definedName>
    <definedName name="_________RED9">[29]Sheet1!$G$179</definedName>
    <definedName name="_________ROY10" localSheetId="3">[28]ROY!#REF!</definedName>
    <definedName name="_________ROY10" localSheetId="4">[28]ROY!#REF!</definedName>
    <definedName name="_________ROY10" localSheetId="6">[28]ROY!#REF!</definedName>
    <definedName name="_________ROY10">[28]ROY!#REF!</definedName>
    <definedName name="_________ROY11" localSheetId="3">[28]ROY!#REF!</definedName>
    <definedName name="_________ROY11" localSheetId="4">[28]ROY!#REF!</definedName>
    <definedName name="_________ROY11" localSheetId="6">[28]ROY!#REF!</definedName>
    <definedName name="_________ROY11">[28]ROY!#REF!</definedName>
    <definedName name="_________ROY12" localSheetId="3">[28]ROY!#REF!</definedName>
    <definedName name="_________ROY12" localSheetId="4">[28]ROY!#REF!</definedName>
    <definedName name="_________ROY12" localSheetId="6">[28]ROY!#REF!</definedName>
    <definedName name="_________ROY12">[28]ROY!#REF!</definedName>
    <definedName name="_________ROY3" localSheetId="3">[28]ROY!#REF!</definedName>
    <definedName name="_________ROY3" localSheetId="4">[28]ROY!#REF!</definedName>
    <definedName name="_________ROY3" localSheetId="6">[28]ROY!#REF!</definedName>
    <definedName name="_________ROY3">[28]ROY!#REF!</definedName>
    <definedName name="_________ROY4" localSheetId="6">[28]ROY!#REF!</definedName>
    <definedName name="_________ROY4">[28]ROY!#REF!</definedName>
    <definedName name="_________ROY5" localSheetId="6">[28]ROY!#REF!</definedName>
    <definedName name="_________ROY5">[28]ROY!#REF!</definedName>
    <definedName name="_________ROY6" localSheetId="6">[28]ROY!#REF!</definedName>
    <definedName name="_________ROY6">[28]ROY!#REF!</definedName>
    <definedName name="_________ROY8" localSheetId="6">[28]ROY!#REF!</definedName>
    <definedName name="_________ROY8">[28]ROY!#REF!</definedName>
    <definedName name="_________ROY9" localSheetId="6">[28]ROY!#REF!</definedName>
    <definedName name="_________ROY9">[28]ROY!#REF!</definedName>
    <definedName name="_________rr3">[30]v!$A$2:$E$51</definedName>
    <definedName name="_________rrr1">[30]r!$B$1:$I$145</definedName>
    <definedName name="_________Sc1" localSheetId="3">#REF!</definedName>
    <definedName name="_________Sc1" localSheetId="4">#REF!</definedName>
    <definedName name="_________Sc1" localSheetId="6">#REF!</definedName>
    <definedName name="_________Sc1">#REF!</definedName>
    <definedName name="_________Sc2" localSheetId="3">#REF!</definedName>
    <definedName name="_________Sc2" localSheetId="4">#REF!</definedName>
    <definedName name="_________Sc2" localSheetId="6">#REF!</definedName>
    <definedName name="_________Sc2">#REF!</definedName>
    <definedName name="_________Se1" localSheetId="3">#REF!</definedName>
    <definedName name="_________Se1" localSheetId="4">#REF!</definedName>
    <definedName name="_________Se1" localSheetId="6">#REF!</definedName>
    <definedName name="_________Se1">#REF!</definedName>
    <definedName name="_________Se2" localSheetId="6">#REF!</definedName>
    <definedName name="_________Se2">#REF!</definedName>
    <definedName name="_________Si1" localSheetId="6">#REF!</definedName>
    <definedName name="_________Si1">#REF!</definedName>
    <definedName name="_________Si2" localSheetId="6">#REF!</definedName>
    <definedName name="_________Si2">#REF!</definedName>
    <definedName name="_________ss12">[31]rdamdata!$J$8</definedName>
    <definedName name="_________ss20">[31]rdamdata!$J$7</definedName>
    <definedName name="_________ss40">[31]rdamdata!$J$6</definedName>
    <definedName name="_________TCS1" localSheetId="3">#REF!</definedName>
    <definedName name="_________TCS1" localSheetId="4">#REF!</definedName>
    <definedName name="_________TCS1" localSheetId="6">#REF!</definedName>
    <definedName name="_________TCS1">#REF!</definedName>
    <definedName name="_________tr1800" localSheetId="3">[5]Summary!#REF!</definedName>
    <definedName name="_________tr1800" localSheetId="4">[5]Summary!#REF!</definedName>
    <definedName name="_________tr1800" localSheetId="6">[5]Summary!#REF!</definedName>
    <definedName name="_________tr1800">[5]Summary!#REF!</definedName>
    <definedName name="_________tr6001" localSheetId="6">[5]Summary!#REF!</definedName>
    <definedName name="_________tr6001">[5]Summary!#REF!</definedName>
    <definedName name="_________tr900" localSheetId="6">[5]Summary!#REF!</definedName>
    <definedName name="_________tr900">[5]Summary!#REF!</definedName>
    <definedName name="_________var1" localSheetId="3">#REF!</definedName>
    <definedName name="_________var1" localSheetId="4">#REF!</definedName>
    <definedName name="_________var1" localSheetId="6">#REF!</definedName>
    <definedName name="_________var1">#REF!</definedName>
    <definedName name="_________var4" localSheetId="3">#REF!</definedName>
    <definedName name="_________var4" localSheetId="4">#REF!</definedName>
    <definedName name="_________var4" localSheetId="6">#REF!</definedName>
    <definedName name="_________var4">#REF!</definedName>
    <definedName name="_________x1" localSheetId="3">[5]Summary!#REF!</definedName>
    <definedName name="_________x1" localSheetId="4">[5]Summary!#REF!</definedName>
    <definedName name="_________x1" localSheetId="6">[5]Summary!#REF!</definedName>
    <definedName name="_________x1">[5]Summary!#REF!</definedName>
    <definedName name="________A655600" localSheetId="3">#REF!</definedName>
    <definedName name="________A655600" localSheetId="4">#REF!</definedName>
    <definedName name="________A655600" localSheetId="6">#REF!</definedName>
    <definedName name="________A655600">#REF!</definedName>
    <definedName name="________A65600" localSheetId="3">#REF!</definedName>
    <definedName name="________A65600" localSheetId="4">#REF!</definedName>
    <definedName name="________A65600" localSheetId="6">#REF!</definedName>
    <definedName name="________A65600">#REF!</definedName>
    <definedName name="________a65631" localSheetId="3">#REF!</definedName>
    <definedName name="________a65631" localSheetId="4">#REF!</definedName>
    <definedName name="________a65631" localSheetId="6">#REF!</definedName>
    <definedName name="________a65631">#REF!</definedName>
    <definedName name="________A66000" localSheetId="6">#REF!</definedName>
    <definedName name="________A66000">#REF!</definedName>
    <definedName name="________aoc1">'[15]01'!$H$43</definedName>
    <definedName name="________aoc10">#N/A</definedName>
    <definedName name="________aoc100" localSheetId="3">'[3]04'!#REF!</definedName>
    <definedName name="________aoc100" localSheetId="4">'[3]04'!#REF!</definedName>
    <definedName name="________aoc100" localSheetId="6">'[3]04'!#REF!</definedName>
    <definedName name="________aoc100">'[3]04'!#REF!</definedName>
    <definedName name="________aoc11" localSheetId="2">#REF!</definedName>
    <definedName name="________aoc11" localSheetId="0">#REF!</definedName>
    <definedName name="________aoc11" localSheetId="1">#REF!</definedName>
    <definedName name="________aoc11" localSheetId="6">#REF!</definedName>
    <definedName name="________aoc11">#REF!</definedName>
    <definedName name="________aoc2">'[15]02'!$H$24</definedName>
    <definedName name="________aoc3">'[15]03'!$H$21</definedName>
    <definedName name="________aoc4">'[15]04'!$H$33</definedName>
    <definedName name="________aoc7" localSheetId="2">#REF!</definedName>
    <definedName name="________aoc7" localSheetId="0">#REF!</definedName>
    <definedName name="________aoc7" localSheetId="1">#REF!</definedName>
    <definedName name="________aoc7" localSheetId="6">#REF!</definedName>
    <definedName name="________aoc7">#REF!</definedName>
    <definedName name="________aoc8" localSheetId="2">#REF!</definedName>
    <definedName name="________aoc8" localSheetId="0">#REF!</definedName>
    <definedName name="________aoc8" localSheetId="1">#REF!</definedName>
    <definedName name="________aoc8" localSheetId="6">#REF!</definedName>
    <definedName name="________aoc8">#REF!</definedName>
    <definedName name="________aoc9" localSheetId="2">#REF!</definedName>
    <definedName name="________aoc9" localSheetId="0">#REF!</definedName>
    <definedName name="________aoc9" localSheetId="1">#REF!</definedName>
    <definedName name="________aoc9" localSheetId="6">#REF!</definedName>
    <definedName name="________aoc9">#REF!</definedName>
    <definedName name="________Ast4" localSheetId="6">#REF!</definedName>
    <definedName name="________Ast4">#REF!</definedName>
    <definedName name="________bla1">[7]leads!$H$7</definedName>
    <definedName name="________can430">40.73</definedName>
    <definedName name="________can435">43.3</definedName>
    <definedName name="________CBR2" localSheetId="2" hidden="1">{"Daily Survey Report",#N/A,FALSE,"Daily"}</definedName>
    <definedName name="________CBR2" localSheetId="3" hidden="1">{"Daily Survey Report",#N/A,FALSE,"Daily"}</definedName>
    <definedName name="________CBR2" localSheetId="4" hidden="1">{"Daily Survey Report",#N/A,FALSE,"Daily"}</definedName>
    <definedName name="________CBR2" localSheetId="0" hidden="1">{"Daily Survey Report",#N/A,FALSE,"Daily"}</definedName>
    <definedName name="________CBR2" localSheetId="1" hidden="1">{"Daily Survey Report",#N/A,FALSE,"Daily"}</definedName>
    <definedName name="________CBR2" localSheetId="6" hidden="1">{"Daily Survey Report",#N/A,FALSE,"Daily"}</definedName>
    <definedName name="________CBR2" hidden="1">{"Daily Survey Report",#N/A,FALSE,"Daily"}</definedName>
    <definedName name="________cra10" localSheetId="3">#REF!</definedName>
    <definedName name="________cra10" localSheetId="4">#REF!</definedName>
    <definedName name="________cra10" localSheetId="6">#REF!</definedName>
    <definedName name="________cra10">#REF!</definedName>
    <definedName name="________cra11" localSheetId="3">#REF!</definedName>
    <definedName name="________cra11" localSheetId="4">#REF!</definedName>
    <definedName name="________cra11" localSheetId="6">#REF!</definedName>
    <definedName name="________cra11">#REF!</definedName>
    <definedName name="________cra12" localSheetId="3">#REF!</definedName>
    <definedName name="________cra12" localSheetId="4">#REF!</definedName>
    <definedName name="________cra12" localSheetId="6">#REF!</definedName>
    <definedName name="________cra12">#REF!</definedName>
    <definedName name="________cra13" localSheetId="6">#REF!</definedName>
    <definedName name="________cra13">#REF!</definedName>
    <definedName name="________cra20" localSheetId="6">#REF!</definedName>
    <definedName name="________cra20">#REF!</definedName>
    <definedName name="________cra22" localSheetId="6">#REF!</definedName>
    <definedName name="________cra22">#REF!</definedName>
    <definedName name="________cra25" localSheetId="6">#REF!</definedName>
    <definedName name="________cra25">#REF!</definedName>
    <definedName name="________cra26" localSheetId="6">#REF!</definedName>
    <definedName name="________cra26">#REF!</definedName>
    <definedName name="________cra40" localSheetId="6">#REF!</definedName>
    <definedName name="________cra40">#REF!</definedName>
    <definedName name="________cra45" localSheetId="6">#REF!</definedName>
    <definedName name="________cra45">#REF!</definedName>
    <definedName name="________cra50" localSheetId="6">#REF!</definedName>
    <definedName name="________cra50">#REF!</definedName>
    <definedName name="________cra6" localSheetId="6">#REF!</definedName>
    <definedName name="________cra6">#REF!</definedName>
    <definedName name="________cur1">[13]r!$F$30</definedName>
    <definedName name="________Exe1">[32]Information!$I$3</definedName>
    <definedName name="________Exe2">[32]Information!$I$4</definedName>
    <definedName name="________G66000" localSheetId="3">#REF!</definedName>
    <definedName name="________G66000" localSheetId="4">#REF!</definedName>
    <definedName name="________G66000" localSheetId="6">#REF!</definedName>
    <definedName name="________G66000">#REF!</definedName>
    <definedName name="________Je1">[32]Information!$B$3</definedName>
    <definedName name="________Je2">[32]Information!$B$4</definedName>
    <definedName name="________KM1" localSheetId="3">#REF!</definedName>
    <definedName name="________KM1" localSheetId="4">#REF!</definedName>
    <definedName name="________KM1" localSheetId="6">#REF!</definedName>
    <definedName name="________KM1">#REF!</definedName>
    <definedName name="________l1">[8]leads!$A$3:$E$108</definedName>
    <definedName name="________l12" localSheetId="3">#REF!</definedName>
    <definedName name="________l12" localSheetId="4">#REF!</definedName>
    <definedName name="________l12" localSheetId="6">#REF!</definedName>
    <definedName name="________l12">#REF!</definedName>
    <definedName name="________l2">[13]r!$F$29</definedName>
    <definedName name="________l3" localSheetId="3">#REF!</definedName>
    <definedName name="________l3" localSheetId="4">#REF!</definedName>
    <definedName name="________l3" localSheetId="6">#REF!</definedName>
    <definedName name="________l3">#REF!</definedName>
    <definedName name="________l4">[9]Sheet1!$W$2:$Y$103</definedName>
    <definedName name="________l5" localSheetId="3">#REF!</definedName>
    <definedName name="________l5" localSheetId="4">#REF!</definedName>
    <definedName name="________l5" localSheetId="6">#REF!</definedName>
    <definedName name="________l5">#REF!</definedName>
    <definedName name="________l6">[13]r!$F$4</definedName>
    <definedName name="________l7">[14]r!$F$4</definedName>
    <definedName name="________l8">[13]r!$F$2</definedName>
    <definedName name="________l9">[13]r!$F$3</definedName>
    <definedName name="________mm1">[10]r!$F$4</definedName>
    <definedName name="________mm11">[13]r!$F$4</definedName>
    <definedName name="________mm111">[14]r!$F$4</definedName>
    <definedName name="________mm20" localSheetId="3">#REF!</definedName>
    <definedName name="________mm20" localSheetId="4">#REF!</definedName>
    <definedName name="________mm20" localSheetId="6">#REF!</definedName>
    <definedName name="________mm20">#REF!</definedName>
    <definedName name="________mm50" localSheetId="3">#REF!</definedName>
    <definedName name="________mm50" localSheetId="4">#REF!</definedName>
    <definedName name="________mm50" localSheetId="6">#REF!</definedName>
    <definedName name="________mm50">#REF!</definedName>
    <definedName name="________MMM1" localSheetId="3">'[33]RATE_MAT (2)'!#REF!</definedName>
    <definedName name="________MMM1" localSheetId="4">'[33]RATE_MAT (2)'!#REF!</definedName>
    <definedName name="________MMM1" localSheetId="6">'[33]RATE_MAT (2)'!#REF!</definedName>
    <definedName name="________MMM1">'[33]RATE_MAT (2)'!#REF!</definedName>
    <definedName name="________Mzd1">[6]Basicrates!$D$158</definedName>
    <definedName name="________pc2" localSheetId="3">#REF!</definedName>
    <definedName name="________pc2" localSheetId="4">#REF!</definedName>
    <definedName name="________pc2" localSheetId="6">#REF!</definedName>
    <definedName name="________pc2">#REF!</definedName>
    <definedName name="________pd2" localSheetId="2" hidden="1">{"Daily Survey Report",#N/A,FALSE,"Daily"}</definedName>
    <definedName name="________pd2" localSheetId="3" hidden="1">{"Daily Survey Report",#N/A,FALSE,"Daily"}</definedName>
    <definedName name="________pd2" localSheetId="4" hidden="1">{"Daily Survey Report",#N/A,FALSE,"Daily"}</definedName>
    <definedName name="________pd2" localSheetId="0" hidden="1">{"Daily Survey Report",#N/A,FALSE,"Daily"}</definedName>
    <definedName name="________pd2" localSheetId="1" hidden="1">{"Daily Survey Report",#N/A,FALSE,"Daily"}</definedName>
    <definedName name="________pd2" localSheetId="6" hidden="1">{"Daily Survey Report",#N/A,FALSE,"Daily"}</definedName>
    <definedName name="________pd2" hidden="1">{"Daily Survey Report",#N/A,FALSE,"Daily"}</definedName>
    <definedName name="________pd3" localSheetId="2" hidden="1">{"Daily Survey Report",#N/A,FALSE,"Daily"}</definedName>
    <definedName name="________pd3" localSheetId="3" hidden="1">{"Daily Survey Report",#N/A,FALSE,"Daily"}</definedName>
    <definedName name="________pd3" localSheetId="4" hidden="1">{"Daily Survey Report",#N/A,FALSE,"Daily"}</definedName>
    <definedName name="________pd3" localSheetId="0" hidden="1">{"Daily Survey Report",#N/A,FALSE,"Daily"}</definedName>
    <definedName name="________pd3" localSheetId="1" hidden="1">{"Daily Survey Report",#N/A,FALSE,"Daily"}</definedName>
    <definedName name="________pd3" localSheetId="6" hidden="1">{"Daily Survey Report",#N/A,FALSE,"Daily"}</definedName>
    <definedName name="________pd3" hidden="1">{"Daily Survey Report",#N/A,FALSE,"Daily"}</definedName>
    <definedName name="________pv2" localSheetId="3">#REF!</definedName>
    <definedName name="________pv2" localSheetId="4">#REF!</definedName>
    <definedName name="________pv2" localSheetId="6">#REF!</definedName>
    <definedName name="________pv2">#REF!</definedName>
    <definedName name="________rcd4" localSheetId="3">[28]rcd!#REF!</definedName>
    <definedName name="________rcd4" localSheetId="4">[28]rcd!#REF!</definedName>
    <definedName name="________rcd4" localSheetId="6">[28]rcd!#REF!</definedName>
    <definedName name="________rcd4">[28]rcd!#REF!</definedName>
    <definedName name="________RED1">[34]Sheet1!$G$27</definedName>
    <definedName name="________RED10">[34]Sheet1!$G$199</definedName>
    <definedName name="________RED11">[34]Sheet1!$G$217</definedName>
    <definedName name="________RED12">[34]Sheet1!$G$231</definedName>
    <definedName name="________RED13">[34]Sheet1!$G$267</definedName>
    <definedName name="________RED14">[34]Sheet1!$G$299</definedName>
    <definedName name="________RED15">[34]Sheet1!$G$317</definedName>
    <definedName name="________RED16">[34]Sheet1!$G$338</definedName>
    <definedName name="________RED17">[34]Sheet1!$G$368</definedName>
    <definedName name="________RED18">[34]Sheet1!$G$407</definedName>
    <definedName name="________RED19">[34]Sheet1!$G$437</definedName>
    <definedName name="________RED2">[34]Sheet1!$G$39</definedName>
    <definedName name="________RED20">[34]Sheet1!$G$458</definedName>
    <definedName name="________RED21">[34]Sheet1!$G$479</definedName>
    <definedName name="________RED22">[34]Sheet1!$G$497</definedName>
    <definedName name="________RED23">[34]Sheet1!$G$516</definedName>
    <definedName name="________RED24">[34]Sheet1!$G$535</definedName>
    <definedName name="________RED25">[34]Sheet1!$G$555</definedName>
    <definedName name="________RED26">[34]Sheet1!$G$594</definedName>
    <definedName name="________RED27">[34]Sheet1!$G$615</definedName>
    <definedName name="________RED28">[34]Sheet1!$G$655</definedName>
    <definedName name="________RED29">[34]Sheet1!$G$683</definedName>
    <definedName name="________RED3">[34]Sheet1!$G$58</definedName>
    <definedName name="________RED30">[34]Sheet1!$G$695</definedName>
    <definedName name="________RED31">[34]Sheet1!$G$725</definedName>
    <definedName name="________RED32">[34]Sheet1!$G$759</definedName>
    <definedName name="________RED33">[34]Sheet1!$G$796</definedName>
    <definedName name="________RED4">[34]Sheet1!$G$66</definedName>
    <definedName name="________RED5">[34]Sheet1!$G$79</definedName>
    <definedName name="________RED6">[34]Sheet1!$G$108</definedName>
    <definedName name="________RED7">[34]Sheet1!$G$139</definedName>
    <definedName name="________RED8">[34]Sheet1!$G$161</definedName>
    <definedName name="________RED9">[34]Sheet1!$G$179</definedName>
    <definedName name="________REM14" localSheetId="3">[35]Dev!#REF!</definedName>
    <definedName name="________REM14" localSheetId="4">[35]Dev!#REF!</definedName>
    <definedName name="________REM14" localSheetId="6">[35]Dev!#REF!</definedName>
    <definedName name="________REM14">[35]Dev!#REF!</definedName>
    <definedName name="________REM15" localSheetId="3">[35]Dev!#REF!</definedName>
    <definedName name="________REM15" localSheetId="4">[35]Dev!#REF!</definedName>
    <definedName name="________REM15" localSheetId="6">[35]Dev!#REF!</definedName>
    <definedName name="________REM15">[35]Dev!#REF!</definedName>
    <definedName name="________REM16" localSheetId="3">[35]Dev!#REF!</definedName>
    <definedName name="________REM16" localSheetId="4">[35]Dev!#REF!</definedName>
    <definedName name="________REM16" localSheetId="6">[35]Dev!#REF!</definedName>
    <definedName name="________REM16">[35]Dev!#REF!</definedName>
    <definedName name="________REM17" localSheetId="3">[35]Dev!#REF!</definedName>
    <definedName name="________REM17" localSheetId="4">[35]Dev!#REF!</definedName>
    <definedName name="________REM17" localSheetId="6">[35]Dev!#REF!</definedName>
    <definedName name="________REM17">[35]Dev!#REF!</definedName>
    <definedName name="________REM18" localSheetId="6">[35]Dev!#REF!</definedName>
    <definedName name="________REM18">[35]Dev!#REF!</definedName>
    <definedName name="________REM19" localSheetId="6">[35]Dev!#REF!</definedName>
    <definedName name="________REM19">[35]Dev!#REF!</definedName>
    <definedName name="________REM20" localSheetId="6">[35]Dev!#REF!</definedName>
    <definedName name="________REM20">[35]Dev!#REF!</definedName>
    <definedName name="________REM21" localSheetId="6">[35]Dev!#REF!</definedName>
    <definedName name="________REM21">[35]Dev!#REF!</definedName>
    <definedName name="________rem22" localSheetId="6">[35]Dev!#REF!</definedName>
    <definedName name="________rem22">[35]Dev!#REF!</definedName>
    <definedName name="________rem23" localSheetId="6">[35]Dev!#REF!</definedName>
    <definedName name="________rem23">[35]Dev!#REF!</definedName>
    <definedName name="________rem24" localSheetId="6">[35]Dev!#REF!</definedName>
    <definedName name="________rem24">[35]Dev!#REF!</definedName>
    <definedName name="________rem25" localSheetId="6">[35]Dev!#REF!</definedName>
    <definedName name="________rem25">[35]Dev!#REF!</definedName>
    <definedName name="________rem26" localSheetId="6">[35]Dev!#REF!</definedName>
    <definedName name="________rem26">[35]Dev!#REF!</definedName>
    <definedName name="________rem27" localSheetId="6">[35]Dev!#REF!</definedName>
    <definedName name="________rem27">[35]Dev!#REF!</definedName>
    <definedName name="________rem28" localSheetId="6">[35]Dev!#REF!</definedName>
    <definedName name="________rem28">[35]Dev!#REF!</definedName>
    <definedName name="________rem29" localSheetId="6">[35]Dev!#REF!</definedName>
    <definedName name="________rem29">[35]Dev!#REF!</definedName>
    <definedName name="________rem30" localSheetId="6">[35]Dev!#REF!</definedName>
    <definedName name="________rem30">[35]Dev!#REF!</definedName>
    <definedName name="________ROY10" localSheetId="6">[28]ROY!#REF!</definedName>
    <definedName name="________ROY10">[28]ROY!#REF!</definedName>
    <definedName name="________ROY11" localSheetId="6">[28]ROY!#REF!</definedName>
    <definedName name="________ROY11">[28]ROY!#REF!</definedName>
    <definedName name="________ROY12" localSheetId="6">[28]ROY!#REF!</definedName>
    <definedName name="________ROY12">[28]ROY!#REF!</definedName>
    <definedName name="________ROY3" localSheetId="6">[28]ROY!#REF!</definedName>
    <definedName name="________ROY3">[28]ROY!#REF!</definedName>
    <definedName name="________ROY4" localSheetId="6">[28]ROY!#REF!</definedName>
    <definedName name="________ROY4">[28]ROY!#REF!</definedName>
    <definedName name="________ROY5" localSheetId="6">[28]ROY!#REF!</definedName>
    <definedName name="________ROY5">[28]ROY!#REF!</definedName>
    <definedName name="________ROY6" localSheetId="6">[28]ROY!#REF!</definedName>
    <definedName name="________ROY6">[28]ROY!#REF!</definedName>
    <definedName name="________ROY8" localSheetId="6">[28]ROY!#REF!</definedName>
    <definedName name="________ROY8">[28]ROY!#REF!</definedName>
    <definedName name="________ROY9" localSheetId="6">[28]ROY!#REF!</definedName>
    <definedName name="________ROY9">[28]ROY!#REF!</definedName>
    <definedName name="________rr3">[11]v!$A$2:$E$51</definedName>
    <definedName name="________rrr1">[11]r!$B$1:$I$145</definedName>
    <definedName name="________Sc1" localSheetId="3">#REF!</definedName>
    <definedName name="________Sc1" localSheetId="4">#REF!</definedName>
    <definedName name="________Sc1" localSheetId="6">#REF!</definedName>
    <definedName name="________Sc1">#REF!</definedName>
    <definedName name="________Sc2" localSheetId="3">#REF!</definedName>
    <definedName name="________Sc2" localSheetId="4">#REF!</definedName>
    <definedName name="________Sc2" localSheetId="6">#REF!</definedName>
    <definedName name="________Sc2">#REF!</definedName>
    <definedName name="________Se1" localSheetId="3">#REF!</definedName>
    <definedName name="________Se1" localSheetId="4">#REF!</definedName>
    <definedName name="________Se1" localSheetId="6">#REF!</definedName>
    <definedName name="________Se1">#REF!</definedName>
    <definedName name="________Se2" localSheetId="6">#REF!</definedName>
    <definedName name="________Se2">#REF!</definedName>
    <definedName name="________Si1" localSheetId="6">#REF!</definedName>
    <definedName name="________Si1">#REF!</definedName>
    <definedName name="________Si2" localSheetId="6">#REF!</definedName>
    <definedName name="________Si2">#REF!</definedName>
    <definedName name="________ss12">[31]rdamdata!$J$8</definedName>
    <definedName name="________ss20">[31]rdamdata!$J$7</definedName>
    <definedName name="________ss40">[31]rdamdata!$J$6</definedName>
    <definedName name="________SSS1" localSheetId="3">'[33]RATE_MAT (2)'!#REF!</definedName>
    <definedName name="________SSS1" localSheetId="4">'[33]RATE_MAT (2)'!#REF!</definedName>
    <definedName name="________SSS1" localSheetId="6">'[33]RATE_MAT (2)'!#REF!</definedName>
    <definedName name="________SSS1">'[33]RATE_MAT (2)'!#REF!</definedName>
    <definedName name="________TCS1" localSheetId="3">#REF!</definedName>
    <definedName name="________TCS1" localSheetId="4">#REF!</definedName>
    <definedName name="________TCS1" localSheetId="6">#REF!</definedName>
    <definedName name="________TCS1">#REF!</definedName>
    <definedName name="________tr1800" localSheetId="3">[5]Summary!#REF!</definedName>
    <definedName name="________tr1800" localSheetId="4">[5]Summary!#REF!</definedName>
    <definedName name="________tr1800" localSheetId="6">[5]Summary!#REF!</definedName>
    <definedName name="________tr1800">[5]Summary!#REF!</definedName>
    <definedName name="________tr6001" localSheetId="3">[5]Summary!#REF!</definedName>
    <definedName name="________tr6001" localSheetId="4">[5]Summary!#REF!</definedName>
    <definedName name="________tr6001" localSheetId="6">[5]Summary!#REF!</definedName>
    <definedName name="________tr6001">[5]Summary!#REF!</definedName>
    <definedName name="________tr900" localSheetId="3">[5]Summary!#REF!</definedName>
    <definedName name="________tr900" localSheetId="4">[5]Summary!#REF!</definedName>
    <definedName name="________tr900" localSheetId="6">[5]Summary!#REF!</definedName>
    <definedName name="________tr900">[5]Summary!#REF!</definedName>
    <definedName name="________var1" localSheetId="3">#REF!</definedName>
    <definedName name="________var1" localSheetId="4">#REF!</definedName>
    <definedName name="________var1" localSheetId="6">#REF!</definedName>
    <definedName name="________var1">#REF!</definedName>
    <definedName name="________var4" localSheetId="3">#REF!</definedName>
    <definedName name="________var4" localSheetId="4">#REF!</definedName>
    <definedName name="________var4" localSheetId="6">#REF!</definedName>
    <definedName name="________var4">#REF!</definedName>
    <definedName name="________WBM1" localSheetId="3">#REF!</definedName>
    <definedName name="________WBM1" localSheetId="4">#REF!</definedName>
    <definedName name="________WBM1" localSheetId="6">#REF!</definedName>
    <definedName name="________WBM1">#REF!</definedName>
    <definedName name="________WBM2" localSheetId="6">#REF!</definedName>
    <definedName name="________WBM2">#REF!</definedName>
    <definedName name="________WBM3" localSheetId="6">#REF!</definedName>
    <definedName name="________WBM3">#REF!</definedName>
    <definedName name="________x1" localSheetId="6">[5]Summary!#REF!</definedName>
    <definedName name="________x1">[5]Summary!#REF!</definedName>
    <definedName name="_______A655600" localSheetId="3">#REF!</definedName>
    <definedName name="_______A655600" localSheetId="4">#REF!</definedName>
    <definedName name="_______A655600" localSheetId="6">#REF!</definedName>
    <definedName name="_______A655600">#REF!</definedName>
    <definedName name="_______A65600" localSheetId="3">#REF!</definedName>
    <definedName name="_______A65600" localSheetId="4">#REF!</definedName>
    <definedName name="_______A65600" localSheetId="6">#REF!</definedName>
    <definedName name="_______A65600">#REF!</definedName>
    <definedName name="_______a65631" localSheetId="3">#REF!</definedName>
    <definedName name="_______a65631" localSheetId="4">#REF!</definedName>
    <definedName name="_______a65631" localSheetId="6">#REF!</definedName>
    <definedName name="_______a65631">#REF!</definedName>
    <definedName name="_______A66000" localSheetId="6">#REF!</definedName>
    <definedName name="_______A66000">#REF!</definedName>
    <definedName name="_______aoc1">'[15]01'!$H$43</definedName>
    <definedName name="_______aoc10">#N/A</definedName>
    <definedName name="_______aoc100" localSheetId="3">'[3]04'!#REF!</definedName>
    <definedName name="_______aoc100" localSheetId="4">'[3]04'!#REF!</definedName>
    <definedName name="_______aoc100" localSheetId="6">'[3]04'!#REF!</definedName>
    <definedName name="_______aoc100">'[3]04'!#REF!</definedName>
    <definedName name="_______aoc11" localSheetId="2">#REF!</definedName>
    <definedName name="_______aoc11" localSheetId="0">#REF!</definedName>
    <definedName name="_______aoc11" localSheetId="1">#REF!</definedName>
    <definedName name="_______aoc11" localSheetId="6">#REF!</definedName>
    <definedName name="_______aoc11">#REF!</definedName>
    <definedName name="_______aoc2">'[15]02'!$H$24</definedName>
    <definedName name="_______aoc3">'[15]03'!$H$21</definedName>
    <definedName name="_______aoc4">'[15]04'!$H$33</definedName>
    <definedName name="_______aoc7" localSheetId="2">#REF!</definedName>
    <definedName name="_______aoc7" localSheetId="0">#REF!</definedName>
    <definedName name="_______aoc7" localSheetId="1">#REF!</definedName>
    <definedName name="_______aoc7" localSheetId="6">#REF!</definedName>
    <definedName name="_______aoc7">#REF!</definedName>
    <definedName name="_______aoc8" localSheetId="2">#REF!</definedName>
    <definedName name="_______aoc8" localSheetId="0">#REF!</definedName>
    <definedName name="_______aoc8" localSheetId="1">#REF!</definedName>
    <definedName name="_______aoc8" localSheetId="6">#REF!</definedName>
    <definedName name="_______aoc8">#REF!</definedName>
    <definedName name="_______aoc9" localSheetId="2">#REF!</definedName>
    <definedName name="_______aoc9" localSheetId="0">#REF!</definedName>
    <definedName name="_______aoc9" localSheetId="1">#REF!</definedName>
    <definedName name="_______aoc9" localSheetId="6">#REF!</definedName>
    <definedName name="_______aoc9">#REF!</definedName>
    <definedName name="_______Ast4" localSheetId="6">#REF!</definedName>
    <definedName name="_______Ast4">#REF!</definedName>
    <definedName name="_______AXX1" localSheetId="6">#REF!</definedName>
    <definedName name="_______AXX1">#REF!</definedName>
    <definedName name="_______axx2" localSheetId="6">#REF!</definedName>
    <definedName name="_______axx2">#REF!</definedName>
    <definedName name="_______axx3" localSheetId="6">#REF!</definedName>
    <definedName name="_______axx3">#REF!</definedName>
    <definedName name="_______axx4" localSheetId="6">#REF!</definedName>
    <definedName name="_______axx4">#REF!</definedName>
    <definedName name="_______b111121" localSheetId="6">'[36]ANNEXURE-A'!#REF!</definedName>
    <definedName name="_______b111121">'[36]ANNEXURE-A'!#REF!</definedName>
    <definedName name="_______bla1">[23]leads!$H$7</definedName>
    <definedName name="_______bol1" localSheetId="3">#REF!</definedName>
    <definedName name="_______bol1" localSheetId="4">#REF!</definedName>
    <definedName name="_______bol1" localSheetId="6">#REF!</definedName>
    <definedName name="_______bol1">#REF!</definedName>
    <definedName name="_______can430">40.73</definedName>
    <definedName name="_______can435">43.3</definedName>
    <definedName name="_______CBR2" localSheetId="2" hidden="1">{"Daily Survey Report",#N/A,FALSE,"Daily"}</definedName>
    <definedName name="_______CBR2" localSheetId="3" hidden="1">{"Daily Survey Report",#N/A,FALSE,"Daily"}</definedName>
    <definedName name="_______CBR2" localSheetId="4" hidden="1">{"Daily Survey Report",#N/A,FALSE,"Daily"}</definedName>
    <definedName name="_______CBR2" localSheetId="0" hidden="1">{"Daily Survey Report",#N/A,FALSE,"Daily"}</definedName>
    <definedName name="_______CBR2" localSheetId="1" hidden="1">{"Daily Survey Report",#N/A,FALSE,"Daily"}</definedName>
    <definedName name="_______CBR2" localSheetId="6" hidden="1">{"Daily Survey Report",#N/A,FALSE,"Daily"}</definedName>
    <definedName name="_______CBR2" hidden="1">{"Daily Survey Report",#N/A,FALSE,"Daily"}</definedName>
    <definedName name="_______cra10" localSheetId="3">#REF!</definedName>
    <definedName name="_______cra10" localSheetId="4">#REF!</definedName>
    <definedName name="_______cra10" localSheetId="6">#REF!</definedName>
    <definedName name="_______cra10">#REF!</definedName>
    <definedName name="_______cra11" localSheetId="3">#REF!</definedName>
    <definedName name="_______cra11" localSheetId="4">#REF!</definedName>
    <definedName name="_______cra11" localSheetId="6">#REF!</definedName>
    <definedName name="_______cra11">#REF!</definedName>
    <definedName name="_______cra12" localSheetId="3">#REF!</definedName>
    <definedName name="_______cra12" localSheetId="4">#REF!</definedName>
    <definedName name="_______cra12" localSheetId="6">#REF!</definedName>
    <definedName name="_______cra12">#REF!</definedName>
    <definedName name="_______cra13" localSheetId="6">#REF!</definedName>
    <definedName name="_______cra13">#REF!</definedName>
    <definedName name="_______cra20" localSheetId="6">#REF!</definedName>
    <definedName name="_______cra20">#REF!</definedName>
    <definedName name="_______cra22" localSheetId="6">#REF!</definedName>
    <definedName name="_______cra22">#REF!</definedName>
    <definedName name="_______cra25" localSheetId="6">#REF!</definedName>
    <definedName name="_______cra25">#REF!</definedName>
    <definedName name="_______cra26" localSheetId="6">#REF!</definedName>
    <definedName name="_______cra26">#REF!</definedName>
    <definedName name="_______cra40" localSheetId="6">#REF!</definedName>
    <definedName name="_______cra40">#REF!</definedName>
    <definedName name="_______cra45" localSheetId="6">#REF!</definedName>
    <definedName name="_______cra45">#REF!</definedName>
    <definedName name="_______cra50" localSheetId="6">#REF!</definedName>
    <definedName name="_______cra50">#REF!</definedName>
    <definedName name="_______cra6" localSheetId="6">#REF!</definedName>
    <definedName name="_______cra6">#REF!</definedName>
    <definedName name="_______cur1">[13]r!$F$30</definedName>
    <definedName name="_______Exe1">[37]Information!$I$3</definedName>
    <definedName name="_______Exe2">[37]Information!$I$4</definedName>
    <definedName name="_______G66000" localSheetId="3">#REF!</definedName>
    <definedName name="_______G66000" localSheetId="4">#REF!</definedName>
    <definedName name="_______G66000" localSheetId="6">#REF!</definedName>
    <definedName name="_______G66000">#REF!</definedName>
    <definedName name="_______hfi04" localSheetId="3">#REF!</definedName>
    <definedName name="_______hfi04" localSheetId="4">#REF!</definedName>
    <definedName name="_______hfi04" localSheetId="6">#REF!</definedName>
    <definedName name="_______hfi04">#REF!</definedName>
    <definedName name="_______hfi1" localSheetId="3">#REF!</definedName>
    <definedName name="_______hfi1" localSheetId="4">#REF!</definedName>
    <definedName name="_______hfi1" localSheetId="6">#REF!</definedName>
    <definedName name="_______hfi1">#REF!</definedName>
    <definedName name="_______hfi2" localSheetId="6">#REF!</definedName>
    <definedName name="_______hfi2">#REF!</definedName>
    <definedName name="_______Je1">[37]Information!$B$3</definedName>
    <definedName name="_______Je2">[37]Information!$B$4</definedName>
    <definedName name="_______Ki1" localSheetId="3">#REF!</definedName>
    <definedName name="_______Ki1" localSheetId="4">#REF!</definedName>
    <definedName name="_______Ki1" localSheetId="6">#REF!</definedName>
    <definedName name="_______Ki1">#REF!</definedName>
    <definedName name="_______Ki2" localSheetId="3">#REF!</definedName>
    <definedName name="_______Ki2" localSheetId="4">#REF!</definedName>
    <definedName name="_______Ki2" localSheetId="6">#REF!</definedName>
    <definedName name="_______Ki2">#REF!</definedName>
    <definedName name="_______KM1" localSheetId="3">#REF!</definedName>
    <definedName name="_______KM1" localSheetId="4">#REF!</definedName>
    <definedName name="_______KM1" localSheetId="6">#REF!</definedName>
    <definedName name="_______KM1">#REF!</definedName>
    <definedName name="_______l1">[25]leads!$A$3:$E$108</definedName>
    <definedName name="_______l12" localSheetId="3">#REF!</definedName>
    <definedName name="_______l12" localSheetId="4">#REF!</definedName>
    <definedName name="_______l12" localSheetId="6">#REF!</definedName>
    <definedName name="_______l12">#REF!</definedName>
    <definedName name="_______l2">[13]r!$F$29</definedName>
    <definedName name="_______l3" localSheetId="3">#REF!</definedName>
    <definedName name="_______l3" localSheetId="4">#REF!</definedName>
    <definedName name="_______l3" localSheetId="6">#REF!</definedName>
    <definedName name="_______l3">#REF!</definedName>
    <definedName name="_______l4">[26]Sheet1!$W$2:$Y$103</definedName>
    <definedName name="_______l5" localSheetId="3">#REF!</definedName>
    <definedName name="_______l5" localSheetId="4">#REF!</definedName>
    <definedName name="_______l5" localSheetId="6">#REF!</definedName>
    <definedName name="_______l5">#REF!</definedName>
    <definedName name="_______l6">[13]r!$F$4</definedName>
    <definedName name="_______l7">[14]r!$F$4</definedName>
    <definedName name="_______l8">[13]r!$F$2</definedName>
    <definedName name="_______l9">[13]r!$F$3</definedName>
    <definedName name="_______MAN1" localSheetId="3">#REF!</definedName>
    <definedName name="_______MAN1" localSheetId="4">#REF!</definedName>
    <definedName name="_______MAN1" localSheetId="6">#REF!</definedName>
    <definedName name="_______MAN1">#REF!</definedName>
    <definedName name="_______mm1">[27]r!$F$4</definedName>
    <definedName name="_______mm11">[13]r!$F$4</definedName>
    <definedName name="_______mm111">[14]r!$F$4</definedName>
    <definedName name="_______mm20" localSheetId="3">#REF!</definedName>
    <definedName name="_______mm20" localSheetId="4">#REF!</definedName>
    <definedName name="_______mm20" localSheetId="6">#REF!</definedName>
    <definedName name="_______mm20">#REF!</definedName>
    <definedName name="_______mm50" localSheetId="3">#REF!</definedName>
    <definedName name="_______mm50" localSheetId="4">#REF!</definedName>
    <definedName name="_______mm50" localSheetId="6">#REF!</definedName>
    <definedName name="_______mm50">#REF!</definedName>
    <definedName name="_______MMM1" localSheetId="3">'[38]RATE_MAT (2)'!#REF!</definedName>
    <definedName name="_______MMM1" localSheetId="4">'[38]RATE_MAT (2)'!#REF!</definedName>
    <definedName name="_______MMM1" localSheetId="6">'[38]RATE_MAT (2)'!#REF!</definedName>
    <definedName name="_______MMM1">'[38]RATE_MAT (2)'!#REF!</definedName>
    <definedName name="_______Mzd1">[6]Basicrates!$D$158</definedName>
    <definedName name="_______PB1" localSheetId="3">#REF!</definedName>
    <definedName name="_______PB1" localSheetId="4">#REF!</definedName>
    <definedName name="_______PB1" localSheetId="6">#REF!</definedName>
    <definedName name="_______PB1">#REF!</definedName>
    <definedName name="_______pc2" localSheetId="3">#REF!</definedName>
    <definedName name="_______pc2" localSheetId="4">#REF!</definedName>
    <definedName name="_______pc2" localSheetId="6">#REF!</definedName>
    <definedName name="_______pc2">#REF!</definedName>
    <definedName name="_______pd2" localSheetId="2" hidden="1">{"Daily Survey Report",#N/A,FALSE,"Daily"}</definedName>
    <definedName name="_______pd2" localSheetId="3" hidden="1">{"Daily Survey Report",#N/A,FALSE,"Daily"}</definedName>
    <definedName name="_______pd2" localSheetId="4" hidden="1">{"Daily Survey Report",#N/A,FALSE,"Daily"}</definedName>
    <definedName name="_______pd2" localSheetId="0" hidden="1">{"Daily Survey Report",#N/A,FALSE,"Daily"}</definedName>
    <definedName name="_______pd2" localSheetId="1" hidden="1">{"Daily Survey Report",#N/A,FALSE,"Daily"}</definedName>
    <definedName name="_______pd2" localSheetId="6" hidden="1">{"Daily Survey Report",#N/A,FALSE,"Daily"}</definedName>
    <definedName name="_______pd2" hidden="1">{"Daily Survey Report",#N/A,FALSE,"Daily"}</definedName>
    <definedName name="_______pd3" localSheetId="2" hidden="1">{"Daily Survey Report",#N/A,FALSE,"Daily"}</definedName>
    <definedName name="_______pd3" localSheetId="3" hidden="1">{"Daily Survey Report",#N/A,FALSE,"Daily"}</definedName>
    <definedName name="_______pd3" localSheetId="4" hidden="1">{"Daily Survey Report",#N/A,FALSE,"Daily"}</definedName>
    <definedName name="_______pd3" localSheetId="0" hidden="1">{"Daily Survey Report",#N/A,FALSE,"Daily"}</definedName>
    <definedName name="_______pd3" localSheetId="1" hidden="1">{"Daily Survey Report",#N/A,FALSE,"Daily"}</definedName>
    <definedName name="_______pd3" localSheetId="6" hidden="1">{"Daily Survey Report",#N/A,FALSE,"Daily"}</definedName>
    <definedName name="_______pd3" hidden="1">{"Daily Survey Report",#N/A,FALSE,"Daily"}</definedName>
    <definedName name="_______pv2" localSheetId="3">#REF!</definedName>
    <definedName name="_______pv2" localSheetId="4">#REF!</definedName>
    <definedName name="_______pv2" localSheetId="6">#REF!</definedName>
    <definedName name="_______pv2">#REF!</definedName>
    <definedName name="_______rcd4" localSheetId="3">[28]rcd!#REF!</definedName>
    <definedName name="_______rcd4" localSheetId="4">[28]rcd!#REF!</definedName>
    <definedName name="_______rcd4" localSheetId="6">[28]rcd!#REF!</definedName>
    <definedName name="_______rcd4">[28]rcd!#REF!</definedName>
    <definedName name="_______Rd2" localSheetId="6">[39]Rd!#REF!</definedName>
    <definedName name="_______Rd2">[39]Rd!#REF!</definedName>
    <definedName name="_______Re1" localSheetId="3">#REF!</definedName>
    <definedName name="_______Re1" localSheetId="4">#REF!</definedName>
    <definedName name="_______Re1" localSheetId="6">#REF!</definedName>
    <definedName name="_______Re1">#REF!</definedName>
    <definedName name="_______RED1">[40]Sheet1!$G$27</definedName>
    <definedName name="_______RED10">[40]Sheet1!$G$199</definedName>
    <definedName name="_______RED11">[40]Sheet1!$G$217</definedName>
    <definedName name="_______RED12">[40]Sheet1!$G$231</definedName>
    <definedName name="_______RED13">[40]Sheet1!$G$267</definedName>
    <definedName name="_______RED14">[40]Sheet1!$G$299</definedName>
    <definedName name="_______RED15">[40]Sheet1!$G$317</definedName>
    <definedName name="_______RED16">[40]Sheet1!$G$338</definedName>
    <definedName name="_______RED17">[40]Sheet1!$G$368</definedName>
    <definedName name="_______RED18">[40]Sheet1!$G$407</definedName>
    <definedName name="_______RED19">[40]Sheet1!$G$437</definedName>
    <definedName name="_______RED2">[40]Sheet1!$G$39</definedName>
    <definedName name="_______RED20">[40]Sheet1!$G$458</definedName>
    <definedName name="_______RED21">[40]Sheet1!$G$479</definedName>
    <definedName name="_______RED22">[40]Sheet1!$G$497</definedName>
    <definedName name="_______RED23">[40]Sheet1!$G$516</definedName>
    <definedName name="_______RED24">[40]Sheet1!$G$535</definedName>
    <definedName name="_______RED25">[40]Sheet1!$G$555</definedName>
    <definedName name="_______RED26">[40]Sheet1!$G$594</definedName>
    <definedName name="_______RED27">[40]Sheet1!$G$615</definedName>
    <definedName name="_______RED28">[40]Sheet1!$G$655</definedName>
    <definedName name="_______RED29">[40]Sheet1!$G$683</definedName>
    <definedName name="_______RED3">[40]Sheet1!$G$58</definedName>
    <definedName name="_______RED30">[40]Sheet1!$G$695</definedName>
    <definedName name="_______RED31">[40]Sheet1!$G$725</definedName>
    <definedName name="_______RED32">[40]Sheet1!$G$759</definedName>
    <definedName name="_______RED33">[40]Sheet1!$G$796</definedName>
    <definedName name="_______RED4">[40]Sheet1!$G$66</definedName>
    <definedName name="_______RED5">[40]Sheet1!$G$79</definedName>
    <definedName name="_______RED6">[40]Sheet1!$G$108</definedName>
    <definedName name="_______RED7">[40]Sheet1!$G$139</definedName>
    <definedName name="_______RED8">[40]Sheet1!$G$161</definedName>
    <definedName name="_______RED9">[40]Sheet1!$G$179</definedName>
    <definedName name="_______REM14" localSheetId="3">[41]Dev!#REF!</definedName>
    <definedName name="_______REM14" localSheetId="4">[41]Dev!#REF!</definedName>
    <definedName name="_______REM14" localSheetId="6">[41]Dev!#REF!</definedName>
    <definedName name="_______REM14">[41]Dev!#REF!</definedName>
    <definedName name="_______REM15" localSheetId="3">[41]Dev!#REF!</definedName>
    <definedName name="_______REM15" localSheetId="4">[41]Dev!#REF!</definedName>
    <definedName name="_______REM15" localSheetId="6">[41]Dev!#REF!</definedName>
    <definedName name="_______REM15">[41]Dev!#REF!</definedName>
    <definedName name="_______REM16" localSheetId="3">[41]Dev!#REF!</definedName>
    <definedName name="_______REM16" localSheetId="4">[41]Dev!#REF!</definedName>
    <definedName name="_______REM16" localSheetId="6">[41]Dev!#REF!</definedName>
    <definedName name="_______REM16">[41]Dev!#REF!</definedName>
    <definedName name="_______REM17" localSheetId="3">[41]Dev!#REF!</definedName>
    <definedName name="_______REM17" localSheetId="4">[41]Dev!#REF!</definedName>
    <definedName name="_______REM17" localSheetId="6">[41]Dev!#REF!</definedName>
    <definedName name="_______REM17">[41]Dev!#REF!</definedName>
    <definedName name="_______REM18" localSheetId="6">[41]Dev!#REF!</definedName>
    <definedName name="_______REM18">[41]Dev!#REF!</definedName>
    <definedName name="_______REM19" localSheetId="6">[41]Dev!#REF!</definedName>
    <definedName name="_______REM19">[41]Dev!#REF!</definedName>
    <definedName name="_______REM20" localSheetId="6">[41]Dev!#REF!</definedName>
    <definedName name="_______REM20">[41]Dev!#REF!</definedName>
    <definedName name="_______REM21" localSheetId="6">[41]Dev!#REF!</definedName>
    <definedName name="_______REM21">[41]Dev!#REF!</definedName>
    <definedName name="_______rem22" localSheetId="6">[41]Dev!#REF!</definedName>
    <definedName name="_______rem22">[41]Dev!#REF!</definedName>
    <definedName name="_______rem23" localSheetId="6">[41]Dev!#REF!</definedName>
    <definedName name="_______rem23">[41]Dev!#REF!</definedName>
    <definedName name="_______rem24" localSheetId="6">[41]Dev!#REF!</definedName>
    <definedName name="_______rem24">[41]Dev!#REF!</definedName>
    <definedName name="_______rem25" localSheetId="6">[41]Dev!#REF!</definedName>
    <definedName name="_______rem25">[41]Dev!#REF!</definedName>
    <definedName name="_______rem26" localSheetId="6">[41]Dev!#REF!</definedName>
    <definedName name="_______rem26">[41]Dev!#REF!</definedName>
    <definedName name="_______rem27" localSheetId="6">[41]Dev!#REF!</definedName>
    <definedName name="_______rem27">[41]Dev!#REF!</definedName>
    <definedName name="_______rem28" localSheetId="6">[41]Dev!#REF!</definedName>
    <definedName name="_______rem28">[41]Dev!#REF!</definedName>
    <definedName name="_______rem29" localSheetId="6">[41]Dev!#REF!</definedName>
    <definedName name="_______rem29">[41]Dev!#REF!</definedName>
    <definedName name="_______rem30" localSheetId="6">[41]Dev!#REF!</definedName>
    <definedName name="_______rem30">[41]Dev!#REF!</definedName>
    <definedName name="_______ROY10" localSheetId="6">[28]ROY!#REF!</definedName>
    <definedName name="_______ROY10">[28]ROY!#REF!</definedName>
    <definedName name="_______ROY11" localSheetId="6">[28]ROY!#REF!</definedName>
    <definedName name="_______ROY11">[28]ROY!#REF!</definedName>
    <definedName name="_______ROY12" localSheetId="6">[28]ROY!#REF!</definedName>
    <definedName name="_______ROY12">[28]ROY!#REF!</definedName>
    <definedName name="_______ROY3" localSheetId="6">[28]ROY!#REF!</definedName>
    <definedName name="_______ROY3">[28]ROY!#REF!</definedName>
    <definedName name="_______ROY4" localSheetId="6">[28]ROY!#REF!</definedName>
    <definedName name="_______ROY4">[28]ROY!#REF!</definedName>
    <definedName name="_______ROY5" localSheetId="6">[28]ROY!#REF!</definedName>
    <definedName name="_______ROY5">[28]ROY!#REF!</definedName>
    <definedName name="_______ROY6" localSheetId="6">[28]ROY!#REF!</definedName>
    <definedName name="_______ROY6">[28]ROY!#REF!</definedName>
    <definedName name="_______ROY8" localSheetId="6">[28]ROY!#REF!</definedName>
    <definedName name="_______ROY8">[28]ROY!#REF!</definedName>
    <definedName name="_______ROY9" localSheetId="6">[28]ROY!#REF!</definedName>
    <definedName name="_______ROY9">[28]ROY!#REF!</definedName>
    <definedName name="_______rr3">[30]v!$A$2:$E$51</definedName>
    <definedName name="_______rrr1">[30]r!$B$1:$I$145</definedName>
    <definedName name="_______Rs1" localSheetId="3">#REF!</definedName>
    <definedName name="_______Rs1" localSheetId="4">#REF!</definedName>
    <definedName name="_______Rs1" localSheetId="6">#REF!</definedName>
    <definedName name="_______Rs1">#REF!</definedName>
    <definedName name="_______Sc1" localSheetId="3">#REF!</definedName>
    <definedName name="_______Sc1" localSheetId="4">#REF!</definedName>
    <definedName name="_______Sc1" localSheetId="6">#REF!</definedName>
    <definedName name="_______Sc1">#REF!</definedName>
    <definedName name="_______Sc2" localSheetId="3">#REF!</definedName>
    <definedName name="_______Sc2" localSheetId="4">#REF!</definedName>
    <definedName name="_______Sc2" localSheetId="6">#REF!</definedName>
    <definedName name="_______Sc2">#REF!</definedName>
    <definedName name="_______Se1" localSheetId="6">#REF!</definedName>
    <definedName name="_______Se1">#REF!</definedName>
    <definedName name="_______Se2" localSheetId="6">#REF!</definedName>
    <definedName name="_______Se2">#REF!</definedName>
    <definedName name="_______SH1" localSheetId="6">#REF!</definedName>
    <definedName name="_______SH1">#REF!</definedName>
    <definedName name="_______SH2" localSheetId="6">#REF!</definedName>
    <definedName name="_______SH2">#REF!</definedName>
    <definedName name="_______SH3" localSheetId="6">#REF!</definedName>
    <definedName name="_______SH3">#REF!</definedName>
    <definedName name="_______SH4" localSheetId="6">#REF!</definedName>
    <definedName name="_______SH4">#REF!</definedName>
    <definedName name="_______SH5" localSheetId="6">#REF!</definedName>
    <definedName name="_______SH5">#REF!</definedName>
    <definedName name="_______Si1" localSheetId="6">#REF!</definedName>
    <definedName name="_______Si1">#REF!</definedName>
    <definedName name="_______Si2" localSheetId="6">#REF!</definedName>
    <definedName name="_______Si2">#REF!</definedName>
    <definedName name="_______ss12">[31]rdamdata!$J$8</definedName>
    <definedName name="_______ss20">[31]rdamdata!$J$7</definedName>
    <definedName name="_______ss40">[31]rdamdata!$J$6</definedName>
    <definedName name="_______SSS1" localSheetId="3">'[38]RATE_MAT (2)'!#REF!</definedName>
    <definedName name="_______SSS1" localSheetId="4">'[38]RATE_MAT (2)'!#REF!</definedName>
    <definedName name="_______SSS1" localSheetId="6">'[38]RATE_MAT (2)'!#REF!</definedName>
    <definedName name="_______SSS1">'[38]RATE_MAT (2)'!#REF!</definedName>
    <definedName name="_______ST2" localSheetId="3">#REF!</definedName>
    <definedName name="_______ST2" localSheetId="4">#REF!</definedName>
    <definedName name="_______ST2" localSheetId="6">#REF!</definedName>
    <definedName name="_______ST2">#REF!</definedName>
    <definedName name="_______st3" localSheetId="3">#REF!</definedName>
    <definedName name="_______st3" localSheetId="4">#REF!</definedName>
    <definedName name="_______st3" localSheetId="6">#REF!</definedName>
    <definedName name="_______st3">#REF!</definedName>
    <definedName name="_______st4" localSheetId="3">#REF!</definedName>
    <definedName name="_______st4" localSheetId="4">#REF!</definedName>
    <definedName name="_______st4" localSheetId="6">#REF!</definedName>
    <definedName name="_______st4">#REF!</definedName>
    <definedName name="_______st5" localSheetId="6">#REF!</definedName>
    <definedName name="_______st5">#REF!</definedName>
    <definedName name="_______st6" localSheetId="6">#REF!</definedName>
    <definedName name="_______st6">#REF!</definedName>
    <definedName name="_______sum9" localSheetId="6">'[42]MS V'!#REF!</definedName>
    <definedName name="_______sum9">'[42]MS V'!#REF!</definedName>
    <definedName name="_______TCS1" localSheetId="3">#REF!</definedName>
    <definedName name="_______TCS1" localSheetId="4">#REF!</definedName>
    <definedName name="_______TCS1" localSheetId="6">#REF!</definedName>
    <definedName name="_______TCS1">#REF!</definedName>
    <definedName name="_______te1" localSheetId="3">#REF!</definedName>
    <definedName name="_______te1" localSheetId="4">#REF!</definedName>
    <definedName name="_______te1" localSheetId="6">#REF!</definedName>
    <definedName name="_______te1">#REF!</definedName>
    <definedName name="_______tr1800" localSheetId="3">[5]Summary!#REF!</definedName>
    <definedName name="_______tr1800" localSheetId="4">[5]Summary!#REF!</definedName>
    <definedName name="_______tr1800" localSheetId="6">[5]Summary!#REF!</definedName>
    <definedName name="_______tr1800">[5]Summary!#REF!</definedName>
    <definedName name="_______tr6001" localSheetId="3">[5]Summary!#REF!</definedName>
    <definedName name="_______tr6001" localSheetId="4">[5]Summary!#REF!</definedName>
    <definedName name="_______tr6001" localSheetId="6">[5]Summary!#REF!</definedName>
    <definedName name="_______tr6001">[5]Summary!#REF!</definedName>
    <definedName name="_______tr900" localSheetId="6">[5]Summary!#REF!</definedName>
    <definedName name="_______tr900">[5]Summary!#REF!</definedName>
    <definedName name="_______var1" localSheetId="3">#REF!</definedName>
    <definedName name="_______var1" localSheetId="4">#REF!</definedName>
    <definedName name="_______var1" localSheetId="6">#REF!</definedName>
    <definedName name="_______var1">#REF!</definedName>
    <definedName name="_______var4" localSheetId="3">#REF!</definedName>
    <definedName name="_______var4" localSheetId="4">#REF!</definedName>
    <definedName name="_______var4" localSheetId="6">#REF!</definedName>
    <definedName name="_______var4">#REF!</definedName>
    <definedName name="_______WBM1" localSheetId="3">#REF!</definedName>
    <definedName name="_______WBM1" localSheetId="4">#REF!</definedName>
    <definedName name="_______WBM1" localSheetId="6">#REF!</definedName>
    <definedName name="_______WBM1">#REF!</definedName>
    <definedName name="_______WBM2" localSheetId="6">#REF!</definedName>
    <definedName name="_______WBM2">#REF!</definedName>
    <definedName name="_______WBM3" localSheetId="6">#REF!</definedName>
    <definedName name="_______WBM3">#REF!</definedName>
    <definedName name="_______x1" localSheetId="6">[5]Summary!#REF!</definedName>
    <definedName name="_______x1">[5]Summary!#REF!</definedName>
    <definedName name="______A2" localSheetId="3">#REF!</definedName>
    <definedName name="______A2" localSheetId="4">#REF!</definedName>
    <definedName name="______A2" localSheetId="6">#REF!</definedName>
    <definedName name="______A2">#REF!</definedName>
    <definedName name="______A65600" localSheetId="3">#REF!</definedName>
    <definedName name="______A65600" localSheetId="4">#REF!</definedName>
    <definedName name="______A65600" localSheetId="6">#REF!</definedName>
    <definedName name="______A65600">#REF!</definedName>
    <definedName name="______A66000" localSheetId="3">#REF!</definedName>
    <definedName name="______A66000" localSheetId="4">#REF!</definedName>
    <definedName name="______A66000" localSheetId="6">#REF!</definedName>
    <definedName name="______A66000">#REF!</definedName>
    <definedName name="______aoc1">'[15]01'!$H$43</definedName>
    <definedName name="______aoc10">#N/A</definedName>
    <definedName name="______aoc100" localSheetId="3">'[3]04'!#REF!</definedName>
    <definedName name="______aoc100" localSheetId="4">'[3]04'!#REF!</definedName>
    <definedName name="______aoc100" localSheetId="6">'[3]04'!#REF!</definedName>
    <definedName name="______aoc100">'[3]04'!#REF!</definedName>
    <definedName name="______aoc11" localSheetId="2">#REF!</definedName>
    <definedName name="______aoc11" localSheetId="0">#REF!</definedName>
    <definedName name="______aoc11" localSheetId="1">#REF!</definedName>
    <definedName name="______aoc11" localSheetId="6">#REF!</definedName>
    <definedName name="______aoc11">#REF!</definedName>
    <definedName name="______aoc2">'[15]02'!$H$24</definedName>
    <definedName name="______aoc3">'[15]03'!$H$21</definedName>
    <definedName name="______aoc4">'[15]04'!$H$33</definedName>
    <definedName name="______aoc7" localSheetId="2">#REF!</definedName>
    <definedName name="______aoc7" localSheetId="0">#REF!</definedName>
    <definedName name="______aoc7" localSheetId="1">#REF!</definedName>
    <definedName name="______aoc7" localSheetId="6">#REF!</definedName>
    <definedName name="______aoc7">#REF!</definedName>
    <definedName name="______aoc8" localSheetId="2">#REF!</definedName>
    <definedName name="______aoc8" localSheetId="0">#REF!</definedName>
    <definedName name="______aoc8" localSheetId="1">#REF!</definedName>
    <definedName name="______aoc8" localSheetId="6">#REF!</definedName>
    <definedName name="______aoc8">#REF!</definedName>
    <definedName name="______aoc9" localSheetId="2">#REF!</definedName>
    <definedName name="______aoc9" localSheetId="0">#REF!</definedName>
    <definedName name="______aoc9" localSheetId="1">#REF!</definedName>
    <definedName name="______aoc9" localSheetId="6">#REF!</definedName>
    <definedName name="______aoc9">#REF!</definedName>
    <definedName name="______Ast4" localSheetId="6">#REF!</definedName>
    <definedName name="______Ast4">#REF!</definedName>
    <definedName name="______AXX1" localSheetId="6">#REF!</definedName>
    <definedName name="______AXX1">#REF!</definedName>
    <definedName name="______axx2" localSheetId="6">#REF!</definedName>
    <definedName name="______axx2">#REF!</definedName>
    <definedName name="______axx3" localSheetId="6">#REF!</definedName>
    <definedName name="______axx3">#REF!</definedName>
    <definedName name="______axx4" localSheetId="6">#REF!</definedName>
    <definedName name="______axx4">#REF!</definedName>
    <definedName name="______b111121" localSheetId="6">'[36]ANNEXURE-A'!#REF!</definedName>
    <definedName name="______b111121">'[36]ANNEXURE-A'!#REF!</definedName>
    <definedName name="______bla1">[43]leads!$H$7</definedName>
    <definedName name="______bol1" localSheetId="3">#REF!</definedName>
    <definedName name="______bol1" localSheetId="4">#REF!</definedName>
    <definedName name="______bol1" localSheetId="6">#REF!</definedName>
    <definedName name="______bol1">#REF!</definedName>
    <definedName name="______can430">40.73</definedName>
    <definedName name="______can435">43.3</definedName>
    <definedName name="______CBR2" localSheetId="2" hidden="1">{"Daily Survey Report",#N/A,FALSE,"Daily"}</definedName>
    <definedName name="______CBR2" localSheetId="3" hidden="1">{"Daily Survey Report",#N/A,FALSE,"Daily"}</definedName>
    <definedName name="______CBR2" localSheetId="4" hidden="1">{"Daily Survey Report",#N/A,FALSE,"Daily"}</definedName>
    <definedName name="______CBR2" localSheetId="0" hidden="1">{"Daily Survey Report",#N/A,FALSE,"Daily"}</definedName>
    <definedName name="______CBR2" localSheetId="1" hidden="1">{"Daily Survey Report",#N/A,FALSE,"Daily"}</definedName>
    <definedName name="______CBR2" localSheetId="6" hidden="1">{"Daily Survey Report",#N/A,FALSE,"Daily"}</definedName>
    <definedName name="______CBR2" hidden="1">{"Daily Survey Report",#N/A,FALSE,"Daily"}</definedName>
    <definedName name="______cra10" localSheetId="3">#REF!</definedName>
    <definedName name="______cra10" localSheetId="4">#REF!</definedName>
    <definedName name="______cra10" localSheetId="6">#REF!</definedName>
    <definedName name="______cra10">#REF!</definedName>
    <definedName name="______cra11" localSheetId="3">#REF!</definedName>
    <definedName name="______cra11" localSheetId="4">#REF!</definedName>
    <definedName name="______cra11" localSheetId="6">#REF!</definedName>
    <definedName name="______cra11">#REF!</definedName>
    <definedName name="______cra12" localSheetId="3">#REF!</definedName>
    <definedName name="______cra12" localSheetId="4">#REF!</definedName>
    <definedName name="______cra12" localSheetId="6">#REF!</definedName>
    <definedName name="______cra12">#REF!</definedName>
    <definedName name="______cra13" localSheetId="6">#REF!</definedName>
    <definedName name="______cra13">#REF!</definedName>
    <definedName name="______cra20" localSheetId="6">#REF!</definedName>
    <definedName name="______cra20">#REF!</definedName>
    <definedName name="______cra22" localSheetId="6">#REF!</definedName>
    <definedName name="______cra22">#REF!</definedName>
    <definedName name="______cra25" localSheetId="6">#REF!</definedName>
    <definedName name="______cra25">#REF!</definedName>
    <definedName name="______cra26" localSheetId="6">#REF!</definedName>
    <definedName name="______cra26">#REF!</definedName>
    <definedName name="______cra40" localSheetId="6">#REF!</definedName>
    <definedName name="______cra40">#REF!</definedName>
    <definedName name="______cra45" localSheetId="6">#REF!</definedName>
    <definedName name="______cra45">#REF!</definedName>
    <definedName name="______cra50" localSheetId="6">#REF!</definedName>
    <definedName name="______cra50">#REF!</definedName>
    <definedName name="______cra6" localSheetId="6">#REF!</definedName>
    <definedName name="______cra6">#REF!</definedName>
    <definedName name="______cur1">[13]r!$F$30</definedName>
    <definedName name="______Exe1">[37]Information!$I$3</definedName>
    <definedName name="______Exe2">[37]Information!$I$4</definedName>
    <definedName name="______G66000" localSheetId="3">#REF!</definedName>
    <definedName name="______G66000" localSheetId="4">#REF!</definedName>
    <definedName name="______G66000" localSheetId="6">#REF!</definedName>
    <definedName name="______G66000">#REF!</definedName>
    <definedName name="______hfi04" localSheetId="3">#REF!</definedName>
    <definedName name="______hfi04" localSheetId="4">#REF!</definedName>
    <definedName name="______hfi04" localSheetId="6">#REF!</definedName>
    <definedName name="______hfi04">#REF!</definedName>
    <definedName name="______hfi1" localSheetId="3">#REF!</definedName>
    <definedName name="______hfi1" localSheetId="4">#REF!</definedName>
    <definedName name="______hfi1" localSheetId="6">#REF!</definedName>
    <definedName name="______hfi1">#REF!</definedName>
    <definedName name="______hfi2" localSheetId="6">#REF!</definedName>
    <definedName name="______hfi2">#REF!</definedName>
    <definedName name="______IV65537" localSheetId="6">'[44]Steel-Circular'!#REF!</definedName>
    <definedName name="______IV65537">'[44]Steel-Circular'!#REF!</definedName>
    <definedName name="______Je1">[37]Information!$B$3</definedName>
    <definedName name="______Je2">[37]Information!$B$4</definedName>
    <definedName name="______Ki1" localSheetId="3">#REF!</definedName>
    <definedName name="______Ki1" localSheetId="4">#REF!</definedName>
    <definedName name="______Ki1" localSheetId="6">#REF!</definedName>
    <definedName name="______Ki1">#REF!</definedName>
    <definedName name="______Ki2" localSheetId="3">#REF!</definedName>
    <definedName name="______Ki2" localSheetId="4">#REF!</definedName>
    <definedName name="______Ki2" localSheetId="6">#REF!</definedName>
    <definedName name="______Ki2">#REF!</definedName>
    <definedName name="______KM1" localSheetId="3">#REF!</definedName>
    <definedName name="______KM1" localSheetId="4">#REF!</definedName>
    <definedName name="______KM1" localSheetId="6">#REF!</definedName>
    <definedName name="______KM1">#REF!</definedName>
    <definedName name="______l1">[45]leads!$A$3:$E$108</definedName>
    <definedName name="______l12" localSheetId="3">#REF!</definedName>
    <definedName name="______l12" localSheetId="4">#REF!</definedName>
    <definedName name="______l12" localSheetId="6">#REF!</definedName>
    <definedName name="______l12">#REF!</definedName>
    <definedName name="______l2">[13]r!$F$29</definedName>
    <definedName name="______l3" localSheetId="3">#REF!</definedName>
    <definedName name="______l3" localSheetId="4">#REF!</definedName>
    <definedName name="______l3" localSheetId="6">#REF!</definedName>
    <definedName name="______l3">#REF!</definedName>
    <definedName name="______l4">[46]Sheet1!$W$2:$Y$103</definedName>
    <definedName name="______l5" localSheetId="3">#REF!</definedName>
    <definedName name="______l5" localSheetId="4">#REF!</definedName>
    <definedName name="______l5" localSheetId="6">#REF!</definedName>
    <definedName name="______l5">#REF!</definedName>
    <definedName name="______l6">[13]r!$F$4</definedName>
    <definedName name="______l7">[14]r!$F$4</definedName>
    <definedName name="______l8">[13]r!$F$2</definedName>
    <definedName name="______l9">[13]r!$F$3</definedName>
    <definedName name="______MAN1" localSheetId="3">#REF!</definedName>
    <definedName name="______MAN1" localSheetId="4">#REF!</definedName>
    <definedName name="______MAN1" localSheetId="6">#REF!</definedName>
    <definedName name="______MAN1">#REF!</definedName>
    <definedName name="______mm1">[47]r!$F$4</definedName>
    <definedName name="______mm11">[13]r!$F$4</definedName>
    <definedName name="______mm111">[14]r!$F$4</definedName>
    <definedName name="______mm20" localSheetId="3">#REF!</definedName>
    <definedName name="______mm20" localSheetId="4">#REF!</definedName>
    <definedName name="______mm20" localSheetId="6">#REF!</definedName>
    <definedName name="______mm20">#REF!</definedName>
    <definedName name="______mm50" localSheetId="3">#REF!</definedName>
    <definedName name="______mm50" localSheetId="4">#REF!</definedName>
    <definedName name="______mm50" localSheetId="6">#REF!</definedName>
    <definedName name="______mm50">#REF!</definedName>
    <definedName name="______MMM1" localSheetId="3">'[38]RATE_MAT (2)'!#REF!</definedName>
    <definedName name="______MMM1" localSheetId="4">'[38]RATE_MAT (2)'!#REF!</definedName>
    <definedName name="______MMM1" localSheetId="6">'[38]RATE_MAT (2)'!#REF!</definedName>
    <definedName name="______MMM1">'[38]RATE_MAT (2)'!#REF!</definedName>
    <definedName name="______mnk1" localSheetId="3">#REF!</definedName>
    <definedName name="______mnk1" localSheetId="4">#REF!</definedName>
    <definedName name="______mnk1" localSheetId="6">#REF!</definedName>
    <definedName name="______mnk1">#REF!</definedName>
    <definedName name="______Mzd1">[6]Basicrates!$D$158</definedName>
    <definedName name="______PB1" localSheetId="3">#REF!</definedName>
    <definedName name="______PB1" localSheetId="4">#REF!</definedName>
    <definedName name="______PB1" localSheetId="6">#REF!</definedName>
    <definedName name="______PB1">#REF!</definedName>
    <definedName name="______pc2" localSheetId="3">#REF!</definedName>
    <definedName name="______pc2" localSheetId="4">#REF!</definedName>
    <definedName name="______pc2" localSheetId="6">#REF!</definedName>
    <definedName name="______pc2">#REF!</definedName>
    <definedName name="______pd2" localSheetId="2" hidden="1">{"Daily Survey Report",#N/A,FALSE,"Daily"}</definedName>
    <definedName name="______pd2" localSheetId="3" hidden="1">{"Daily Survey Report",#N/A,FALSE,"Daily"}</definedName>
    <definedName name="______pd2" localSheetId="4" hidden="1">{"Daily Survey Report",#N/A,FALSE,"Daily"}</definedName>
    <definedName name="______pd2" localSheetId="0" hidden="1">{"Daily Survey Report",#N/A,FALSE,"Daily"}</definedName>
    <definedName name="______pd2" localSheetId="1" hidden="1">{"Daily Survey Report",#N/A,FALSE,"Daily"}</definedName>
    <definedName name="______pd2" localSheetId="6" hidden="1">{"Daily Survey Report",#N/A,FALSE,"Daily"}</definedName>
    <definedName name="______pd2" hidden="1">{"Daily Survey Report",#N/A,FALSE,"Daily"}</definedName>
    <definedName name="______pd3" localSheetId="2" hidden="1">{"Daily Survey Report",#N/A,FALSE,"Daily"}</definedName>
    <definedName name="______pd3" localSheetId="3" hidden="1">{"Daily Survey Report",#N/A,FALSE,"Daily"}</definedName>
    <definedName name="______pd3" localSheetId="4" hidden="1">{"Daily Survey Report",#N/A,FALSE,"Daily"}</definedName>
    <definedName name="______pd3" localSheetId="0" hidden="1">{"Daily Survey Report",#N/A,FALSE,"Daily"}</definedName>
    <definedName name="______pd3" localSheetId="1" hidden="1">{"Daily Survey Report",#N/A,FALSE,"Daily"}</definedName>
    <definedName name="______pd3" localSheetId="6" hidden="1">{"Daily Survey Report",#N/A,FALSE,"Daily"}</definedName>
    <definedName name="______pd3" hidden="1">{"Daily Survey Report",#N/A,FALSE,"Daily"}</definedName>
    <definedName name="______pv2" localSheetId="3">#REF!</definedName>
    <definedName name="______pv2" localSheetId="4">#REF!</definedName>
    <definedName name="______pv2" localSheetId="6">#REF!</definedName>
    <definedName name="______pv2">#REF!</definedName>
    <definedName name="______Rd2" localSheetId="3">[48]Rd!#REF!</definedName>
    <definedName name="______Rd2" localSheetId="4">[48]Rd!#REF!</definedName>
    <definedName name="______Rd2" localSheetId="6">[48]Rd!#REF!</definedName>
    <definedName name="______Rd2">[48]Rd!#REF!</definedName>
    <definedName name="______Re1" localSheetId="3">#REF!</definedName>
    <definedName name="______Re1" localSheetId="4">#REF!</definedName>
    <definedName name="______Re1" localSheetId="6">#REF!</definedName>
    <definedName name="______Re1">#REF!</definedName>
    <definedName name="______RED1">[40]Sheet1!$G$27</definedName>
    <definedName name="______RED10">[40]Sheet1!$G$199</definedName>
    <definedName name="______RED11">[40]Sheet1!$G$217</definedName>
    <definedName name="______RED12">[40]Sheet1!$G$231</definedName>
    <definedName name="______RED13">[40]Sheet1!$G$267</definedName>
    <definedName name="______RED14">[40]Sheet1!$G$299</definedName>
    <definedName name="______RED15">[40]Sheet1!$G$317</definedName>
    <definedName name="______RED16">[40]Sheet1!$G$338</definedName>
    <definedName name="______RED17">[40]Sheet1!$G$368</definedName>
    <definedName name="______RED18">[40]Sheet1!$G$407</definedName>
    <definedName name="______RED19">[40]Sheet1!$G$437</definedName>
    <definedName name="______RED2">[40]Sheet1!$G$39</definedName>
    <definedName name="______RED20">[40]Sheet1!$G$458</definedName>
    <definedName name="______RED21">[40]Sheet1!$G$479</definedName>
    <definedName name="______RED22">[40]Sheet1!$G$497</definedName>
    <definedName name="______RED23">[40]Sheet1!$G$516</definedName>
    <definedName name="______RED24">[40]Sheet1!$G$535</definedName>
    <definedName name="______RED25">[40]Sheet1!$G$555</definedName>
    <definedName name="______RED26">[40]Sheet1!$G$594</definedName>
    <definedName name="______RED27">[40]Sheet1!$G$615</definedName>
    <definedName name="______RED28">[40]Sheet1!$G$655</definedName>
    <definedName name="______RED29">[40]Sheet1!$G$683</definedName>
    <definedName name="______RED3">[40]Sheet1!$G$58</definedName>
    <definedName name="______RED30">[40]Sheet1!$G$695</definedName>
    <definedName name="______RED31">[40]Sheet1!$G$725</definedName>
    <definedName name="______RED32">[40]Sheet1!$G$759</definedName>
    <definedName name="______RED33">[40]Sheet1!$G$796</definedName>
    <definedName name="______RED4">[40]Sheet1!$G$66</definedName>
    <definedName name="______RED5">[40]Sheet1!$G$79</definedName>
    <definedName name="______RED6">[40]Sheet1!$G$108</definedName>
    <definedName name="______RED7">[40]Sheet1!$G$139</definedName>
    <definedName name="______RED8">[40]Sheet1!$G$161</definedName>
    <definedName name="______RED9">[40]Sheet1!$G$179</definedName>
    <definedName name="______REM14" localSheetId="3">[41]Dev!#REF!</definedName>
    <definedName name="______REM14" localSheetId="4">[41]Dev!#REF!</definedName>
    <definedName name="______REM14" localSheetId="6">[41]Dev!#REF!</definedName>
    <definedName name="______REM14">[41]Dev!#REF!</definedName>
    <definedName name="______REM15" localSheetId="3">[41]Dev!#REF!</definedName>
    <definedName name="______REM15" localSheetId="4">[41]Dev!#REF!</definedName>
    <definedName name="______REM15" localSheetId="6">[41]Dev!#REF!</definedName>
    <definedName name="______REM15">[41]Dev!#REF!</definedName>
    <definedName name="______REM16" localSheetId="3">[41]Dev!#REF!</definedName>
    <definedName name="______REM16" localSheetId="4">[41]Dev!#REF!</definedName>
    <definedName name="______REM16" localSheetId="6">[41]Dev!#REF!</definedName>
    <definedName name="______REM16">[41]Dev!#REF!</definedName>
    <definedName name="______REM17" localSheetId="3">[41]Dev!#REF!</definedName>
    <definedName name="______REM17" localSheetId="4">[41]Dev!#REF!</definedName>
    <definedName name="______REM17" localSheetId="6">[41]Dev!#REF!</definedName>
    <definedName name="______REM17">[41]Dev!#REF!</definedName>
    <definedName name="______REM18" localSheetId="6">[41]Dev!#REF!</definedName>
    <definedName name="______REM18">[41]Dev!#REF!</definedName>
    <definedName name="______REM19" localSheetId="6">[41]Dev!#REF!</definedName>
    <definedName name="______REM19">[41]Dev!#REF!</definedName>
    <definedName name="______REM20" localSheetId="6">[41]Dev!#REF!</definedName>
    <definedName name="______REM20">[41]Dev!#REF!</definedName>
    <definedName name="______REM21" localSheetId="6">[41]Dev!#REF!</definedName>
    <definedName name="______REM21">[41]Dev!#REF!</definedName>
    <definedName name="______rem22" localSheetId="6">[41]Dev!#REF!</definedName>
    <definedName name="______rem22">[41]Dev!#REF!</definedName>
    <definedName name="______rem23" localSheetId="6">[41]Dev!#REF!</definedName>
    <definedName name="______rem23">[41]Dev!#REF!</definedName>
    <definedName name="______rem24" localSheetId="6">[41]Dev!#REF!</definedName>
    <definedName name="______rem24">[41]Dev!#REF!</definedName>
    <definedName name="______rem25" localSheetId="6">[41]Dev!#REF!</definedName>
    <definedName name="______rem25">[41]Dev!#REF!</definedName>
    <definedName name="______rem26" localSheetId="6">[41]Dev!#REF!</definedName>
    <definedName name="______rem26">[41]Dev!#REF!</definedName>
    <definedName name="______rem27" localSheetId="6">[41]Dev!#REF!</definedName>
    <definedName name="______rem27">[41]Dev!#REF!</definedName>
    <definedName name="______rem28" localSheetId="6">[41]Dev!#REF!</definedName>
    <definedName name="______rem28">[41]Dev!#REF!</definedName>
    <definedName name="______rem29" localSheetId="6">[41]Dev!#REF!</definedName>
    <definedName name="______rem29">[41]Dev!#REF!</definedName>
    <definedName name="______rem30" localSheetId="6">[41]Dev!#REF!</definedName>
    <definedName name="______rem30">[41]Dev!#REF!</definedName>
    <definedName name="______rr3">[49]v!$A$2:$E$51</definedName>
    <definedName name="______rrr1">[50]r!$B$1:$I$145</definedName>
    <definedName name="______Rs1" localSheetId="3">#REF!</definedName>
    <definedName name="______Rs1" localSheetId="4">#REF!</definedName>
    <definedName name="______Rs1" localSheetId="6">#REF!</definedName>
    <definedName name="______Rs1">#REF!</definedName>
    <definedName name="______S3" localSheetId="3">#REF!</definedName>
    <definedName name="______S3" localSheetId="4">#REF!</definedName>
    <definedName name="______S3" localSheetId="6">#REF!</definedName>
    <definedName name="______S3">#REF!</definedName>
    <definedName name="______Sc1" localSheetId="3">#REF!</definedName>
    <definedName name="______Sc1" localSheetId="4">#REF!</definedName>
    <definedName name="______Sc1" localSheetId="6">#REF!</definedName>
    <definedName name="______Sc1">#REF!</definedName>
    <definedName name="______Sc2" localSheetId="6">#REF!</definedName>
    <definedName name="______Sc2">#REF!</definedName>
    <definedName name="______Se1" localSheetId="6">#REF!</definedName>
    <definedName name="______Se1">#REF!</definedName>
    <definedName name="______Se2" localSheetId="6">#REF!</definedName>
    <definedName name="______Se2">#REF!</definedName>
    <definedName name="______SH1" localSheetId="6">#REF!</definedName>
    <definedName name="______SH1">#REF!</definedName>
    <definedName name="______SH2" localSheetId="6">#REF!</definedName>
    <definedName name="______SH2">#REF!</definedName>
    <definedName name="______SH3" localSheetId="6">#REF!</definedName>
    <definedName name="______SH3">#REF!</definedName>
    <definedName name="______SH4" localSheetId="6">#REF!</definedName>
    <definedName name="______SH4">#REF!</definedName>
    <definedName name="______SH5" localSheetId="6">#REF!</definedName>
    <definedName name="______SH5">#REF!</definedName>
    <definedName name="______Si1" localSheetId="6">#REF!</definedName>
    <definedName name="______Si1">#REF!</definedName>
    <definedName name="______Si2" localSheetId="6">#REF!</definedName>
    <definedName name="______Si2">#REF!</definedName>
    <definedName name="______ss12">[31]rdamdata!$J$8</definedName>
    <definedName name="______ss20">[31]rdamdata!$J$7</definedName>
    <definedName name="______ss40">[31]rdamdata!$J$6</definedName>
    <definedName name="______SSS1" localSheetId="3">'[38]RATE_MAT (2)'!#REF!</definedName>
    <definedName name="______SSS1" localSheetId="4">'[38]RATE_MAT (2)'!#REF!</definedName>
    <definedName name="______SSS1" localSheetId="6">'[38]RATE_MAT (2)'!#REF!</definedName>
    <definedName name="______SSS1">'[38]RATE_MAT (2)'!#REF!</definedName>
    <definedName name="______ST1" localSheetId="3">#REF!</definedName>
    <definedName name="______ST1" localSheetId="4">#REF!</definedName>
    <definedName name="______ST1" localSheetId="6">#REF!</definedName>
    <definedName name="______ST1">#REF!</definedName>
    <definedName name="______ST2" localSheetId="3">#REF!</definedName>
    <definedName name="______ST2" localSheetId="4">#REF!</definedName>
    <definedName name="______ST2" localSheetId="6">#REF!</definedName>
    <definedName name="______ST2">#REF!</definedName>
    <definedName name="______st3" localSheetId="3">#REF!</definedName>
    <definedName name="______st3" localSheetId="4">#REF!</definedName>
    <definedName name="______st3" localSheetId="6">#REF!</definedName>
    <definedName name="______st3">#REF!</definedName>
    <definedName name="______st4" localSheetId="6">#REF!</definedName>
    <definedName name="______st4">#REF!</definedName>
    <definedName name="______st5" localSheetId="6">#REF!</definedName>
    <definedName name="______st5">#REF!</definedName>
    <definedName name="______st6" localSheetId="6">#REF!</definedName>
    <definedName name="______st6">#REF!</definedName>
    <definedName name="______sum9" localSheetId="6">'[42]MS V'!#REF!</definedName>
    <definedName name="______sum9">'[42]MS V'!#REF!</definedName>
    <definedName name="______TCS1" localSheetId="3">#REF!</definedName>
    <definedName name="______TCS1" localSheetId="4">#REF!</definedName>
    <definedName name="______TCS1" localSheetId="6">#REF!</definedName>
    <definedName name="______TCS1">#REF!</definedName>
    <definedName name="______te1" localSheetId="3">#REF!</definedName>
    <definedName name="______te1" localSheetId="4">#REF!</definedName>
    <definedName name="______te1" localSheetId="6">#REF!</definedName>
    <definedName name="______te1">#REF!</definedName>
    <definedName name="______tr1800" localSheetId="3">[5]Summary!#REF!</definedName>
    <definedName name="______tr1800" localSheetId="4">[5]Summary!#REF!</definedName>
    <definedName name="______tr1800" localSheetId="6">[5]Summary!#REF!</definedName>
    <definedName name="______tr1800">[5]Summary!#REF!</definedName>
    <definedName name="______tr6001" localSheetId="3">[5]Summary!#REF!</definedName>
    <definedName name="______tr6001" localSheetId="4">[5]Summary!#REF!</definedName>
    <definedName name="______tr6001" localSheetId="6">[5]Summary!#REF!</definedName>
    <definedName name="______tr6001">[5]Summary!#REF!</definedName>
    <definedName name="______tr900" localSheetId="6">[5]Summary!#REF!</definedName>
    <definedName name="______tr900">[5]Summary!#REF!</definedName>
    <definedName name="______var1" localSheetId="3">#REF!</definedName>
    <definedName name="______var1" localSheetId="4">#REF!</definedName>
    <definedName name="______var1" localSheetId="6">#REF!</definedName>
    <definedName name="______var1">#REF!</definedName>
    <definedName name="______var4" localSheetId="3">#REF!</definedName>
    <definedName name="______var4" localSheetId="4">#REF!</definedName>
    <definedName name="______var4" localSheetId="6">#REF!</definedName>
    <definedName name="______var4">#REF!</definedName>
    <definedName name="______WBM1" localSheetId="3">#REF!</definedName>
    <definedName name="______WBM1" localSheetId="4">#REF!</definedName>
    <definedName name="______WBM1" localSheetId="6">#REF!</definedName>
    <definedName name="______WBM1">#REF!</definedName>
    <definedName name="______WBM2" localSheetId="6">#REF!</definedName>
    <definedName name="______WBM2">#REF!</definedName>
    <definedName name="______WBM3" localSheetId="6">#REF!</definedName>
    <definedName name="______WBM3">#REF!</definedName>
    <definedName name="______x1" localSheetId="6">[5]Summary!#REF!</definedName>
    <definedName name="______x1">[5]Summary!#REF!</definedName>
    <definedName name="_____A2" localSheetId="3">#REF!</definedName>
    <definedName name="_____A2" localSheetId="4">#REF!</definedName>
    <definedName name="_____A2" localSheetId="6">#REF!</definedName>
    <definedName name="_____A2">#REF!</definedName>
    <definedName name="_____A655600" localSheetId="3">#REF!</definedName>
    <definedName name="_____A655600" localSheetId="4">#REF!</definedName>
    <definedName name="_____A655600" localSheetId="6">#REF!</definedName>
    <definedName name="_____A655600">#REF!</definedName>
    <definedName name="_____A65600" localSheetId="3">#REF!</definedName>
    <definedName name="_____A65600" localSheetId="4">#REF!</definedName>
    <definedName name="_____A65600" localSheetId="6">#REF!</definedName>
    <definedName name="_____A65600">#REF!</definedName>
    <definedName name="_____a65631" localSheetId="6">#REF!</definedName>
    <definedName name="_____a65631">#REF!</definedName>
    <definedName name="_____A66000" localSheetId="6">#REF!</definedName>
    <definedName name="_____A66000">#REF!</definedName>
    <definedName name="_____aoc1">'[51]01'!$H$43</definedName>
    <definedName name="_____aoc10">#N/A</definedName>
    <definedName name="_____aoc100" localSheetId="3">'[3]04'!#REF!</definedName>
    <definedName name="_____aoc100" localSheetId="4">'[3]04'!#REF!</definedName>
    <definedName name="_____aoc100" localSheetId="6">'[3]04'!#REF!</definedName>
    <definedName name="_____aoc100">'[3]04'!#REF!</definedName>
    <definedName name="_____aoc11" localSheetId="3">#REF!</definedName>
    <definedName name="_____aoc11" localSheetId="4">#REF!</definedName>
    <definedName name="_____aoc11" localSheetId="6">#REF!</definedName>
    <definedName name="_____aoc11">#REF!</definedName>
    <definedName name="_____aoc2">'[51]02'!$H$24</definedName>
    <definedName name="_____aoc3">'[15]03'!$H$21</definedName>
    <definedName name="_____aoc4">'[15]04'!$H$33</definedName>
    <definedName name="_____aoc7" localSheetId="3">#REF!</definedName>
    <definedName name="_____aoc7" localSheetId="4">#REF!</definedName>
    <definedName name="_____aoc7" localSheetId="6">#REF!</definedName>
    <definedName name="_____aoc7">#REF!</definedName>
    <definedName name="_____aoc8" localSheetId="3">#REF!</definedName>
    <definedName name="_____aoc8" localSheetId="4">#REF!</definedName>
    <definedName name="_____aoc8" localSheetId="6">#REF!</definedName>
    <definedName name="_____aoc8">#REF!</definedName>
    <definedName name="_____aoc9" localSheetId="3">#REF!</definedName>
    <definedName name="_____aoc9" localSheetId="4">#REF!</definedName>
    <definedName name="_____aoc9" localSheetId="6">#REF!</definedName>
    <definedName name="_____aoc9">#REF!</definedName>
    <definedName name="_____Ast4" localSheetId="6">#REF!</definedName>
    <definedName name="_____Ast4">#REF!</definedName>
    <definedName name="_____AXX1" localSheetId="6">#REF!</definedName>
    <definedName name="_____AXX1">#REF!</definedName>
    <definedName name="_____axx2" localSheetId="6">#REF!</definedName>
    <definedName name="_____axx2">#REF!</definedName>
    <definedName name="_____axx3" localSheetId="6">#REF!</definedName>
    <definedName name="_____axx3">#REF!</definedName>
    <definedName name="_____axx4" localSheetId="6">#REF!</definedName>
    <definedName name="_____axx4">#REF!</definedName>
    <definedName name="_____b111121" localSheetId="6">'[36]ANNEXURE-A'!#REF!</definedName>
    <definedName name="_____b111121">'[36]ANNEXURE-A'!#REF!</definedName>
    <definedName name="_____bla1">[52]leads!$H$7</definedName>
    <definedName name="_____bol1" localSheetId="3">#REF!</definedName>
    <definedName name="_____bol1" localSheetId="4">#REF!</definedName>
    <definedName name="_____bol1" localSheetId="6">#REF!</definedName>
    <definedName name="_____bol1">#REF!</definedName>
    <definedName name="_____Brk1" localSheetId="3">#REF!</definedName>
    <definedName name="_____Brk1" localSheetId="4">#REF!</definedName>
    <definedName name="_____Brk1" localSheetId="6">#REF!</definedName>
    <definedName name="_____Brk1">#REF!</definedName>
    <definedName name="_____can430">40.73</definedName>
    <definedName name="_____can435">43.3</definedName>
    <definedName name="_____CBR2" localSheetId="2" hidden="1">{"Daily Survey Report",#N/A,FALSE,"Daily"}</definedName>
    <definedName name="_____CBR2" localSheetId="3" hidden="1">{"Daily Survey Report",#N/A,FALSE,"Daily"}</definedName>
    <definedName name="_____CBR2" localSheetId="4" hidden="1">{"Daily Survey Report",#N/A,FALSE,"Daily"}</definedName>
    <definedName name="_____CBR2" localSheetId="0" hidden="1">{"Daily Survey Report",#N/A,FALSE,"Daily"}</definedName>
    <definedName name="_____CBR2" localSheetId="1" hidden="1">{"Daily Survey Report",#N/A,FALSE,"Daily"}</definedName>
    <definedName name="_____CBR2" localSheetId="6" hidden="1">{"Daily Survey Report",#N/A,FALSE,"Daily"}</definedName>
    <definedName name="_____CBR2" hidden="1">{"Daily Survey Report",#N/A,FALSE,"Daily"}</definedName>
    <definedName name="_____cra10" localSheetId="3">#REF!</definedName>
    <definedName name="_____cra10" localSheetId="4">#REF!</definedName>
    <definedName name="_____cra10" localSheetId="6">#REF!</definedName>
    <definedName name="_____cra10">#REF!</definedName>
    <definedName name="_____cra11" localSheetId="3">#REF!</definedName>
    <definedName name="_____cra11" localSheetId="4">#REF!</definedName>
    <definedName name="_____cra11" localSheetId="6">#REF!</definedName>
    <definedName name="_____cra11">#REF!</definedName>
    <definedName name="_____cra12" localSheetId="3">#REF!</definedName>
    <definedName name="_____cra12" localSheetId="4">#REF!</definedName>
    <definedName name="_____cra12" localSheetId="6">#REF!</definedName>
    <definedName name="_____cra12">#REF!</definedName>
    <definedName name="_____cra13" localSheetId="6">#REF!</definedName>
    <definedName name="_____cra13">#REF!</definedName>
    <definedName name="_____cra20" localSheetId="6">#REF!</definedName>
    <definedName name="_____cra20">#REF!</definedName>
    <definedName name="_____cra22" localSheetId="6">#REF!</definedName>
    <definedName name="_____cra22">#REF!</definedName>
    <definedName name="_____cra25" localSheetId="6">#REF!</definedName>
    <definedName name="_____cra25">#REF!</definedName>
    <definedName name="_____cra26" localSheetId="6">#REF!</definedName>
    <definedName name="_____cra26">#REF!</definedName>
    <definedName name="_____cra40" localSheetId="6">#REF!</definedName>
    <definedName name="_____cra40">#REF!</definedName>
    <definedName name="_____cra45" localSheetId="6">#REF!</definedName>
    <definedName name="_____cra45">#REF!</definedName>
    <definedName name="_____cra50" localSheetId="6">#REF!</definedName>
    <definedName name="_____cra50">#REF!</definedName>
    <definedName name="_____cra6" localSheetId="6">#REF!</definedName>
    <definedName name="_____cra6">#REF!</definedName>
    <definedName name="_____cur1">[13]r!$F$30</definedName>
    <definedName name="_____Exe1">[32]Information!$I$3</definedName>
    <definedName name="_____Exe2">[32]Information!$I$4</definedName>
    <definedName name="_____G66000" localSheetId="2">#REF!</definedName>
    <definedName name="_____G66000" localSheetId="0">#REF!</definedName>
    <definedName name="_____G66000" localSheetId="1">#REF!</definedName>
    <definedName name="_____G66000" localSheetId="6">#REF!</definedName>
    <definedName name="_____G66000">#REF!</definedName>
    <definedName name="_____hfi04" localSheetId="6">#REF!</definedName>
    <definedName name="_____hfi04">#REF!</definedName>
    <definedName name="_____hfi1" localSheetId="6">#REF!</definedName>
    <definedName name="_____hfi1">#REF!</definedName>
    <definedName name="_____hfi2" localSheetId="6">#REF!</definedName>
    <definedName name="_____hfi2">#REF!</definedName>
    <definedName name="_____HPl1" localSheetId="6">#REF!</definedName>
    <definedName name="_____HPl1">#REF!</definedName>
    <definedName name="_____HPl2" localSheetId="6">#REF!</definedName>
    <definedName name="_____HPl2">#REF!</definedName>
    <definedName name="_____IV65537" localSheetId="6">'[44]Steel-Circular'!#REF!</definedName>
    <definedName name="_____IV65537">'[44]Steel-Circular'!#REF!</definedName>
    <definedName name="_____Je1">[32]Information!$B$3</definedName>
    <definedName name="_____Je2">[32]Information!$B$4</definedName>
    <definedName name="_____Ki1" localSheetId="3">#REF!</definedName>
    <definedName name="_____Ki1" localSheetId="4">#REF!</definedName>
    <definedName name="_____Ki1" localSheetId="6">#REF!</definedName>
    <definedName name="_____Ki1">#REF!</definedName>
    <definedName name="_____Ki2" localSheetId="3">#REF!</definedName>
    <definedName name="_____Ki2" localSheetId="4">#REF!</definedName>
    <definedName name="_____Ki2" localSheetId="6">#REF!</definedName>
    <definedName name="_____Ki2">#REF!</definedName>
    <definedName name="_____KM1" localSheetId="3">#REF!</definedName>
    <definedName name="_____KM1" localSheetId="4">#REF!</definedName>
    <definedName name="_____KM1" localSheetId="6">#REF!</definedName>
    <definedName name="_____KM1">#REF!</definedName>
    <definedName name="_____l1">[45]leads!$A$3:$E$108</definedName>
    <definedName name="_____l12" localSheetId="3">#REF!</definedName>
    <definedName name="_____l12" localSheetId="4">#REF!</definedName>
    <definedName name="_____l12" localSheetId="6">#REF!</definedName>
    <definedName name="_____l12">#REF!</definedName>
    <definedName name="_____l2">[13]r!$F$29</definedName>
    <definedName name="_____l3" localSheetId="3">#REF!</definedName>
    <definedName name="_____l3" localSheetId="4">#REF!</definedName>
    <definedName name="_____l3" localSheetId="6">#REF!</definedName>
    <definedName name="_____l3">#REF!</definedName>
    <definedName name="_____l4">[46]Sheet1!$W$2:$Y$103</definedName>
    <definedName name="_____l5" localSheetId="3">#REF!</definedName>
    <definedName name="_____l5" localSheetId="4">#REF!</definedName>
    <definedName name="_____l5" localSheetId="6">#REF!</definedName>
    <definedName name="_____l5">#REF!</definedName>
    <definedName name="_____l6">[13]r!$F$4</definedName>
    <definedName name="_____l7">[14]r!$F$4</definedName>
    <definedName name="_____l8">[13]r!$F$2</definedName>
    <definedName name="_____l9">[13]r!$F$3</definedName>
    <definedName name="_____ll17" localSheetId="3">#REF!</definedName>
    <definedName name="_____ll17" localSheetId="4">#REF!</definedName>
    <definedName name="_____ll17" localSheetId="6">#REF!</definedName>
    <definedName name="_____ll17">#REF!</definedName>
    <definedName name="_____MAN1" localSheetId="3">#REF!</definedName>
    <definedName name="_____MAN1" localSheetId="4">#REF!</definedName>
    <definedName name="_____MAN1" localSheetId="6">#REF!</definedName>
    <definedName name="_____MAN1">#REF!</definedName>
    <definedName name="_____mm1">[47]r!$F$4</definedName>
    <definedName name="_____mm11">[13]r!$F$4</definedName>
    <definedName name="_____mm111">[14]r!$F$4</definedName>
    <definedName name="_____mm20" localSheetId="3">#REF!</definedName>
    <definedName name="_____mm20" localSheetId="4">#REF!</definedName>
    <definedName name="_____mm20" localSheetId="6">#REF!</definedName>
    <definedName name="_____mm20">#REF!</definedName>
    <definedName name="_____mm50" localSheetId="3">#REF!</definedName>
    <definedName name="_____mm50" localSheetId="4">#REF!</definedName>
    <definedName name="_____mm50" localSheetId="6">#REF!</definedName>
    <definedName name="_____mm50">#REF!</definedName>
    <definedName name="_____MMM1" localSheetId="3">'[33]RATE_MAT (2)'!#REF!</definedName>
    <definedName name="_____MMM1" localSheetId="4">'[33]RATE_MAT (2)'!#REF!</definedName>
    <definedName name="_____MMM1" localSheetId="6">'[33]RATE_MAT (2)'!#REF!</definedName>
    <definedName name="_____MMM1">'[33]RATE_MAT (2)'!#REF!</definedName>
    <definedName name="_____mnk1" localSheetId="3">#REF!</definedName>
    <definedName name="_____mnk1" localSheetId="4">#REF!</definedName>
    <definedName name="_____mnk1" localSheetId="6">#REF!</definedName>
    <definedName name="_____mnk1">#REF!</definedName>
    <definedName name="_____MSS11" localSheetId="3">#REF!</definedName>
    <definedName name="_____MSS11" localSheetId="4">#REF!</definedName>
    <definedName name="_____MSS11" localSheetId="6">#REF!</definedName>
    <definedName name="_____MSS11">#REF!</definedName>
    <definedName name="_____Mzd1">[6]Basicrates!$D$158</definedName>
    <definedName name="_____np3">'[53]Material '!$G$50</definedName>
    <definedName name="_____PB1" localSheetId="3">#REF!</definedName>
    <definedName name="_____PB1" localSheetId="4">#REF!</definedName>
    <definedName name="_____PB1" localSheetId="6">#REF!</definedName>
    <definedName name="_____PB1">#REF!</definedName>
    <definedName name="_____pc2" localSheetId="3">#REF!</definedName>
    <definedName name="_____pc2" localSheetId="4">#REF!</definedName>
    <definedName name="_____pc2" localSheetId="6">#REF!</definedName>
    <definedName name="_____pc2">#REF!</definedName>
    <definedName name="_____pcc1" localSheetId="3">#REF!</definedName>
    <definedName name="_____pcc1" localSheetId="4">#REF!</definedName>
    <definedName name="_____pcc1" localSheetId="6">#REF!</definedName>
    <definedName name="_____pcc1">#REF!</definedName>
    <definedName name="_____pcc10" localSheetId="6">#REF!</definedName>
    <definedName name="_____pcc10">#REF!</definedName>
    <definedName name="_____pcc11" localSheetId="6">#REF!</definedName>
    <definedName name="_____pcc11">#REF!</definedName>
    <definedName name="_____pcc12" localSheetId="6">#REF!</definedName>
    <definedName name="_____pcc12">#REF!</definedName>
    <definedName name="_____pcc13" localSheetId="6">#REF!</definedName>
    <definedName name="_____pcc13">#REF!</definedName>
    <definedName name="_____pcc14" localSheetId="6">#REF!</definedName>
    <definedName name="_____pcc14">#REF!</definedName>
    <definedName name="_____pcc15" localSheetId="6">#REF!</definedName>
    <definedName name="_____pcc15">#REF!</definedName>
    <definedName name="_____pcc16" localSheetId="6">#REF!</definedName>
    <definedName name="_____pcc16">#REF!</definedName>
    <definedName name="_____pcc17" localSheetId="6">#REF!</definedName>
    <definedName name="_____pcc17">#REF!</definedName>
    <definedName name="_____pcc18" localSheetId="6">#REF!</definedName>
    <definedName name="_____pcc18">#REF!</definedName>
    <definedName name="_____pcc19" localSheetId="6">#REF!</definedName>
    <definedName name="_____pcc19">#REF!</definedName>
    <definedName name="_____pcc2" localSheetId="6">#REF!</definedName>
    <definedName name="_____pcc2">#REF!</definedName>
    <definedName name="_____pcc20" localSheetId="6">#REF!</definedName>
    <definedName name="_____pcc20">#REF!</definedName>
    <definedName name="_____pcc21" localSheetId="6">#REF!</definedName>
    <definedName name="_____pcc21">#REF!</definedName>
    <definedName name="_____pcc22" localSheetId="6">#REF!</definedName>
    <definedName name="_____pcc22">#REF!</definedName>
    <definedName name="_____pcc23" localSheetId="6">#REF!</definedName>
    <definedName name="_____pcc23">#REF!</definedName>
    <definedName name="_____pcc24" localSheetId="6">#REF!</definedName>
    <definedName name="_____pcc24">#REF!</definedName>
    <definedName name="_____pcc25" localSheetId="6">#REF!</definedName>
    <definedName name="_____pcc25">#REF!</definedName>
    <definedName name="_____pcc26" localSheetId="6">#REF!</definedName>
    <definedName name="_____pcc26">#REF!</definedName>
    <definedName name="_____pcc27" localSheetId="6">#REF!</definedName>
    <definedName name="_____pcc27">#REF!</definedName>
    <definedName name="_____pcc28" localSheetId="6">#REF!</definedName>
    <definedName name="_____pcc28">#REF!</definedName>
    <definedName name="_____pcc29" localSheetId="6">#REF!</definedName>
    <definedName name="_____pcc29">#REF!</definedName>
    <definedName name="_____pcc3" localSheetId="6">#REF!</definedName>
    <definedName name="_____pcc3">#REF!</definedName>
    <definedName name="_____pcc30" localSheetId="6">#REF!</definedName>
    <definedName name="_____pcc30">#REF!</definedName>
    <definedName name="_____pcc31" localSheetId="6">#REF!</definedName>
    <definedName name="_____pcc31">#REF!</definedName>
    <definedName name="_____pcc32" localSheetId="6">#REF!</definedName>
    <definedName name="_____pcc32">#REF!</definedName>
    <definedName name="_____pcc33" localSheetId="6">#REF!</definedName>
    <definedName name="_____pcc33">#REF!</definedName>
    <definedName name="_____pcc34" localSheetId="6">#REF!</definedName>
    <definedName name="_____pcc34">#REF!</definedName>
    <definedName name="_____pcc4" localSheetId="6">#REF!</definedName>
    <definedName name="_____pcc4">#REF!</definedName>
    <definedName name="_____pcc5" localSheetId="6">#REF!</definedName>
    <definedName name="_____pcc5">#REF!</definedName>
    <definedName name="_____pcc6" localSheetId="6">#REF!</definedName>
    <definedName name="_____pcc6">#REF!</definedName>
    <definedName name="_____pcc7" localSheetId="6">#REF!</definedName>
    <definedName name="_____pcc7">#REF!</definedName>
    <definedName name="_____pcc8" localSheetId="6">#REF!</definedName>
    <definedName name="_____pcc8">#REF!</definedName>
    <definedName name="_____pcc9" localSheetId="6">#REF!</definedName>
    <definedName name="_____pcc9">#REF!</definedName>
    <definedName name="_____pd2" localSheetId="2" hidden="1">{"Daily Survey Report",#N/A,FALSE,"Daily"}</definedName>
    <definedName name="_____pd2" localSheetId="3" hidden="1">{"Daily Survey Report",#N/A,FALSE,"Daily"}</definedName>
    <definedName name="_____pd2" localSheetId="4" hidden="1">{"Daily Survey Report",#N/A,FALSE,"Daily"}</definedName>
    <definedName name="_____pd2" localSheetId="0" hidden="1">{"Daily Survey Report",#N/A,FALSE,"Daily"}</definedName>
    <definedName name="_____pd2" localSheetId="1" hidden="1">{"Daily Survey Report",#N/A,FALSE,"Daily"}</definedName>
    <definedName name="_____pd2" localSheetId="6" hidden="1">{"Daily Survey Report",#N/A,FALSE,"Daily"}</definedName>
    <definedName name="_____pd2" hidden="1">{"Daily Survey Report",#N/A,FALSE,"Daily"}</definedName>
    <definedName name="_____pd3" localSheetId="2" hidden="1">{"Daily Survey Report",#N/A,FALSE,"Daily"}</definedName>
    <definedName name="_____pd3" localSheetId="3" hidden="1">{"Daily Survey Report",#N/A,FALSE,"Daily"}</definedName>
    <definedName name="_____pd3" localSheetId="4" hidden="1">{"Daily Survey Report",#N/A,FALSE,"Daily"}</definedName>
    <definedName name="_____pd3" localSheetId="0" hidden="1">{"Daily Survey Report",#N/A,FALSE,"Daily"}</definedName>
    <definedName name="_____pd3" localSheetId="1" hidden="1">{"Daily Survey Report",#N/A,FALSE,"Daily"}</definedName>
    <definedName name="_____pd3" localSheetId="6" hidden="1">{"Daily Survey Report",#N/A,FALSE,"Daily"}</definedName>
    <definedName name="_____pd3" hidden="1">{"Daily Survey Report",#N/A,FALSE,"Daily"}</definedName>
    <definedName name="_____PM20" localSheetId="3">#REF!</definedName>
    <definedName name="_____PM20" localSheetId="4">#REF!</definedName>
    <definedName name="_____PM20" localSheetId="6">#REF!</definedName>
    <definedName name="_____PM20">#REF!</definedName>
    <definedName name="_____pv2" localSheetId="3">#REF!</definedName>
    <definedName name="_____pv2" localSheetId="4">#REF!</definedName>
    <definedName name="_____pv2" localSheetId="6">#REF!</definedName>
    <definedName name="_____pv2">#REF!</definedName>
    <definedName name="_____rcc1" localSheetId="3">#REF!</definedName>
    <definedName name="_____rcc1" localSheetId="4">#REF!</definedName>
    <definedName name="_____rcc1" localSheetId="6">#REF!</definedName>
    <definedName name="_____rcc1">#REF!</definedName>
    <definedName name="_____rcc10" localSheetId="6">#REF!</definedName>
    <definedName name="_____rcc10">#REF!</definedName>
    <definedName name="_____rcc11" localSheetId="6">#REF!</definedName>
    <definedName name="_____rcc11">#REF!</definedName>
    <definedName name="_____rcc12" localSheetId="6">#REF!</definedName>
    <definedName name="_____rcc12">#REF!</definedName>
    <definedName name="_____rcc13" localSheetId="6">#REF!</definedName>
    <definedName name="_____rcc13">#REF!</definedName>
    <definedName name="_____rcc14" localSheetId="6">#REF!</definedName>
    <definedName name="_____rcc14">#REF!</definedName>
    <definedName name="_____rcc15" localSheetId="6">#REF!</definedName>
    <definedName name="_____rcc15">#REF!</definedName>
    <definedName name="_____rcc16" localSheetId="6">#REF!</definedName>
    <definedName name="_____rcc16">#REF!</definedName>
    <definedName name="_____rcc17" localSheetId="6">#REF!</definedName>
    <definedName name="_____rcc17">#REF!</definedName>
    <definedName name="_____rcc18" localSheetId="6">#REF!</definedName>
    <definedName name="_____rcc18">#REF!</definedName>
    <definedName name="_____rcc19" localSheetId="6">#REF!</definedName>
    <definedName name="_____rcc19">#REF!</definedName>
    <definedName name="_____rcc2" localSheetId="6">#REF!</definedName>
    <definedName name="_____rcc2">#REF!</definedName>
    <definedName name="_____rcc20" localSheetId="6">#REF!</definedName>
    <definedName name="_____rcc20">#REF!</definedName>
    <definedName name="_____rcc21" localSheetId="6">#REF!</definedName>
    <definedName name="_____rcc21">#REF!</definedName>
    <definedName name="_____rcc22" localSheetId="6">#REF!</definedName>
    <definedName name="_____rcc22">#REF!</definedName>
    <definedName name="_____rcc23" localSheetId="6">#REF!</definedName>
    <definedName name="_____rcc23">#REF!</definedName>
    <definedName name="_____rcc24" localSheetId="6">#REF!</definedName>
    <definedName name="_____rcc24">#REF!</definedName>
    <definedName name="_____rcc25" localSheetId="6">#REF!</definedName>
    <definedName name="_____rcc25">#REF!</definedName>
    <definedName name="_____rcc26" localSheetId="6">#REF!</definedName>
    <definedName name="_____rcc26">#REF!</definedName>
    <definedName name="_____rcc27" localSheetId="6">#REF!</definedName>
    <definedName name="_____rcc27">#REF!</definedName>
    <definedName name="_____rcc28" localSheetId="6">#REF!</definedName>
    <definedName name="_____rcc28">#REF!</definedName>
    <definedName name="_____rcc29" localSheetId="6">#REF!</definedName>
    <definedName name="_____rcc29">#REF!</definedName>
    <definedName name="_____rcc3" localSheetId="6">#REF!</definedName>
    <definedName name="_____rcc3">#REF!</definedName>
    <definedName name="_____rcc4" localSheetId="6">#REF!</definedName>
    <definedName name="_____rcc4">#REF!</definedName>
    <definedName name="_____rcc5" localSheetId="6">#REF!</definedName>
    <definedName name="_____rcc5">#REF!</definedName>
    <definedName name="_____rcc6" localSheetId="6">#REF!</definedName>
    <definedName name="_____rcc6">#REF!</definedName>
    <definedName name="_____rcc7" localSheetId="6">#REF!</definedName>
    <definedName name="_____rcc7">#REF!</definedName>
    <definedName name="_____rcc8" localSheetId="6">#REF!</definedName>
    <definedName name="_____rcc8">#REF!</definedName>
    <definedName name="_____rcc9" localSheetId="6">#REF!</definedName>
    <definedName name="_____rcc9">#REF!</definedName>
    <definedName name="_____rcd4" localSheetId="6">[28]rcd!#REF!</definedName>
    <definedName name="_____rcd4">[28]rcd!#REF!</definedName>
    <definedName name="_____Rd2" localSheetId="6">[48]Rd!#REF!</definedName>
    <definedName name="_____Rd2">[48]Rd!#REF!</definedName>
    <definedName name="_____Re1" localSheetId="3">#REF!</definedName>
    <definedName name="_____Re1" localSheetId="4">#REF!</definedName>
    <definedName name="_____Re1" localSheetId="6">#REF!</definedName>
    <definedName name="_____Re1">#REF!</definedName>
    <definedName name="_____RED1">[34]Sheet1!$G$27</definedName>
    <definedName name="_____RED10">[34]Sheet1!$G$199</definedName>
    <definedName name="_____RED11">[34]Sheet1!$G$217</definedName>
    <definedName name="_____RED12">[34]Sheet1!$G$231</definedName>
    <definedName name="_____RED13">[34]Sheet1!$G$267</definedName>
    <definedName name="_____RED14">[34]Sheet1!$G$299</definedName>
    <definedName name="_____RED15">[34]Sheet1!$G$317</definedName>
    <definedName name="_____RED16">[34]Sheet1!$G$338</definedName>
    <definedName name="_____RED17">[34]Sheet1!$G$368</definedName>
    <definedName name="_____RED18">[34]Sheet1!$G$407</definedName>
    <definedName name="_____RED19">[34]Sheet1!$G$437</definedName>
    <definedName name="_____RED2">[34]Sheet1!$G$39</definedName>
    <definedName name="_____RED20">[34]Sheet1!$G$458</definedName>
    <definedName name="_____RED21">[34]Sheet1!$G$479</definedName>
    <definedName name="_____RED22">[34]Sheet1!$G$497</definedName>
    <definedName name="_____RED23">[34]Sheet1!$G$516</definedName>
    <definedName name="_____RED24">[34]Sheet1!$G$535</definedName>
    <definedName name="_____RED25">[34]Sheet1!$G$555</definedName>
    <definedName name="_____RED26">[34]Sheet1!$G$594</definedName>
    <definedName name="_____RED27">[34]Sheet1!$G$615</definedName>
    <definedName name="_____RED28">[34]Sheet1!$G$655</definedName>
    <definedName name="_____RED29">[34]Sheet1!$G$683</definedName>
    <definedName name="_____RED3">[34]Sheet1!$G$58</definedName>
    <definedName name="_____RED30">[34]Sheet1!$G$695</definedName>
    <definedName name="_____RED31">[34]Sheet1!$G$725</definedName>
    <definedName name="_____RED32">[34]Sheet1!$G$759</definedName>
    <definedName name="_____RED33">[34]Sheet1!$G$796</definedName>
    <definedName name="_____RED4">[34]Sheet1!$G$66</definedName>
    <definedName name="_____RED5">[34]Sheet1!$G$79</definedName>
    <definedName name="_____RED6">[34]Sheet1!$G$108</definedName>
    <definedName name="_____RED7">[34]Sheet1!$G$139</definedName>
    <definedName name="_____RED8">[34]Sheet1!$G$161</definedName>
    <definedName name="_____RED9">[34]Sheet1!$G$179</definedName>
    <definedName name="_____REM14" localSheetId="3">[35]Dev!#REF!</definedName>
    <definedName name="_____REM14" localSheetId="4">[35]Dev!#REF!</definedName>
    <definedName name="_____REM14" localSheetId="6">[35]Dev!#REF!</definedName>
    <definedName name="_____REM14">[35]Dev!#REF!</definedName>
    <definedName name="_____REM15" localSheetId="3">[35]Dev!#REF!</definedName>
    <definedName name="_____REM15" localSheetId="4">[35]Dev!#REF!</definedName>
    <definedName name="_____REM15" localSheetId="6">[35]Dev!#REF!</definedName>
    <definedName name="_____REM15">[35]Dev!#REF!</definedName>
    <definedName name="_____REM16" localSheetId="3">[35]Dev!#REF!</definedName>
    <definedName name="_____REM16" localSheetId="4">[35]Dev!#REF!</definedName>
    <definedName name="_____REM16" localSheetId="6">[35]Dev!#REF!</definedName>
    <definedName name="_____REM16">[35]Dev!#REF!</definedName>
    <definedName name="_____REM17" localSheetId="3">[35]Dev!#REF!</definedName>
    <definedName name="_____REM17" localSheetId="4">[35]Dev!#REF!</definedName>
    <definedName name="_____REM17" localSheetId="6">[35]Dev!#REF!</definedName>
    <definedName name="_____REM17">[35]Dev!#REF!</definedName>
    <definedName name="_____REM18" localSheetId="6">[35]Dev!#REF!</definedName>
    <definedName name="_____REM18">[35]Dev!#REF!</definedName>
    <definedName name="_____REM19" localSheetId="6">[35]Dev!#REF!</definedName>
    <definedName name="_____REM19">[35]Dev!#REF!</definedName>
    <definedName name="_____REM20" localSheetId="6">[35]Dev!#REF!</definedName>
    <definedName name="_____REM20">[35]Dev!#REF!</definedName>
    <definedName name="_____REM21" localSheetId="6">[35]Dev!#REF!</definedName>
    <definedName name="_____REM21">[35]Dev!#REF!</definedName>
    <definedName name="_____rem22" localSheetId="6">[35]Dev!#REF!</definedName>
    <definedName name="_____rem22">[35]Dev!#REF!</definedName>
    <definedName name="_____rem23" localSheetId="6">[35]Dev!#REF!</definedName>
    <definedName name="_____rem23">[35]Dev!#REF!</definedName>
    <definedName name="_____rem24" localSheetId="6">[35]Dev!#REF!</definedName>
    <definedName name="_____rem24">[35]Dev!#REF!</definedName>
    <definedName name="_____rem25" localSheetId="6">[35]Dev!#REF!</definedName>
    <definedName name="_____rem25">[35]Dev!#REF!</definedName>
    <definedName name="_____rem26" localSheetId="6">[35]Dev!#REF!</definedName>
    <definedName name="_____rem26">[35]Dev!#REF!</definedName>
    <definedName name="_____rem27" localSheetId="6">[35]Dev!#REF!</definedName>
    <definedName name="_____rem27">[35]Dev!#REF!</definedName>
    <definedName name="_____rem28" localSheetId="6">[35]Dev!#REF!</definedName>
    <definedName name="_____rem28">[35]Dev!#REF!</definedName>
    <definedName name="_____rem29" localSheetId="6">[35]Dev!#REF!</definedName>
    <definedName name="_____rem29">[35]Dev!#REF!</definedName>
    <definedName name="_____rem30" localSheetId="6">[35]Dev!#REF!</definedName>
    <definedName name="_____rem30">[35]Dev!#REF!</definedName>
    <definedName name="_____ROY10" localSheetId="6">[28]ROY!#REF!</definedName>
    <definedName name="_____ROY10">[28]ROY!#REF!</definedName>
    <definedName name="_____ROY11" localSheetId="6">[28]ROY!#REF!</definedName>
    <definedName name="_____ROY11">[28]ROY!#REF!</definedName>
    <definedName name="_____ROY12" localSheetId="6">[28]ROY!#REF!</definedName>
    <definedName name="_____ROY12">[28]ROY!#REF!</definedName>
    <definedName name="_____ROY3" localSheetId="6">[28]ROY!#REF!</definedName>
    <definedName name="_____ROY3">[28]ROY!#REF!</definedName>
    <definedName name="_____ROY4" localSheetId="6">[28]ROY!#REF!</definedName>
    <definedName name="_____ROY4">[28]ROY!#REF!</definedName>
    <definedName name="_____ROY5" localSheetId="6">[28]ROY!#REF!</definedName>
    <definedName name="_____ROY5">[28]ROY!#REF!</definedName>
    <definedName name="_____ROY6" localSheetId="6">[28]ROY!#REF!</definedName>
    <definedName name="_____ROY6">[28]ROY!#REF!</definedName>
    <definedName name="_____ROY8" localSheetId="6">[28]ROY!#REF!</definedName>
    <definedName name="_____ROY8">[28]ROY!#REF!</definedName>
    <definedName name="_____ROY9" localSheetId="6">[28]ROY!#REF!</definedName>
    <definedName name="_____ROY9">[28]ROY!#REF!</definedName>
    <definedName name="_____rr3">[50]v!$A$2:$E$51</definedName>
    <definedName name="_____rrr1">[54]r!$B$1:$I$145</definedName>
    <definedName name="_____Rs1" localSheetId="3">#REF!</definedName>
    <definedName name="_____Rs1" localSheetId="4">#REF!</definedName>
    <definedName name="_____Rs1" localSheetId="6">#REF!</definedName>
    <definedName name="_____Rs1">#REF!</definedName>
    <definedName name="_____S3" localSheetId="3">#REF!</definedName>
    <definedName name="_____S3" localSheetId="4">#REF!</definedName>
    <definedName name="_____S3" localSheetId="6">#REF!</definedName>
    <definedName name="_____S3">#REF!</definedName>
    <definedName name="_____Sc1" localSheetId="3">#REF!</definedName>
    <definedName name="_____Sc1" localSheetId="4">#REF!</definedName>
    <definedName name="_____Sc1" localSheetId="6">#REF!</definedName>
    <definedName name="_____Sc1">#REF!</definedName>
    <definedName name="_____Sc2" localSheetId="6">#REF!</definedName>
    <definedName name="_____Sc2">#REF!</definedName>
    <definedName name="_____Se1" localSheetId="6">#REF!</definedName>
    <definedName name="_____Se1">#REF!</definedName>
    <definedName name="_____Se2" localSheetId="6">#REF!</definedName>
    <definedName name="_____Se2">#REF!</definedName>
    <definedName name="_____SH1" localSheetId="6">#REF!</definedName>
    <definedName name="_____SH1">#REF!</definedName>
    <definedName name="_____SH2" localSheetId="6">#REF!</definedName>
    <definedName name="_____SH2">#REF!</definedName>
    <definedName name="_____SH3" localSheetId="6">#REF!</definedName>
    <definedName name="_____SH3">#REF!</definedName>
    <definedName name="_____SH4" localSheetId="6">#REF!</definedName>
    <definedName name="_____SH4">#REF!</definedName>
    <definedName name="_____SH5" localSheetId="6">#REF!</definedName>
    <definedName name="_____SH5">#REF!</definedName>
    <definedName name="_____Si1" localSheetId="6">#REF!</definedName>
    <definedName name="_____Si1">#REF!</definedName>
    <definedName name="_____Si2" localSheetId="6">#REF!</definedName>
    <definedName name="_____Si2">#REF!</definedName>
    <definedName name="_____ss12">[12]rdamdata!$J$8</definedName>
    <definedName name="_____ss20">[12]rdamdata!$J$7</definedName>
    <definedName name="_____ss40">[12]rdamdata!$J$6</definedName>
    <definedName name="_____SSS1" localSheetId="3">'[33]RATE_MAT (2)'!#REF!</definedName>
    <definedName name="_____SSS1" localSheetId="4">'[33]RATE_MAT (2)'!#REF!</definedName>
    <definedName name="_____SSS1" localSheetId="6">'[33]RATE_MAT (2)'!#REF!</definedName>
    <definedName name="_____SSS1">'[33]RATE_MAT (2)'!#REF!</definedName>
    <definedName name="_____ST1" localSheetId="3">#REF!</definedName>
    <definedName name="_____ST1" localSheetId="4">#REF!</definedName>
    <definedName name="_____ST1" localSheetId="6">#REF!</definedName>
    <definedName name="_____ST1">#REF!</definedName>
    <definedName name="_____ST2" localSheetId="3">#REF!</definedName>
    <definedName name="_____ST2" localSheetId="4">#REF!</definedName>
    <definedName name="_____ST2" localSheetId="6">#REF!</definedName>
    <definedName name="_____ST2">#REF!</definedName>
    <definedName name="_____st3" localSheetId="3">#REF!</definedName>
    <definedName name="_____st3" localSheetId="4">#REF!</definedName>
    <definedName name="_____st3" localSheetId="6">#REF!</definedName>
    <definedName name="_____st3">#REF!</definedName>
    <definedName name="_____st4" localSheetId="6">#REF!</definedName>
    <definedName name="_____st4">#REF!</definedName>
    <definedName name="_____st5" localSheetId="6">#REF!</definedName>
    <definedName name="_____st5">#REF!</definedName>
    <definedName name="_____st6" localSheetId="6">#REF!</definedName>
    <definedName name="_____st6">#REF!</definedName>
    <definedName name="_____sum9" localSheetId="6">'[42]MS V'!#REF!</definedName>
    <definedName name="_____sum9">'[42]MS V'!#REF!</definedName>
    <definedName name="_____TCS1" localSheetId="3">#REF!</definedName>
    <definedName name="_____TCS1" localSheetId="4">#REF!</definedName>
    <definedName name="_____TCS1" localSheetId="6">#REF!</definedName>
    <definedName name="_____TCS1">#REF!</definedName>
    <definedName name="_____te1" localSheetId="3">#REF!</definedName>
    <definedName name="_____te1" localSheetId="4">#REF!</definedName>
    <definedName name="_____te1" localSheetId="6">#REF!</definedName>
    <definedName name="_____te1">#REF!</definedName>
    <definedName name="_____tr1800" localSheetId="3">[5]Summary!#REF!</definedName>
    <definedName name="_____tr1800" localSheetId="4">[5]Summary!#REF!</definedName>
    <definedName name="_____tr1800" localSheetId="6">[5]Summary!#REF!</definedName>
    <definedName name="_____tr1800">[5]Summary!#REF!</definedName>
    <definedName name="_____tr6001" localSheetId="3">[5]Summary!#REF!</definedName>
    <definedName name="_____tr6001" localSheetId="4">[5]Summary!#REF!</definedName>
    <definedName name="_____tr6001" localSheetId="6">[5]Summary!#REF!</definedName>
    <definedName name="_____tr6001">[5]Summary!#REF!</definedName>
    <definedName name="_____tr900" localSheetId="6">[5]Summary!#REF!</definedName>
    <definedName name="_____tr900">[5]Summary!#REF!</definedName>
    <definedName name="_____var1" localSheetId="3">#REF!</definedName>
    <definedName name="_____var1" localSheetId="4">#REF!</definedName>
    <definedName name="_____var1" localSheetId="6">#REF!</definedName>
    <definedName name="_____var1">#REF!</definedName>
    <definedName name="_____var4" localSheetId="3">#REF!</definedName>
    <definedName name="_____var4" localSheetId="4">#REF!</definedName>
    <definedName name="_____var4" localSheetId="6">#REF!</definedName>
    <definedName name="_____var4">#REF!</definedName>
    <definedName name="_____WBM1" localSheetId="3">#REF!</definedName>
    <definedName name="_____WBM1" localSheetId="4">#REF!</definedName>
    <definedName name="_____WBM1" localSheetId="6">#REF!</definedName>
    <definedName name="_____WBM1">#REF!</definedName>
    <definedName name="_____WBM2" localSheetId="6">#REF!</definedName>
    <definedName name="_____WBM2">#REF!</definedName>
    <definedName name="_____WBM3" localSheetId="6">#REF!</definedName>
    <definedName name="_____WBM3">#REF!</definedName>
    <definedName name="_____x1" localSheetId="6">[5]Summary!#REF!</definedName>
    <definedName name="_____x1">[5]Summary!#REF!</definedName>
    <definedName name="____A2" localSheetId="3">#REF!</definedName>
    <definedName name="____A2" localSheetId="4">#REF!</definedName>
    <definedName name="____A2" localSheetId="6">#REF!</definedName>
    <definedName name="____A2">#REF!</definedName>
    <definedName name="____A655600" localSheetId="3">#REF!</definedName>
    <definedName name="____A655600" localSheetId="4">#REF!</definedName>
    <definedName name="____A655600" localSheetId="6">#REF!</definedName>
    <definedName name="____A655600">#REF!</definedName>
    <definedName name="____A65600" localSheetId="3">#REF!</definedName>
    <definedName name="____A65600" localSheetId="4">#REF!</definedName>
    <definedName name="____A65600" localSheetId="6">#REF!</definedName>
    <definedName name="____A65600">#REF!</definedName>
    <definedName name="____a65631" localSheetId="6">#REF!</definedName>
    <definedName name="____a65631">#REF!</definedName>
    <definedName name="____A66000" localSheetId="6">#REF!</definedName>
    <definedName name="____A66000">#REF!</definedName>
    <definedName name="____aoc1">'[15]01'!$H$43</definedName>
    <definedName name="____aoc10">#N/A</definedName>
    <definedName name="____aoc100" localSheetId="3">'[3]04'!#REF!</definedName>
    <definedName name="____aoc100" localSheetId="4">'[3]04'!#REF!</definedName>
    <definedName name="____aoc100" localSheetId="6">'[3]04'!#REF!</definedName>
    <definedName name="____aoc100">'[3]04'!#REF!</definedName>
    <definedName name="____aoc11" localSheetId="2">#REF!</definedName>
    <definedName name="____aoc11" localSheetId="0">#REF!</definedName>
    <definedName name="____aoc11" localSheetId="1">#REF!</definedName>
    <definedName name="____aoc11" localSheetId="6">#REF!</definedName>
    <definedName name="____aoc11">#REF!</definedName>
    <definedName name="____aoc2">'[15]02'!$H$24</definedName>
    <definedName name="____aoc3">'[15]03'!$H$21</definedName>
    <definedName name="____aoc4">'[15]04'!$H$33</definedName>
    <definedName name="____aoc7" localSheetId="2">#REF!</definedName>
    <definedName name="____aoc7" localSheetId="0">#REF!</definedName>
    <definedName name="____aoc7" localSheetId="1">#REF!</definedName>
    <definedName name="____aoc7" localSheetId="6">#REF!</definedName>
    <definedName name="____aoc7">#REF!</definedName>
    <definedName name="____aoc8" localSheetId="2">#REF!</definedName>
    <definedName name="____aoc8" localSheetId="0">#REF!</definedName>
    <definedName name="____aoc8" localSheetId="1">#REF!</definedName>
    <definedName name="____aoc8" localSheetId="6">#REF!</definedName>
    <definedName name="____aoc8">#REF!</definedName>
    <definedName name="____aoc9" localSheetId="2">#REF!</definedName>
    <definedName name="____aoc9" localSheetId="0">#REF!</definedName>
    <definedName name="____aoc9" localSheetId="1">#REF!</definedName>
    <definedName name="____aoc9" localSheetId="6">#REF!</definedName>
    <definedName name="____aoc9">#REF!</definedName>
    <definedName name="____Ast4" localSheetId="6">#REF!</definedName>
    <definedName name="____Ast4">#REF!</definedName>
    <definedName name="____AXX1" localSheetId="6">#REF!</definedName>
    <definedName name="____AXX1">#REF!</definedName>
    <definedName name="____axx2" localSheetId="6">#REF!</definedName>
    <definedName name="____axx2">#REF!</definedName>
    <definedName name="____axx3" localSheetId="6">#REF!</definedName>
    <definedName name="____axx3">#REF!</definedName>
    <definedName name="____axx4" localSheetId="6">#REF!</definedName>
    <definedName name="____axx4">#REF!</definedName>
    <definedName name="____b111121" localSheetId="6">'[36]ANNEXURE-A'!#REF!</definedName>
    <definedName name="____b111121">'[36]ANNEXURE-A'!#REF!</definedName>
    <definedName name="____bla1">[7]leads!$H$7</definedName>
    <definedName name="____bol1" localSheetId="3">#REF!</definedName>
    <definedName name="____bol1" localSheetId="4">#REF!</definedName>
    <definedName name="____bol1" localSheetId="6">#REF!</definedName>
    <definedName name="____bol1">#REF!</definedName>
    <definedName name="____Brk1" localSheetId="3">#REF!</definedName>
    <definedName name="____Brk1" localSheetId="4">#REF!</definedName>
    <definedName name="____Brk1" localSheetId="6">#REF!</definedName>
    <definedName name="____Brk1">#REF!</definedName>
    <definedName name="____can430">40.73</definedName>
    <definedName name="____can435">43.3</definedName>
    <definedName name="____CBR2" localSheetId="2" hidden="1">{"Daily Survey Report",#N/A,FALSE,"Daily"}</definedName>
    <definedName name="____CBR2" localSheetId="3" hidden="1">{"Daily Survey Report",#N/A,FALSE,"Daily"}</definedName>
    <definedName name="____CBR2" localSheetId="4" hidden="1">{"Daily Survey Report",#N/A,FALSE,"Daily"}</definedName>
    <definedName name="____CBR2" localSheetId="0" hidden="1">{"Daily Survey Report",#N/A,FALSE,"Daily"}</definedName>
    <definedName name="____CBR2" localSheetId="1" hidden="1">{"Daily Survey Report",#N/A,FALSE,"Daily"}</definedName>
    <definedName name="____CBR2" localSheetId="6" hidden="1">{"Daily Survey Report",#N/A,FALSE,"Daily"}</definedName>
    <definedName name="____CBR2" hidden="1">{"Daily Survey Report",#N/A,FALSE,"Daily"}</definedName>
    <definedName name="____cra10" localSheetId="3">#REF!</definedName>
    <definedName name="____cra10" localSheetId="4">#REF!</definedName>
    <definedName name="____cra10" localSheetId="6">#REF!</definedName>
    <definedName name="____cra10">#REF!</definedName>
    <definedName name="____cra11" localSheetId="3">#REF!</definedName>
    <definedName name="____cra11" localSheetId="4">#REF!</definedName>
    <definedName name="____cra11" localSheetId="6">#REF!</definedName>
    <definedName name="____cra11">#REF!</definedName>
    <definedName name="____cra12" localSheetId="3">#REF!</definedName>
    <definedName name="____cra12" localSheetId="4">#REF!</definedName>
    <definedName name="____cra12" localSheetId="6">#REF!</definedName>
    <definedName name="____cra12">#REF!</definedName>
    <definedName name="____cra13" localSheetId="6">#REF!</definedName>
    <definedName name="____cra13">#REF!</definedName>
    <definedName name="____cra20" localSheetId="6">#REF!</definedName>
    <definedName name="____cra20">#REF!</definedName>
    <definedName name="____cra22" localSheetId="6">#REF!</definedName>
    <definedName name="____cra22">#REF!</definedName>
    <definedName name="____cra25" localSheetId="6">#REF!</definedName>
    <definedName name="____cra25">#REF!</definedName>
    <definedName name="____cra26" localSheetId="6">#REF!</definedName>
    <definedName name="____cra26">#REF!</definedName>
    <definedName name="____cra40" localSheetId="6">#REF!</definedName>
    <definedName name="____cra40">#REF!</definedName>
    <definedName name="____cra45" localSheetId="6">#REF!</definedName>
    <definedName name="____cra45">#REF!</definedName>
    <definedName name="____cra50" localSheetId="6">#REF!</definedName>
    <definedName name="____cra50">#REF!</definedName>
    <definedName name="____cra6" localSheetId="6">#REF!</definedName>
    <definedName name="____cra6">#REF!</definedName>
    <definedName name="____cur1">[13]r!$F$30</definedName>
    <definedName name="____ewe1">[55]bricks!$H$23</definedName>
    <definedName name="____Exe1">[32]Information!$I$3</definedName>
    <definedName name="____Exe2">[32]Information!$I$4</definedName>
    <definedName name="____G66000" localSheetId="3">#REF!</definedName>
    <definedName name="____G66000" localSheetId="4">#REF!</definedName>
    <definedName name="____G66000" localSheetId="6">#REF!</definedName>
    <definedName name="____G66000">#REF!</definedName>
    <definedName name="____hfi04" localSheetId="3">#REF!</definedName>
    <definedName name="____hfi04" localSheetId="4">#REF!</definedName>
    <definedName name="____hfi04" localSheetId="6">#REF!</definedName>
    <definedName name="____hfi04">#REF!</definedName>
    <definedName name="____hfi1" localSheetId="3">#REF!</definedName>
    <definedName name="____hfi1" localSheetId="4">#REF!</definedName>
    <definedName name="____hfi1" localSheetId="6">#REF!</definedName>
    <definedName name="____hfi1">#REF!</definedName>
    <definedName name="____hfi2" localSheetId="6">#REF!</definedName>
    <definedName name="____hfi2">#REF!</definedName>
    <definedName name="____HPl1" localSheetId="6">#REF!</definedName>
    <definedName name="____HPl1">#REF!</definedName>
    <definedName name="____HPl2" localSheetId="6">#REF!</definedName>
    <definedName name="____HPl2">#REF!</definedName>
    <definedName name="____IV65537" localSheetId="6">[44]Steel_Circular!#REF!</definedName>
    <definedName name="____IV65537">[44]Steel_Circular!#REF!</definedName>
    <definedName name="____Je1">[32]Information!$B$3</definedName>
    <definedName name="____Je2">[32]Information!$B$4</definedName>
    <definedName name="____Ki1" localSheetId="3">#REF!</definedName>
    <definedName name="____Ki1" localSheetId="4">#REF!</definedName>
    <definedName name="____Ki1" localSheetId="6">#REF!</definedName>
    <definedName name="____Ki1">#REF!</definedName>
    <definedName name="____Ki2" localSheetId="3">#REF!</definedName>
    <definedName name="____Ki2" localSheetId="4">#REF!</definedName>
    <definedName name="____Ki2" localSheetId="6">#REF!</definedName>
    <definedName name="____Ki2">#REF!</definedName>
    <definedName name="____KM1" localSheetId="3">#REF!</definedName>
    <definedName name="____KM1" localSheetId="4">#REF!</definedName>
    <definedName name="____KM1" localSheetId="6">#REF!</definedName>
    <definedName name="____KM1">#REF!</definedName>
    <definedName name="____ku2" localSheetId="6">#REF!</definedName>
    <definedName name="____ku2">#REF!</definedName>
    <definedName name="____l1">[8]leads!$A$3:$E$108</definedName>
    <definedName name="____l12" localSheetId="3">#REF!</definedName>
    <definedName name="____l12" localSheetId="4">#REF!</definedName>
    <definedName name="____l12" localSheetId="6">#REF!</definedName>
    <definedName name="____l12">#REF!</definedName>
    <definedName name="____l2">[13]r!$F$29</definedName>
    <definedName name="____l3" localSheetId="3">#REF!</definedName>
    <definedName name="____l3" localSheetId="4">#REF!</definedName>
    <definedName name="____l3" localSheetId="6">#REF!</definedName>
    <definedName name="____l3">#REF!</definedName>
    <definedName name="____l4">[9]Sheet1!$W$2:$Y$103</definedName>
    <definedName name="____l5" localSheetId="3">#REF!</definedName>
    <definedName name="____l5" localSheetId="4">#REF!</definedName>
    <definedName name="____l5" localSheetId="6">#REF!</definedName>
    <definedName name="____l5">#REF!</definedName>
    <definedName name="____l6">[13]r!$F$4</definedName>
    <definedName name="____l7">[14]r!$F$4</definedName>
    <definedName name="____l8">[13]r!$F$2</definedName>
    <definedName name="____l9">[13]r!$F$3</definedName>
    <definedName name="____lj900" localSheetId="3">#REF!</definedName>
    <definedName name="____lj900" localSheetId="4">#REF!</definedName>
    <definedName name="____lj900" localSheetId="6">#REF!</definedName>
    <definedName name="____lj900">#REF!</definedName>
    <definedName name="____ll17" localSheetId="3">#REF!</definedName>
    <definedName name="____ll17" localSheetId="4">#REF!</definedName>
    <definedName name="____ll17" localSheetId="6">#REF!</definedName>
    <definedName name="____ll17">#REF!</definedName>
    <definedName name="____MAN1" localSheetId="3">#REF!</definedName>
    <definedName name="____MAN1" localSheetId="4">#REF!</definedName>
    <definedName name="____MAN1" localSheetId="6">#REF!</definedName>
    <definedName name="____MAN1">#REF!</definedName>
    <definedName name="____mm1">[10]r!$F$4</definedName>
    <definedName name="____mm10" localSheetId="3">'[56]basic-final'!#REF!</definedName>
    <definedName name="____mm10" localSheetId="4">'[56]basic-final'!#REF!</definedName>
    <definedName name="____mm10" localSheetId="6">'[56]basic-final'!#REF!</definedName>
    <definedName name="____mm10">'[56]basic-final'!#REF!</definedName>
    <definedName name="____mm11">[13]r!$F$4</definedName>
    <definedName name="____mm111">[14]r!$F$4</definedName>
    <definedName name="____mm12" localSheetId="3">'[56]basic-final'!#REF!</definedName>
    <definedName name="____mm12" localSheetId="4">'[56]basic-final'!#REF!</definedName>
    <definedName name="____mm12" localSheetId="6">'[56]basic-final'!#REF!</definedName>
    <definedName name="____mm12">'[56]basic-final'!#REF!</definedName>
    <definedName name="____mm20" localSheetId="3">#REF!</definedName>
    <definedName name="____mm20" localSheetId="4">#REF!</definedName>
    <definedName name="____mm20" localSheetId="6">#REF!</definedName>
    <definedName name="____mm20">#REF!</definedName>
    <definedName name="____mm40" localSheetId="3">'[56]basic-final'!#REF!</definedName>
    <definedName name="____mm40" localSheetId="4">'[56]basic-final'!#REF!</definedName>
    <definedName name="____mm40" localSheetId="6">'[56]basic-final'!#REF!</definedName>
    <definedName name="____mm40">'[56]basic-final'!#REF!</definedName>
    <definedName name="____mm50" localSheetId="3">#REF!</definedName>
    <definedName name="____mm50" localSheetId="4">#REF!</definedName>
    <definedName name="____mm50" localSheetId="6">#REF!</definedName>
    <definedName name="____mm50">#REF!</definedName>
    <definedName name="____mm60" localSheetId="3">'[56]basic-final'!#REF!</definedName>
    <definedName name="____mm60" localSheetId="4">'[56]basic-final'!#REF!</definedName>
    <definedName name="____mm60" localSheetId="6">'[56]basic-final'!#REF!</definedName>
    <definedName name="____mm60">'[56]basic-final'!#REF!</definedName>
    <definedName name="____MMM1" localSheetId="3">'[33]RATE_MAT (2)'!#REF!</definedName>
    <definedName name="____MMM1" localSheetId="4">'[33]RATE_MAT (2)'!#REF!</definedName>
    <definedName name="____MMM1" localSheetId="6">'[33]RATE_MAT (2)'!#REF!</definedName>
    <definedName name="____MMM1">'[33]RATE_MAT (2)'!#REF!</definedName>
    <definedName name="____mnk1" localSheetId="3">#REF!</definedName>
    <definedName name="____mnk1" localSheetId="4">#REF!</definedName>
    <definedName name="____mnk1" localSheetId="6">#REF!</definedName>
    <definedName name="____mnk1">#REF!</definedName>
    <definedName name="____MPF1" localSheetId="3">#REF!</definedName>
    <definedName name="____MPF1" localSheetId="4">#REF!</definedName>
    <definedName name="____MPF1" localSheetId="6">#REF!</definedName>
    <definedName name="____MPF1">#REF!</definedName>
    <definedName name="____MPF2">'[57]Package-2'!$B$5</definedName>
    <definedName name="____MPF3" localSheetId="3">#REF!</definedName>
    <definedName name="____MPF3" localSheetId="4">#REF!</definedName>
    <definedName name="____MPF3" localSheetId="6">#REF!</definedName>
    <definedName name="____MPF3">#REF!</definedName>
    <definedName name="____MSS11" localSheetId="3">#REF!</definedName>
    <definedName name="____MSS11" localSheetId="4">#REF!</definedName>
    <definedName name="____MSS11" localSheetId="6">#REF!</definedName>
    <definedName name="____MSS11">#REF!</definedName>
    <definedName name="____Mzd1">[6]Basicrates!$D$158</definedName>
    <definedName name="____np3">'[53]Material '!$G$50</definedName>
    <definedName name="____PB1" localSheetId="3">#REF!</definedName>
    <definedName name="____PB1" localSheetId="4">#REF!</definedName>
    <definedName name="____PB1" localSheetId="6">#REF!</definedName>
    <definedName name="____PB1">#REF!</definedName>
    <definedName name="____pc2" localSheetId="3">#REF!</definedName>
    <definedName name="____pc2" localSheetId="4">#REF!</definedName>
    <definedName name="____pc2" localSheetId="6">#REF!</definedName>
    <definedName name="____pc2">#REF!</definedName>
    <definedName name="____pcc1" localSheetId="3">#REF!</definedName>
    <definedName name="____pcc1" localSheetId="4">#REF!</definedName>
    <definedName name="____pcc1" localSheetId="6">#REF!</definedName>
    <definedName name="____pcc1">#REF!</definedName>
    <definedName name="____pcc10" localSheetId="6">#REF!</definedName>
    <definedName name="____pcc10">#REF!</definedName>
    <definedName name="____pcc11" localSheetId="6">#REF!</definedName>
    <definedName name="____pcc11">#REF!</definedName>
    <definedName name="____pcc12" localSheetId="6">#REF!</definedName>
    <definedName name="____pcc12">#REF!</definedName>
    <definedName name="____pcc13" localSheetId="6">#REF!</definedName>
    <definedName name="____pcc13">#REF!</definedName>
    <definedName name="____pcc14" localSheetId="6">#REF!</definedName>
    <definedName name="____pcc14">#REF!</definedName>
    <definedName name="____pcc15" localSheetId="6">#REF!</definedName>
    <definedName name="____pcc15">#REF!</definedName>
    <definedName name="____pcc16" localSheetId="6">#REF!</definedName>
    <definedName name="____pcc16">#REF!</definedName>
    <definedName name="____pcc17" localSheetId="6">#REF!</definedName>
    <definedName name="____pcc17">#REF!</definedName>
    <definedName name="____pcc18" localSheetId="6">#REF!</definedName>
    <definedName name="____pcc18">#REF!</definedName>
    <definedName name="____pcc19" localSheetId="6">#REF!</definedName>
    <definedName name="____pcc19">#REF!</definedName>
    <definedName name="____pcc2" localSheetId="6">#REF!</definedName>
    <definedName name="____pcc2">#REF!</definedName>
    <definedName name="____pcc20" localSheetId="6">#REF!</definedName>
    <definedName name="____pcc20">#REF!</definedName>
    <definedName name="____pcc21" localSheetId="6">#REF!</definedName>
    <definedName name="____pcc21">#REF!</definedName>
    <definedName name="____pcc22" localSheetId="6">#REF!</definedName>
    <definedName name="____pcc22">#REF!</definedName>
    <definedName name="____pcc23" localSheetId="6">#REF!</definedName>
    <definedName name="____pcc23">#REF!</definedName>
    <definedName name="____pcc24" localSheetId="6">#REF!</definedName>
    <definedName name="____pcc24">#REF!</definedName>
    <definedName name="____pcc25" localSheetId="6">#REF!</definedName>
    <definedName name="____pcc25">#REF!</definedName>
    <definedName name="____pcc26" localSheetId="6">#REF!</definedName>
    <definedName name="____pcc26">#REF!</definedName>
    <definedName name="____pcc27" localSheetId="6">#REF!</definedName>
    <definedName name="____pcc27">#REF!</definedName>
    <definedName name="____pcc28" localSheetId="6">#REF!</definedName>
    <definedName name="____pcc28">#REF!</definedName>
    <definedName name="____pcc29" localSheetId="6">#REF!</definedName>
    <definedName name="____pcc29">#REF!</definedName>
    <definedName name="____pcc3" localSheetId="6">#REF!</definedName>
    <definedName name="____pcc3">#REF!</definedName>
    <definedName name="____pcc30" localSheetId="6">#REF!</definedName>
    <definedName name="____pcc30">#REF!</definedName>
    <definedName name="____pcc31" localSheetId="6">#REF!</definedName>
    <definedName name="____pcc31">#REF!</definedName>
    <definedName name="____pcc32" localSheetId="6">#REF!</definedName>
    <definedName name="____pcc32">#REF!</definedName>
    <definedName name="____pcc33" localSheetId="6">#REF!</definedName>
    <definedName name="____pcc33">#REF!</definedName>
    <definedName name="____pcc34" localSheetId="6">#REF!</definedName>
    <definedName name="____pcc34">#REF!</definedName>
    <definedName name="____pcc4" localSheetId="6">#REF!</definedName>
    <definedName name="____pcc4">#REF!</definedName>
    <definedName name="____pcc5" localSheetId="6">#REF!</definedName>
    <definedName name="____pcc5">#REF!</definedName>
    <definedName name="____pcc6" localSheetId="6">#REF!</definedName>
    <definedName name="____pcc6">#REF!</definedName>
    <definedName name="____pcc7" localSheetId="6">#REF!</definedName>
    <definedName name="____pcc7">#REF!</definedName>
    <definedName name="____pcc8" localSheetId="6">#REF!</definedName>
    <definedName name="____pcc8">#REF!</definedName>
    <definedName name="____pcc9" localSheetId="6">#REF!</definedName>
    <definedName name="____pcc9">#REF!</definedName>
    <definedName name="____pd2" localSheetId="2" hidden="1">{"Daily Survey Report",#N/A,FALSE,"Daily"}</definedName>
    <definedName name="____pd2" localSheetId="3" hidden="1">{"Daily Survey Report",#N/A,FALSE,"Daily"}</definedName>
    <definedName name="____pd2" localSheetId="4" hidden="1">{"Daily Survey Report",#N/A,FALSE,"Daily"}</definedName>
    <definedName name="____pd2" localSheetId="0" hidden="1">{"Daily Survey Report",#N/A,FALSE,"Daily"}</definedName>
    <definedName name="____pd2" localSheetId="1" hidden="1">{"Daily Survey Report",#N/A,FALSE,"Daily"}</definedName>
    <definedName name="____pd2" localSheetId="6" hidden="1">{"Daily Survey Report",#N/A,FALSE,"Daily"}</definedName>
    <definedName name="____pd2" hidden="1">{"Daily Survey Report",#N/A,FALSE,"Daily"}</definedName>
    <definedName name="____pd3" localSheetId="2" hidden="1">{"Daily Survey Report",#N/A,FALSE,"Daily"}</definedName>
    <definedName name="____pd3" localSheetId="3" hidden="1">{"Daily Survey Report",#N/A,FALSE,"Daily"}</definedName>
    <definedName name="____pd3" localSheetId="4" hidden="1">{"Daily Survey Report",#N/A,FALSE,"Daily"}</definedName>
    <definedName name="____pd3" localSheetId="0" hidden="1">{"Daily Survey Report",#N/A,FALSE,"Daily"}</definedName>
    <definedName name="____pd3" localSheetId="1" hidden="1">{"Daily Survey Report",#N/A,FALSE,"Daily"}</definedName>
    <definedName name="____pd3" localSheetId="6" hidden="1">{"Daily Survey Report",#N/A,FALSE,"Daily"}</definedName>
    <definedName name="____pd3" hidden="1">{"Daily Survey Report",#N/A,FALSE,"Daily"}</definedName>
    <definedName name="____PM20" localSheetId="3">#REF!</definedName>
    <definedName name="____PM20" localSheetId="4">#REF!</definedName>
    <definedName name="____PM20" localSheetId="6">#REF!</definedName>
    <definedName name="____PM20">#REF!</definedName>
    <definedName name="____pv2" localSheetId="3">#REF!</definedName>
    <definedName name="____pv2" localSheetId="4">#REF!</definedName>
    <definedName name="____pv2" localSheetId="6">#REF!</definedName>
    <definedName name="____pv2">#REF!</definedName>
    <definedName name="____raj1" localSheetId="3" hidden="1">{"'Bill No. 7'!$A$1:$G$32"}</definedName>
    <definedName name="____raj1" localSheetId="4" hidden="1">{"'Bill No. 7'!$A$1:$G$32"}</definedName>
    <definedName name="____raj1" hidden="1">{"'Bill No. 7'!$A$1:$G$32"}</definedName>
    <definedName name="____rcc1" localSheetId="6">#REF!</definedName>
    <definedName name="____rcc1">#REF!</definedName>
    <definedName name="____rcc10" localSheetId="6">#REF!</definedName>
    <definedName name="____rcc10">#REF!</definedName>
    <definedName name="____rcc11" localSheetId="6">#REF!</definedName>
    <definedName name="____rcc11">#REF!</definedName>
    <definedName name="____rcc12" localSheetId="6">#REF!</definedName>
    <definedName name="____rcc12">#REF!</definedName>
    <definedName name="____rcc13" localSheetId="6">#REF!</definedName>
    <definedName name="____rcc13">#REF!</definedName>
    <definedName name="____rcc14" localSheetId="6">#REF!</definedName>
    <definedName name="____rcc14">#REF!</definedName>
    <definedName name="____rcc15" localSheetId="6">#REF!</definedName>
    <definedName name="____rcc15">#REF!</definedName>
    <definedName name="____rcc16" localSheetId="6">#REF!</definedName>
    <definedName name="____rcc16">#REF!</definedName>
    <definedName name="____rcc17" localSheetId="6">#REF!</definedName>
    <definedName name="____rcc17">#REF!</definedName>
    <definedName name="____rcc18" localSheetId="6">#REF!</definedName>
    <definedName name="____rcc18">#REF!</definedName>
    <definedName name="____rcc19" localSheetId="6">#REF!</definedName>
    <definedName name="____rcc19">#REF!</definedName>
    <definedName name="____rcc2" localSheetId="6">#REF!</definedName>
    <definedName name="____rcc2">#REF!</definedName>
    <definedName name="____rcc20" localSheetId="6">#REF!</definedName>
    <definedName name="____rcc20">#REF!</definedName>
    <definedName name="____rcc21" localSheetId="6">#REF!</definedName>
    <definedName name="____rcc21">#REF!</definedName>
    <definedName name="____rcc22" localSheetId="6">#REF!</definedName>
    <definedName name="____rcc22">#REF!</definedName>
    <definedName name="____rcc23" localSheetId="6">#REF!</definedName>
    <definedName name="____rcc23">#REF!</definedName>
    <definedName name="____rcc24" localSheetId="6">#REF!</definedName>
    <definedName name="____rcc24">#REF!</definedName>
    <definedName name="____rcc25" localSheetId="6">#REF!</definedName>
    <definedName name="____rcc25">#REF!</definedName>
    <definedName name="____rcc26" localSheetId="6">#REF!</definedName>
    <definedName name="____rcc26">#REF!</definedName>
    <definedName name="____rcc27" localSheetId="6">#REF!</definedName>
    <definedName name="____rcc27">#REF!</definedName>
    <definedName name="____rcc28" localSheetId="6">#REF!</definedName>
    <definedName name="____rcc28">#REF!</definedName>
    <definedName name="____rcc29" localSheetId="6">#REF!</definedName>
    <definedName name="____rcc29">#REF!</definedName>
    <definedName name="____rcc3" localSheetId="6">#REF!</definedName>
    <definedName name="____rcc3">#REF!</definedName>
    <definedName name="____rcc4" localSheetId="6">#REF!</definedName>
    <definedName name="____rcc4">#REF!</definedName>
    <definedName name="____rcc5" localSheetId="6">#REF!</definedName>
    <definedName name="____rcc5">#REF!</definedName>
    <definedName name="____rcc6" localSheetId="6">#REF!</definedName>
    <definedName name="____rcc6">#REF!</definedName>
    <definedName name="____rcc7" localSheetId="6">#REF!</definedName>
    <definedName name="____rcc7">#REF!</definedName>
    <definedName name="____rcc8" localSheetId="6">#REF!</definedName>
    <definedName name="____rcc8">#REF!</definedName>
    <definedName name="____rcc9" localSheetId="6">#REF!</definedName>
    <definedName name="____rcc9">#REF!</definedName>
    <definedName name="____rcd4" localSheetId="6">[28]rcd!#REF!</definedName>
    <definedName name="____rcd4">[28]rcd!#REF!</definedName>
    <definedName name="____Rd2" localSheetId="6">[39]Rd!#REF!</definedName>
    <definedName name="____Rd2">[39]Rd!#REF!</definedName>
    <definedName name="____Re1" localSheetId="3">#REF!</definedName>
    <definedName name="____Re1" localSheetId="4">#REF!</definedName>
    <definedName name="____Re1" localSheetId="6">#REF!</definedName>
    <definedName name="____Re1">#REF!</definedName>
    <definedName name="____RED1">[34]Sheet1!$G$27</definedName>
    <definedName name="____RED10">[34]Sheet1!$G$199</definedName>
    <definedName name="____RED11">[34]Sheet1!$G$217</definedName>
    <definedName name="____RED12">[34]Sheet1!$G$231</definedName>
    <definedName name="____RED13">[34]Sheet1!$G$267</definedName>
    <definedName name="____RED14">[34]Sheet1!$G$299</definedName>
    <definedName name="____RED15">[34]Sheet1!$G$317</definedName>
    <definedName name="____RED16">[34]Sheet1!$G$338</definedName>
    <definedName name="____RED17">[34]Sheet1!$G$368</definedName>
    <definedName name="____RED18">[34]Sheet1!$G$407</definedName>
    <definedName name="____RED19">[34]Sheet1!$G$437</definedName>
    <definedName name="____RED2">[34]Sheet1!$G$39</definedName>
    <definedName name="____RED20">[34]Sheet1!$G$458</definedName>
    <definedName name="____RED21">[34]Sheet1!$G$479</definedName>
    <definedName name="____RED22">[34]Sheet1!$G$497</definedName>
    <definedName name="____RED23">[34]Sheet1!$G$516</definedName>
    <definedName name="____RED24">[34]Sheet1!$G$535</definedName>
    <definedName name="____RED25">[34]Sheet1!$G$555</definedName>
    <definedName name="____RED26">[34]Sheet1!$G$594</definedName>
    <definedName name="____RED27">[34]Sheet1!$G$615</definedName>
    <definedName name="____RED28">[34]Sheet1!$G$655</definedName>
    <definedName name="____RED29">[34]Sheet1!$G$683</definedName>
    <definedName name="____RED3">[34]Sheet1!$G$58</definedName>
    <definedName name="____RED30">[34]Sheet1!$G$695</definedName>
    <definedName name="____RED31">[34]Sheet1!$G$725</definedName>
    <definedName name="____RED32">[34]Sheet1!$G$759</definedName>
    <definedName name="____RED33">[34]Sheet1!$G$796</definedName>
    <definedName name="____RED4">[34]Sheet1!$G$66</definedName>
    <definedName name="____RED5">[34]Sheet1!$G$79</definedName>
    <definedName name="____RED6">[34]Sheet1!$G$108</definedName>
    <definedName name="____RED7">[34]Sheet1!$G$139</definedName>
    <definedName name="____RED8">[34]Sheet1!$G$161</definedName>
    <definedName name="____RED9">[34]Sheet1!$G$179</definedName>
    <definedName name="____REM14" localSheetId="3">[35]Dev!#REF!</definedName>
    <definedName name="____REM14" localSheetId="4">[35]Dev!#REF!</definedName>
    <definedName name="____REM14" localSheetId="6">[35]Dev!#REF!</definedName>
    <definedName name="____REM14">[35]Dev!#REF!</definedName>
    <definedName name="____REM15" localSheetId="3">[35]Dev!#REF!</definedName>
    <definedName name="____REM15" localSheetId="4">[35]Dev!#REF!</definedName>
    <definedName name="____REM15" localSheetId="6">[35]Dev!#REF!</definedName>
    <definedName name="____REM15">[35]Dev!#REF!</definedName>
    <definedName name="____REM16" localSheetId="3">[35]Dev!#REF!</definedName>
    <definedName name="____REM16" localSheetId="4">[35]Dev!#REF!</definedName>
    <definedName name="____REM16" localSheetId="6">[35]Dev!#REF!</definedName>
    <definedName name="____REM16">[35]Dev!#REF!</definedName>
    <definedName name="____REM17" localSheetId="3">[35]Dev!#REF!</definedName>
    <definedName name="____REM17" localSheetId="4">[35]Dev!#REF!</definedName>
    <definedName name="____REM17" localSheetId="6">[35]Dev!#REF!</definedName>
    <definedName name="____REM17">[35]Dev!#REF!</definedName>
    <definedName name="____REM18" localSheetId="6">[35]Dev!#REF!</definedName>
    <definedName name="____REM18">[35]Dev!#REF!</definedName>
    <definedName name="____REM19" localSheetId="6">[35]Dev!#REF!</definedName>
    <definedName name="____REM19">[35]Dev!#REF!</definedName>
    <definedName name="____REM20" localSheetId="6">[35]Dev!#REF!</definedName>
    <definedName name="____REM20">[35]Dev!#REF!</definedName>
    <definedName name="____REM21" localSheetId="6">[35]Dev!#REF!</definedName>
    <definedName name="____REM21">[35]Dev!#REF!</definedName>
    <definedName name="____rem22" localSheetId="6">[35]Dev!#REF!</definedName>
    <definedName name="____rem22">[35]Dev!#REF!</definedName>
    <definedName name="____rem23" localSheetId="6">[35]Dev!#REF!</definedName>
    <definedName name="____rem23">[35]Dev!#REF!</definedName>
    <definedName name="____rem24" localSheetId="6">[35]Dev!#REF!</definedName>
    <definedName name="____rem24">[35]Dev!#REF!</definedName>
    <definedName name="____rem25" localSheetId="6">[35]Dev!#REF!</definedName>
    <definedName name="____rem25">[35]Dev!#REF!</definedName>
    <definedName name="____rem26" localSheetId="6">[35]Dev!#REF!</definedName>
    <definedName name="____rem26">[35]Dev!#REF!</definedName>
    <definedName name="____rem27" localSheetId="6">[35]Dev!#REF!</definedName>
    <definedName name="____rem27">[35]Dev!#REF!</definedName>
    <definedName name="____rem28" localSheetId="6">[35]Dev!#REF!</definedName>
    <definedName name="____rem28">[35]Dev!#REF!</definedName>
    <definedName name="____rem29" localSheetId="6">[35]Dev!#REF!</definedName>
    <definedName name="____rem29">[35]Dev!#REF!</definedName>
    <definedName name="____rem30" localSheetId="6">[35]Dev!#REF!</definedName>
    <definedName name="____rem30">[35]Dev!#REF!</definedName>
    <definedName name="____ROY10" localSheetId="6">[28]ROY!#REF!</definedName>
    <definedName name="____ROY10">[28]ROY!#REF!</definedName>
    <definedName name="____ROY11" localSheetId="6">[28]ROY!#REF!</definedName>
    <definedName name="____ROY11">[28]ROY!#REF!</definedName>
    <definedName name="____ROY12" localSheetId="6">[28]ROY!#REF!</definedName>
    <definedName name="____ROY12">[28]ROY!#REF!</definedName>
    <definedName name="____ROY3" localSheetId="6">[28]ROY!#REF!</definedName>
    <definedName name="____ROY3">[28]ROY!#REF!</definedName>
    <definedName name="____ROY4" localSheetId="6">[28]ROY!#REF!</definedName>
    <definedName name="____ROY4">[28]ROY!#REF!</definedName>
    <definedName name="____ROY5" localSheetId="6">[28]ROY!#REF!</definedName>
    <definedName name="____ROY5">[28]ROY!#REF!</definedName>
    <definedName name="____ROY6" localSheetId="6">[28]ROY!#REF!</definedName>
    <definedName name="____ROY6">[28]ROY!#REF!</definedName>
    <definedName name="____ROY8" localSheetId="6">[28]ROY!#REF!</definedName>
    <definedName name="____ROY8">[28]ROY!#REF!</definedName>
    <definedName name="____ROY9" localSheetId="6">[28]ROY!#REF!</definedName>
    <definedName name="____ROY9">[28]ROY!#REF!</definedName>
    <definedName name="____rr3">[11]v!$A$2:$E$51</definedName>
    <definedName name="____rrr1">[11]r!$B$1:$I$145</definedName>
    <definedName name="____Rs1" localSheetId="3">#REF!</definedName>
    <definedName name="____Rs1" localSheetId="4">#REF!</definedName>
    <definedName name="____Rs1" localSheetId="6">#REF!</definedName>
    <definedName name="____Rs1">#REF!</definedName>
    <definedName name="____S3" localSheetId="3">#REF!</definedName>
    <definedName name="____S3" localSheetId="4">#REF!</definedName>
    <definedName name="____S3" localSheetId="6">#REF!</definedName>
    <definedName name="____S3">#REF!</definedName>
    <definedName name="____Sc1" localSheetId="3">#REF!</definedName>
    <definedName name="____Sc1" localSheetId="4">#REF!</definedName>
    <definedName name="____Sc1" localSheetId="6">#REF!</definedName>
    <definedName name="____Sc1">#REF!</definedName>
    <definedName name="____Sc2" localSheetId="6">#REF!</definedName>
    <definedName name="____Sc2">#REF!</definedName>
    <definedName name="____Se1" localSheetId="6">#REF!</definedName>
    <definedName name="____Se1">#REF!</definedName>
    <definedName name="____Se2" localSheetId="6">#REF!</definedName>
    <definedName name="____Se2">#REF!</definedName>
    <definedName name="____SH1" localSheetId="6">#REF!</definedName>
    <definedName name="____SH1">#REF!</definedName>
    <definedName name="____SH2" localSheetId="6">#REF!</definedName>
    <definedName name="____SH2">#REF!</definedName>
    <definedName name="____SH3" localSheetId="6">#REF!</definedName>
    <definedName name="____SH3">#REF!</definedName>
    <definedName name="____SH4" localSheetId="6">#REF!</definedName>
    <definedName name="____SH4">#REF!</definedName>
    <definedName name="____SH5" localSheetId="6">#REF!</definedName>
    <definedName name="____SH5">#REF!</definedName>
    <definedName name="____Si1" localSheetId="6">#REF!</definedName>
    <definedName name="____Si1">#REF!</definedName>
    <definedName name="____Si2" localSheetId="6">#REF!</definedName>
    <definedName name="____Si2">#REF!</definedName>
    <definedName name="____ss12">[12]rdamdata!$J$8</definedName>
    <definedName name="____ss20">[12]rdamdata!$J$7</definedName>
    <definedName name="____ss40">[12]rdamdata!$J$6</definedName>
    <definedName name="____SSS1" localSheetId="3">'[33]RATE_MAT (2)'!#REF!</definedName>
    <definedName name="____SSS1" localSheetId="4">'[33]RATE_MAT (2)'!#REF!</definedName>
    <definedName name="____SSS1" localSheetId="6">'[33]RATE_MAT (2)'!#REF!</definedName>
    <definedName name="____SSS1">'[33]RATE_MAT (2)'!#REF!</definedName>
    <definedName name="____ST1" localSheetId="3">#REF!</definedName>
    <definedName name="____ST1" localSheetId="4">#REF!</definedName>
    <definedName name="____ST1" localSheetId="6">#REF!</definedName>
    <definedName name="____ST1">#REF!</definedName>
    <definedName name="____ST2" localSheetId="3">#REF!</definedName>
    <definedName name="____ST2" localSheetId="4">#REF!</definedName>
    <definedName name="____ST2" localSheetId="6">#REF!</definedName>
    <definedName name="____ST2">#REF!</definedName>
    <definedName name="____st3" localSheetId="3">#REF!</definedName>
    <definedName name="____st3" localSheetId="4">#REF!</definedName>
    <definedName name="____st3" localSheetId="6">#REF!</definedName>
    <definedName name="____st3">#REF!</definedName>
    <definedName name="____st4" localSheetId="6">#REF!</definedName>
    <definedName name="____st4">#REF!</definedName>
    <definedName name="____st5" localSheetId="6">#REF!</definedName>
    <definedName name="____st5">#REF!</definedName>
    <definedName name="____st6" localSheetId="6">#REF!</definedName>
    <definedName name="____st6">#REF!</definedName>
    <definedName name="____sub20" localSheetId="6">[56]Culverts!#REF!</definedName>
    <definedName name="____sub20">[56]Culverts!#REF!</definedName>
    <definedName name="____sum9" localSheetId="6">'[42]MS V'!#REF!</definedName>
    <definedName name="____sum9">'[42]MS V'!#REF!</definedName>
    <definedName name="____TCS1" localSheetId="3">#REF!</definedName>
    <definedName name="____TCS1" localSheetId="4">#REF!</definedName>
    <definedName name="____TCS1" localSheetId="6">#REF!</definedName>
    <definedName name="____TCS1">#REF!</definedName>
    <definedName name="____te1" localSheetId="3">#REF!</definedName>
    <definedName name="____te1" localSheetId="4">#REF!</definedName>
    <definedName name="____te1" localSheetId="6">#REF!</definedName>
    <definedName name="____te1">#REF!</definedName>
    <definedName name="____tr1800" localSheetId="3">[5]Summary!#REF!</definedName>
    <definedName name="____tr1800" localSheetId="4">[5]Summary!#REF!</definedName>
    <definedName name="____tr1800" localSheetId="6">[5]Summary!#REF!</definedName>
    <definedName name="____tr1800">[5]Summary!#REF!</definedName>
    <definedName name="____tr6001" localSheetId="3">[5]Summary!#REF!</definedName>
    <definedName name="____tr6001" localSheetId="4">[5]Summary!#REF!</definedName>
    <definedName name="____tr6001" localSheetId="6">[5]Summary!#REF!</definedName>
    <definedName name="____tr6001">[5]Summary!#REF!</definedName>
    <definedName name="____tr900" localSheetId="6">[5]Summary!#REF!</definedName>
    <definedName name="____tr900">[5]Summary!#REF!</definedName>
    <definedName name="____var1" localSheetId="3">#REF!</definedName>
    <definedName name="____var1" localSheetId="4">#REF!</definedName>
    <definedName name="____var1" localSheetId="6">#REF!</definedName>
    <definedName name="____var1">#REF!</definedName>
    <definedName name="____var4" localSheetId="3">#REF!</definedName>
    <definedName name="____var4" localSheetId="4">#REF!</definedName>
    <definedName name="____var4" localSheetId="6">#REF!</definedName>
    <definedName name="____var4">#REF!</definedName>
    <definedName name="____WBM1" localSheetId="3">#REF!</definedName>
    <definedName name="____WBM1" localSheetId="4">#REF!</definedName>
    <definedName name="____WBM1" localSheetId="6">#REF!</definedName>
    <definedName name="____WBM1">#REF!</definedName>
    <definedName name="____WBM2" localSheetId="6">#REF!</definedName>
    <definedName name="____WBM2">#REF!</definedName>
    <definedName name="____WBM3" localSheetId="6">#REF!</definedName>
    <definedName name="____WBM3">#REF!</definedName>
    <definedName name="____x1" localSheetId="6">[5]Summary!#REF!</definedName>
    <definedName name="____x1">[5]Summary!#REF!</definedName>
    <definedName name="____xcc1153" localSheetId="3">#REF!</definedName>
    <definedName name="____xcc1153" localSheetId="4">#REF!</definedName>
    <definedName name="____xcc1153" localSheetId="6">#REF!</definedName>
    <definedName name="____xcc1153">#REF!</definedName>
    <definedName name="____xcc124" localSheetId="3">#REF!</definedName>
    <definedName name="____xcc124" localSheetId="4">#REF!</definedName>
    <definedName name="____xcc124" localSheetId="6">#REF!</definedName>
    <definedName name="____xcc124">#REF!</definedName>
    <definedName name="____xcc136" localSheetId="3">#REF!</definedName>
    <definedName name="____xcc136" localSheetId="4">#REF!</definedName>
    <definedName name="____xcc136" localSheetId="6">#REF!</definedName>
    <definedName name="____xcc136">#REF!</definedName>
    <definedName name="____xcc148" localSheetId="6">#REF!</definedName>
    <definedName name="____xcc148">#REF!</definedName>
    <definedName name="____xcc1510" localSheetId="6">#REF!</definedName>
    <definedName name="____xcc1510">#REF!</definedName>
    <definedName name="____xcm16" localSheetId="6">#REF!</definedName>
    <definedName name="____xcm16">#REF!</definedName>
    <definedName name="___A2" localSheetId="6">#REF!</definedName>
    <definedName name="___A2">#REF!</definedName>
    <definedName name="___A655600" localSheetId="6">#REF!</definedName>
    <definedName name="___A655600">#REF!</definedName>
    <definedName name="___A65600" localSheetId="6">#REF!</definedName>
    <definedName name="___A65600">#REF!</definedName>
    <definedName name="___a65631" localSheetId="6">#REF!</definedName>
    <definedName name="___a65631">#REF!</definedName>
    <definedName name="___A66000" localSheetId="6">#REF!</definedName>
    <definedName name="___A66000">#REF!</definedName>
    <definedName name="___aoc1">'[15]01'!$H$43</definedName>
    <definedName name="___aoc10">#N/A</definedName>
    <definedName name="___aoc100" localSheetId="3">'[3]04'!#REF!</definedName>
    <definedName name="___aoc100" localSheetId="4">'[3]04'!#REF!</definedName>
    <definedName name="___aoc100" localSheetId="6">'[3]04'!#REF!</definedName>
    <definedName name="___aoc100">'[3]04'!#REF!</definedName>
    <definedName name="___aoc11" localSheetId="2">#REF!</definedName>
    <definedName name="___aoc11" localSheetId="0">#REF!</definedName>
    <definedName name="___aoc11" localSheetId="1">#REF!</definedName>
    <definedName name="___aoc11" localSheetId="6">#REF!</definedName>
    <definedName name="___aoc11">#REF!</definedName>
    <definedName name="___aoc2">'[15]02'!$H$24</definedName>
    <definedName name="___aoc3">'[15]03'!$H$21</definedName>
    <definedName name="___aoc4">'[15]04'!$H$33</definedName>
    <definedName name="___aoc7" localSheetId="2">#REF!</definedName>
    <definedName name="___aoc7" localSheetId="0">#REF!</definedName>
    <definedName name="___aoc7" localSheetId="1">#REF!</definedName>
    <definedName name="___aoc7" localSheetId="6">#REF!</definedName>
    <definedName name="___aoc7">#REF!</definedName>
    <definedName name="___aoc8" localSheetId="2">#REF!</definedName>
    <definedName name="___aoc8" localSheetId="0">#REF!</definedName>
    <definedName name="___aoc8" localSheetId="1">#REF!</definedName>
    <definedName name="___aoc8" localSheetId="6">#REF!</definedName>
    <definedName name="___aoc8">#REF!</definedName>
    <definedName name="___aoc9" localSheetId="2">#REF!</definedName>
    <definedName name="___aoc9" localSheetId="0">#REF!</definedName>
    <definedName name="___aoc9" localSheetId="1">#REF!</definedName>
    <definedName name="___aoc9" localSheetId="6">#REF!</definedName>
    <definedName name="___aoc9">#REF!</definedName>
    <definedName name="___Ast2" localSheetId="6">#REF!</definedName>
    <definedName name="___Ast2">#REF!</definedName>
    <definedName name="___Ast4" localSheetId="6">#REF!</definedName>
    <definedName name="___Ast4">#REF!</definedName>
    <definedName name="___AXX1" localSheetId="6">#REF!</definedName>
    <definedName name="___AXX1">#REF!</definedName>
    <definedName name="___axx2" localSheetId="6">#REF!</definedName>
    <definedName name="___axx2">#REF!</definedName>
    <definedName name="___axx3" localSheetId="6">#REF!</definedName>
    <definedName name="___axx3">#REF!</definedName>
    <definedName name="___axx4" localSheetId="6">#REF!</definedName>
    <definedName name="___axx4">#REF!</definedName>
    <definedName name="___b111121" localSheetId="6">'[36]ANNEXURE-A'!#REF!</definedName>
    <definedName name="___b111121">'[36]ANNEXURE-A'!#REF!</definedName>
    <definedName name="___bla1">[7]leads!$H$7</definedName>
    <definedName name="___bol1" localSheetId="3">#REF!</definedName>
    <definedName name="___bol1" localSheetId="4">#REF!</definedName>
    <definedName name="___bol1" localSheetId="6">#REF!</definedName>
    <definedName name="___bol1">#REF!</definedName>
    <definedName name="___Brk1" localSheetId="3">#REF!</definedName>
    <definedName name="___Brk1" localSheetId="4">#REF!</definedName>
    <definedName name="___Brk1" localSheetId="6">#REF!</definedName>
    <definedName name="___Brk1">#REF!</definedName>
    <definedName name="___can430">40.73</definedName>
    <definedName name="___can435">43.3</definedName>
    <definedName name="___CBR2" localSheetId="2" hidden="1">{"Daily Survey Report",#N/A,FALSE,"Daily"}</definedName>
    <definedName name="___CBR2" localSheetId="3" hidden="1">{"Daily Survey Report",#N/A,FALSE,"Daily"}</definedName>
    <definedName name="___CBR2" localSheetId="4" hidden="1">{"Daily Survey Report",#N/A,FALSE,"Daily"}</definedName>
    <definedName name="___CBR2" localSheetId="0" hidden="1">{"Daily Survey Report",#N/A,FALSE,"Daily"}</definedName>
    <definedName name="___CBR2" localSheetId="1" hidden="1">{"Daily Survey Report",#N/A,FALSE,"Daily"}</definedName>
    <definedName name="___CBR2" localSheetId="6" hidden="1">{"Daily Survey Report",#N/A,FALSE,"Daily"}</definedName>
    <definedName name="___CBR2" hidden="1">{"Daily Survey Report",#N/A,FALSE,"Daily"}</definedName>
    <definedName name="___CCW1">[58]DATA!$H$67</definedName>
    <definedName name="___CCW2">[58]DATA!$H$97</definedName>
    <definedName name="___CD2" localSheetId="3">#REF!</definedName>
    <definedName name="___CD2" localSheetId="4">#REF!</definedName>
    <definedName name="___CD2" localSheetId="6">#REF!</definedName>
    <definedName name="___CD2">#REF!</definedName>
    <definedName name="___cra10" localSheetId="3">#REF!</definedName>
    <definedName name="___cra10" localSheetId="4">#REF!</definedName>
    <definedName name="___cra10" localSheetId="6">#REF!</definedName>
    <definedName name="___cra10">#REF!</definedName>
    <definedName name="___cra11" localSheetId="3">#REF!</definedName>
    <definedName name="___cra11" localSheetId="4">#REF!</definedName>
    <definedName name="___cra11" localSheetId="6">#REF!</definedName>
    <definedName name="___cra11">#REF!</definedName>
    <definedName name="___cra12" localSheetId="6">#REF!</definedName>
    <definedName name="___cra12">#REF!</definedName>
    <definedName name="___cra13" localSheetId="6">#REF!</definedName>
    <definedName name="___cra13">#REF!</definedName>
    <definedName name="___cra20" localSheetId="6">#REF!</definedName>
    <definedName name="___cra20">#REF!</definedName>
    <definedName name="___cra22" localSheetId="6">#REF!</definedName>
    <definedName name="___cra22">#REF!</definedName>
    <definedName name="___cra25" localSheetId="6">#REF!</definedName>
    <definedName name="___cra25">#REF!</definedName>
    <definedName name="___cra26" localSheetId="6">#REF!</definedName>
    <definedName name="___cra26">#REF!</definedName>
    <definedName name="___cra40" localSheetId="6">#REF!</definedName>
    <definedName name="___cra40">#REF!</definedName>
    <definedName name="___cra45" localSheetId="6">#REF!</definedName>
    <definedName name="___cra45">#REF!</definedName>
    <definedName name="___cra50" localSheetId="6">#REF!</definedName>
    <definedName name="___cra50">#REF!</definedName>
    <definedName name="___cra6" localSheetId="6">#REF!</definedName>
    <definedName name="___cra6">#REF!</definedName>
    <definedName name="___cur1">[13]r!$F$30</definedName>
    <definedName name="___ewe1">[55]bricks!$H$23</definedName>
    <definedName name="___G66000" localSheetId="2">#REF!</definedName>
    <definedName name="___G66000" localSheetId="0">#REF!</definedName>
    <definedName name="___G66000" localSheetId="1">#REF!</definedName>
    <definedName name="___G66000" localSheetId="6">#REF!</definedName>
    <definedName name="___G66000">#REF!</definedName>
    <definedName name="___hfi04" localSheetId="6">#REF!</definedName>
    <definedName name="___hfi04">#REF!</definedName>
    <definedName name="___hfi1" localSheetId="6">#REF!</definedName>
    <definedName name="___hfi1">#REF!</definedName>
    <definedName name="___hfi2" localSheetId="6">#REF!</definedName>
    <definedName name="___hfi2">#REF!</definedName>
    <definedName name="___HPl1" localSheetId="6">#REF!</definedName>
    <definedName name="___HPl1">#REF!</definedName>
    <definedName name="___HPl2" localSheetId="6">#REF!</definedName>
    <definedName name="___HPl2">#REF!</definedName>
    <definedName name="___IV65537" localSheetId="6">[44]Steel_Circular!#REF!</definedName>
    <definedName name="___IV65537">[44]Steel_Circular!#REF!</definedName>
    <definedName name="___Ki1" localSheetId="3">#REF!</definedName>
    <definedName name="___Ki1" localSheetId="4">#REF!</definedName>
    <definedName name="___Ki1" localSheetId="6">#REF!</definedName>
    <definedName name="___Ki1">#REF!</definedName>
    <definedName name="___Ki2" localSheetId="3">#REF!</definedName>
    <definedName name="___Ki2" localSheetId="4">#REF!</definedName>
    <definedName name="___Ki2" localSheetId="6">#REF!</definedName>
    <definedName name="___Ki2">#REF!</definedName>
    <definedName name="___ku2" localSheetId="3">#REF!</definedName>
    <definedName name="___ku2" localSheetId="4">#REF!</definedName>
    <definedName name="___ku2" localSheetId="6">#REF!</definedName>
    <definedName name="___ku2">#REF!</definedName>
    <definedName name="___l1">[8]leads!$A$3:$E$108</definedName>
    <definedName name="___l12" localSheetId="3">#REF!</definedName>
    <definedName name="___l12" localSheetId="4">#REF!</definedName>
    <definedName name="___l12" localSheetId="6">#REF!</definedName>
    <definedName name="___l12">#REF!</definedName>
    <definedName name="___l2">[13]r!$F$29</definedName>
    <definedName name="___l3" localSheetId="3">#REF!</definedName>
    <definedName name="___l3" localSheetId="4">#REF!</definedName>
    <definedName name="___l3" localSheetId="6">#REF!</definedName>
    <definedName name="___l3">#REF!</definedName>
    <definedName name="___l4">[9]Sheet1!$W$2:$Y$103</definedName>
    <definedName name="___l5" localSheetId="3">#REF!</definedName>
    <definedName name="___l5" localSheetId="4">#REF!</definedName>
    <definedName name="___l5" localSheetId="6">#REF!</definedName>
    <definedName name="___l5">#REF!</definedName>
    <definedName name="___l6">[13]r!$F$4</definedName>
    <definedName name="___l7">[14]r!$F$4</definedName>
    <definedName name="___l8">[13]r!$F$2</definedName>
    <definedName name="___l9">[13]r!$F$3</definedName>
    <definedName name="___LJ6">[58]DATA!$H$245</definedName>
    <definedName name="___lj900" localSheetId="3">#REF!</definedName>
    <definedName name="___lj900" localSheetId="4">#REF!</definedName>
    <definedName name="___lj900" localSheetId="6">#REF!</definedName>
    <definedName name="___lj900">#REF!</definedName>
    <definedName name="___ll17" localSheetId="3">#REF!</definedName>
    <definedName name="___ll17" localSheetId="4">#REF!</definedName>
    <definedName name="___ll17" localSheetId="6">#REF!</definedName>
    <definedName name="___ll17">#REF!</definedName>
    <definedName name="___MAN1" localSheetId="3">#REF!</definedName>
    <definedName name="___MAN1" localSheetId="4">#REF!</definedName>
    <definedName name="___MAN1" localSheetId="6">#REF!</definedName>
    <definedName name="___MAN1">#REF!</definedName>
    <definedName name="___mm1">[10]r!$F$4</definedName>
    <definedName name="___mm10" localSheetId="3">'[56]basic-final'!#REF!</definedName>
    <definedName name="___mm10" localSheetId="4">'[56]basic-final'!#REF!</definedName>
    <definedName name="___mm10" localSheetId="6">'[56]basic-final'!#REF!</definedName>
    <definedName name="___mm10">'[56]basic-final'!#REF!</definedName>
    <definedName name="___mm11">[13]r!$F$4</definedName>
    <definedName name="___mm111">[14]r!$F$4</definedName>
    <definedName name="___mm12" localSheetId="3">'[56]basic-final'!#REF!</definedName>
    <definedName name="___mm12" localSheetId="4">'[56]basic-final'!#REF!</definedName>
    <definedName name="___mm12" localSheetId="6">'[56]basic-final'!#REF!</definedName>
    <definedName name="___mm12">'[56]basic-final'!#REF!</definedName>
    <definedName name="___mm20" localSheetId="3">'[56]basic-final'!#REF!</definedName>
    <definedName name="___mm20" localSheetId="4">'[56]basic-final'!#REF!</definedName>
    <definedName name="___mm20" localSheetId="6">'[56]basic-final'!#REF!</definedName>
    <definedName name="___mm20">'[56]basic-final'!#REF!</definedName>
    <definedName name="___mm40" localSheetId="3">'[56]basic-final'!#REF!</definedName>
    <definedName name="___mm40" localSheetId="4">'[56]basic-final'!#REF!</definedName>
    <definedName name="___mm40" localSheetId="6">'[56]basic-final'!#REF!</definedName>
    <definedName name="___mm40">'[56]basic-final'!#REF!</definedName>
    <definedName name="___mm50" localSheetId="3">'[56]basic-final'!#REF!</definedName>
    <definedName name="___mm50" localSheetId="4">'[56]basic-final'!#REF!</definedName>
    <definedName name="___mm50" localSheetId="6">'[56]basic-final'!#REF!</definedName>
    <definedName name="___mm50">'[56]basic-final'!#REF!</definedName>
    <definedName name="___mm60" localSheetId="6">'[56]basic-final'!#REF!</definedName>
    <definedName name="___mm60">'[56]basic-final'!#REF!</definedName>
    <definedName name="___mnk1" localSheetId="3">#REF!</definedName>
    <definedName name="___mnk1" localSheetId="4">#REF!</definedName>
    <definedName name="___mnk1" localSheetId="6">#REF!</definedName>
    <definedName name="___mnk1">#REF!</definedName>
    <definedName name="___MPF1" localSheetId="3">#REF!</definedName>
    <definedName name="___MPF1" localSheetId="4">#REF!</definedName>
    <definedName name="___MPF1" localSheetId="6">#REF!</definedName>
    <definedName name="___MPF1">#REF!</definedName>
    <definedName name="___MPF2">'[57]Package-2'!$B$5</definedName>
    <definedName name="___MPF3" localSheetId="3">#REF!</definedName>
    <definedName name="___MPF3" localSheetId="4">#REF!</definedName>
    <definedName name="___MPF3" localSheetId="6">#REF!</definedName>
    <definedName name="___MPF3">#REF!</definedName>
    <definedName name="___MSS11" localSheetId="3">#REF!</definedName>
    <definedName name="___MSS11" localSheetId="4">#REF!</definedName>
    <definedName name="___MSS11" localSheetId="6">#REF!</definedName>
    <definedName name="___MSS11">#REF!</definedName>
    <definedName name="___Mzd1">[6]Basicrates!$D$158</definedName>
    <definedName name="___np3">'[53]Material '!$G$50</definedName>
    <definedName name="___PB1" localSheetId="3">#REF!</definedName>
    <definedName name="___PB1" localSheetId="4">#REF!</definedName>
    <definedName name="___PB1" localSheetId="6">#REF!</definedName>
    <definedName name="___PB1">#REF!</definedName>
    <definedName name="___pc2" localSheetId="3">#REF!</definedName>
    <definedName name="___pc2" localSheetId="4">#REF!</definedName>
    <definedName name="___pc2" localSheetId="6">#REF!</definedName>
    <definedName name="___pc2">#REF!</definedName>
    <definedName name="___pcc1" localSheetId="3">#REF!</definedName>
    <definedName name="___pcc1" localSheetId="4">#REF!</definedName>
    <definedName name="___pcc1" localSheetId="6">#REF!</definedName>
    <definedName name="___pcc1">#REF!</definedName>
    <definedName name="___pcc10" localSheetId="6">#REF!</definedName>
    <definedName name="___pcc10">#REF!</definedName>
    <definedName name="___pcc11" localSheetId="6">#REF!</definedName>
    <definedName name="___pcc11">#REF!</definedName>
    <definedName name="___pcc12" localSheetId="6">#REF!</definedName>
    <definedName name="___pcc12">#REF!</definedName>
    <definedName name="___pcc13" localSheetId="6">#REF!</definedName>
    <definedName name="___pcc13">#REF!</definedName>
    <definedName name="___pcc14" localSheetId="6">#REF!</definedName>
    <definedName name="___pcc14">#REF!</definedName>
    <definedName name="___pcc15" localSheetId="6">#REF!</definedName>
    <definedName name="___pcc15">#REF!</definedName>
    <definedName name="___pcc16" localSheetId="6">#REF!</definedName>
    <definedName name="___pcc16">#REF!</definedName>
    <definedName name="___pcc17" localSheetId="6">#REF!</definedName>
    <definedName name="___pcc17">#REF!</definedName>
    <definedName name="___pcc18" localSheetId="6">#REF!</definedName>
    <definedName name="___pcc18">#REF!</definedName>
    <definedName name="___pcc19" localSheetId="6">#REF!</definedName>
    <definedName name="___pcc19">#REF!</definedName>
    <definedName name="___pcc2" localSheetId="6">#REF!</definedName>
    <definedName name="___pcc2">#REF!</definedName>
    <definedName name="___pcc20" localSheetId="6">#REF!</definedName>
    <definedName name="___pcc20">#REF!</definedName>
    <definedName name="___pcc21" localSheetId="6">#REF!</definedName>
    <definedName name="___pcc21">#REF!</definedName>
    <definedName name="___pcc22" localSheetId="6">#REF!</definedName>
    <definedName name="___pcc22">#REF!</definedName>
    <definedName name="___pcc23" localSheetId="6">#REF!</definedName>
    <definedName name="___pcc23">#REF!</definedName>
    <definedName name="___pcc24" localSheetId="6">#REF!</definedName>
    <definedName name="___pcc24">#REF!</definedName>
    <definedName name="___pcc25" localSheetId="6">#REF!</definedName>
    <definedName name="___pcc25">#REF!</definedName>
    <definedName name="___pcc26" localSheetId="6">#REF!</definedName>
    <definedName name="___pcc26">#REF!</definedName>
    <definedName name="___pcc27" localSheetId="6">#REF!</definedName>
    <definedName name="___pcc27">#REF!</definedName>
    <definedName name="___pcc28" localSheetId="6">#REF!</definedName>
    <definedName name="___pcc28">#REF!</definedName>
    <definedName name="___pcc29" localSheetId="6">#REF!</definedName>
    <definedName name="___pcc29">#REF!</definedName>
    <definedName name="___pcc3" localSheetId="6">#REF!</definedName>
    <definedName name="___pcc3">#REF!</definedName>
    <definedName name="___pcc30" localSheetId="6">#REF!</definedName>
    <definedName name="___pcc30">#REF!</definedName>
    <definedName name="___pcc31" localSheetId="6">#REF!</definedName>
    <definedName name="___pcc31">#REF!</definedName>
    <definedName name="___pcc32" localSheetId="6">#REF!</definedName>
    <definedName name="___pcc32">#REF!</definedName>
    <definedName name="___pcc33" localSheetId="6">#REF!</definedName>
    <definedName name="___pcc33">#REF!</definedName>
    <definedName name="___pcc34" localSheetId="6">#REF!</definedName>
    <definedName name="___pcc34">#REF!</definedName>
    <definedName name="___pcc4" localSheetId="6">#REF!</definedName>
    <definedName name="___pcc4">#REF!</definedName>
    <definedName name="___pcc5" localSheetId="6">#REF!</definedName>
    <definedName name="___pcc5">#REF!</definedName>
    <definedName name="___pcc6" localSheetId="6">#REF!</definedName>
    <definedName name="___pcc6">#REF!</definedName>
    <definedName name="___pcc7" localSheetId="6">#REF!</definedName>
    <definedName name="___pcc7">#REF!</definedName>
    <definedName name="___pcc8" localSheetId="6">#REF!</definedName>
    <definedName name="___pcc8">#REF!</definedName>
    <definedName name="___pcc9" localSheetId="6">#REF!</definedName>
    <definedName name="___pcc9">#REF!</definedName>
    <definedName name="___pd2" localSheetId="2" hidden="1">{"Daily Survey Report",#N/A,FALSE,"Daily"}</definedName>
    <definedName name="___pd2" localSheetId="3" hidden="1">{"Daily Survey Report",#N/A,FALSE,"Daily"}</definedName>
    <definedName name="___pd2" localSheetId="4" hidden="1">{"Daily Survey Report",#N/A,FALSE,"Daily"}</definedName>
    <definedName name="___pd2" localSheetId="0" hidden="1">{"Daily Survey Report",#N/A,FALSE,"Daily"}</definedName>
    <definedName name="___pd2" localSheetId="1" hidden="1">{"Daily Survey Report",#N/A,FALSE,"Daily"}</definedName>
    <definedName name="___pd2" localSheetId="6" hidden="1">{"Daily Survey Report",#N/A,FALSE,"Daily"}</definedName>
    <definedName name="___pd2" hidden="1">{"Daily Survey Report",#N/A,FALSE,"Daily"}</definedName>
    <definedName name="___pd3" localSheetId="2" hidden="1">{"Daily Survey Report",#N/A,FALSE,"Daily"}</definedName>
    <definedName name="___pd3" localSheetId="3" hidden="1">{"Daily Survey Report",#N/A,FALSE,"Daily"}</definedName>
    <definedName name="___pd3" localSheetId="4" hidden="1">{"Daily Survey Report",#N/A,FALSE,"Daily"}</definedName>
    <definedName name="___pd3" localSheetId="0" hidden="1">{"Daily Survey Report",#N/A,FALSE,"Daily"}</definedName>
    <definedName name="___pd3" localSheetId="1" hidden="1">{"Daily Survey Report",#N/A,FALSE,"Daily"}</definedName>
    <definedName name="___pd3" localSheetId="6" hidden="1">{"Daily Survey Report",#N/A,FALSE,"Daily"}</definedName>
    <definedName name="___pd3" hidden="1">{"Daily Survey Report",#N/A,FALSE,"Daily"}</definedName>
    <definedName name="___PM20" localSheetId="3">#REF!</definedName>
    <definedName name="___PM20" localSheetId="4">#REF!</definedName>
    <definedName name="___PM20" localSheetId="6">#REF!</definedName>
    <definedName name="___PM20">#REF!</definedName>
    <definedName name="___pv2" localSheetId="3">#REF!</definedName>
    <definedName name="___pv2" localSheetId="4">#REF!</definedName>
    <definedName name="___pv2" localSheetId="6">#REF!</definedName>
    <definedName name="___pv2">#REF!</definedName>
    <definedName name="___rcc1" localSheetId="3">#REF!</definedName>
    <definedName name="___rcc1" localSheetId="4">#REF!</definedName>
    <definedName name="___rcc1" localSheetId="6">#REF!</definedName>
    <definedName name="___rcc1">#REF!</definedName>
    <definedName name="___rcc10" localSheetId="6">#REF!</definedName>
    <definedName name="___rcc10">#REF!</definedName>
    <definedName name="___rcc11" localSheetId="6">#REF!</definedName>
    <definedName name="___rcc11">#REF!</definedName>
    <definedName name="___rcc12" localSheetId="6">#REF!</definedName>
    <definedName name="___rcc12">#REF!</definedName>
    <definedName name="___rcc13" localSheetId="6">#REF!</definedName>
    <definedName name="___rcc13">#REF!</definedName>
    <definedName name="___rcc14" localSheetId="6">#REF!</definedName>
    <definedName name="___rcc14">#REF!</definedName>
    <definedName name="___rcc15" localSheetId="6">#REF!</definedName>
    <definedName name="___rcc15">#REF!</definedName>
    <definedName name="___rcc16" localSheetId="6">#REF!</definedName>
    <definedName name="___rcc16">#REF!</definedName>
    <definedName name="___rcc17" localSheetId="6">#REF!</definedName>
    <definedName name="___rcc17">#REF!</definedName>
    <definedName name="___rcc18" localSheetId="6">#REF!</definedName>
    <definedName name="___rcc18">#REF!</definedName>
    <definedName name="___rcc19" localSheetId="6">#REF!</definedName>
    <definedName name="___rcc19">#REF!</definedName>
    <definedName name="___rcc2" localSheetId="6">#REF!</definedName>
    <definedName name="___rcc2">#REF!</definedName>
    <definedName name="___rcc20" localSheetId="6">#REF!</definedName>
    <definedName name="___rcc20">#REF!</definedName>
    <definedName name="___rcc21" localSheetId="6">#REF!</definedName>
    <definedName name="___rcc21">#REF!</definedName>
    <definedName name="___rcc22" localSheetId="6">#REF!</definedName>
    <definedName name="___rcc22">#REF!</definedName>
    <definedName name="___rcc23" localSheetId="6">#REF!</definedName>
    <definedName name="___rcc23">#REF!</definedName>
    <definedName name="___rcc24" localSheetId="6">#REF!</definedName>
    <definedName name="___rcc24">#REF!</definedName>
    <definedName name="___rcc25" localSheetId="6">#REF!</definedName>
    <definedName name="___rcc25">#REF!</definedName>
    <definedName name="___rcc26" localSheetId="6">#REF!</definedName>
    <definedName name="___rcc26">#REF!</definedName>
    <definedName name="___rcc27" localSheetId="6">#REF!</definedName>
    <definedName name="___rcc27">#REF!</definedName>
    <definedName name="___rcc28" localSheetId="6">#REF!</definedName>
    <definedName name="___rcc28">#REF!</definedName>
    <definedName name="___rcc29" localSheetId="6">#REF!</definedName>
    <definedName name="___rcc29">#REF!</definedName>
    <definedName name="___rcc3" localSheetId="6">#REF!</definedName>
    <definedName name="___rcc3">#REF!</definedName>
    <definedName name="___rcc4" localSheetId="6">#REF!</definedName>
    <definedName name="___rcc4">#REF!</definedName>
    <definedName name="___rcc5" localSheetId="6">#REF!</definedName>
    <definedName name="___rcc5">#REF!</definedName>
    <definedName name="___rcc6" localSheetId="6">#REF!</definedName>
    <definedName name="___rcc6">#REF!</definedName>
    <definedName name="___rcc7" localSheetId="6">#REF!</definedName>
    <definedName name="___rcc7">#REF!</definedName>
    <definedName name="___rcc8" localSheetId="6">#REF!</definedName>
    <definedName name="___rcc8">#REF!</definedName>
    <definedName name="___rcc9" localSheetId="6">#REF!</definedName>
    <definedName name="___rcc9">#REF!</definedName>
    <definedName name="___rcd4" localSheetId="6">[28]rcd!#REF!</definedName>
    <definedName name="___rcd4">[28]rcd!#REF!</definedName>
    <definedName name="___Rd2" localSheetId="6">[39]Rd!#REF!</definedName>
    <definedName name="___Rd2">[39]Rd!#REF!</definedName>
    <definedName name="___Re1" localSheetId="3">#REF!</definedName>
    <definedName name="___Re1" localSheetId="4">#REF!</definedName>
    <definedName name="___Re1" localSheetId="6">#REF!</definedName>
    <definedName name="___Re1">#REF!</definedName>
    <definedName name="___ROY10" localSheetId="6">[28]ROY!#REF!</definedName>
    <definedName name="___ROY10">[28]ROY!#REF!</definedName>
    <definedName name="___ROY11" localSheetId="6">[28]ROY!#REF!</definedName>
    <definedName name="___ROY11">[28]ROY!#REF!</definedName>
    <definedName name="___ROY12" localSheetId="6">[28]ROY!#REF!</definedName>
    <definedName name="___ROY12">[28]ROY!#REF!</definedName>
    <definedName name="___ROY3" localSheetId="6">[28]ROY!#REF!</definedName>
    <definedName name="___ROY3">[28]ROY!#REF!</definedName>
    <definedName name="___ROY4" localSheetId="6">[28]ROY!#REF!</definedName>
    <definedName name="___ROY4">[28]ROY!#REF!</definedName>
    <definedName name="___ROY5" localSheetId="6">[28]ROY!#REF!</definedName>
    <definedName name="___ROY5">[28]ROY!#REF!</definedName>
    <definedName name="___ROY6" localSheetId="6">[28]ROY!#REF!</definedName>
    <definedName name="___ROY6">[28]ROY!#REF!</definedName>
    <definedName name="___ROY8" localSheetId="6">[28]ROY!#REF!</definedName>
    <definedName name="___ROY8">[28]ROY!#REF!</definedName>
    <definedName name="___ROY9" localSheetId="6">[28]ROY!#REF!</definedName>
    <definedName name="___ROY9">[28]ROY!#REF!</definedName>
    <definedName name="___rr3">[11]v!$A$2:$E$51</definedName>
    <definedName name="___rrr1">[11]r!$B$1:$I$145</definedName>
    <definedName name="___Rs1" localSheetId="3">#REF!</definedName>
    <definedName name="___Rs1" localSheetId="4">#REF!</definedName>
    <definedName name="___Rs1" localSheetId="6">#REF!</definedName>
    <definedName name="___Rs1">#REF!</definedName>
    <definedName name="___S3" localSheetId="3">#REF!</definedName>
    <definedName name="___S3" localSheetId="4">#REF!</definedName>
    <definedName name="___S3" localSheetId="6">#REF!</definedName>
    <definedName name="___S3">#REF!</definedName>
    <definedName name="___Sc1" localSheetId="3">#REF!</definedName>
    <definedName name="___Sc1" localSheetId="4">#REF!</definedName>
    <definedName name="___Sc1" localSheetId="6">#REF!</definedName>
    <definedName name="___Sc1">#REF!</definedName>
    <definedName name="___Sc2" localSheetId="6">#REF!</definedName>
    <definedName name="___Sc2">#REF!</definedName>
    <definedName name="___Se1" localSheetId="6">#REF!</definedName>
    <definedName name="___Se1">#REF!</definedName>
    <definedName name="___Se2" localSheetId="6">#REF!</definedName>
    <definedName name="___Se2">#REF!</definedName>
    <definedName name="___SH1" localSheetId="6">#REF!</definedName>
    <definedName name="___SH1">#REF!</definedName>
    <definedName name="___SH2" localSheetId="6">#REF!</definedName>
    <definedName name="___SH2">#REF!</definedName>
    <definedName name="___SH3" localSheetId="6">#REF!</definedName>
    <definedName name="___SH3">#REF!</definedName>
    <definedName name="___SH4" localSheetId="6">#REF!</definedName>
    <definedName name="___SH4">#REF!</definedName>
    <definedName name="___SH5" localSheetId="6">#REF!</definedName>
    <definedName name="___SH5">#REF!</definedName>
    <definedName name="___Si1" localSheetId="6">#REF!</definedName>
    <definedName name="___Si1">#REF!</definedName>
    <definedName name="___Si2" localSheetId="6">#REF!</definedName>
    <definedName name="___Si2">#REF!</definedName>
    <definedName name="___ss12">[12]rdamdata!$J$8</definedName>
    <definedName name="___ss20">[12]rdamdata!$J$7</definedName>
    <definedName name="___ss40">[12]rdamdata!$J$6</definedName>
    <definedName name="___ST1" localSheetId="3">#REF!</definedName>
    <definedName name="___ST1" localSheetId="4">#REF!</definedName>
    <definedName name="___ST1" localSheetId="6">#REF!</definedName>
    <definedName name="___ST1">#REF!</definedName>
    <definedName name="___ST2" localSheetId="3">#REF!</definedName>
    <definedName name="___ST2" localSheetId="4">#REF!</definedName>
    <definedName name="___ST2" localSheetId="6">#REF!</definedName>
    <definedName name="___ST2">#REF!</definedName>
    <definedName name="___st3" localSheetId="3">#REF!</definedName>
    <definedName name="___st3" localSheetId="4">#REF!</definedName>
    <definedName name="___st3" localSheetId="6">#REF!</definedName>
    <definedName name="___st3">#REF!</definedName>
    <definedName name="___st4" localSheetId="6">#REF!</definedName>
    <definedName name="___st4">#REF!</definedName>
    <definedName name="___st5" localSheetId="6">#REF!</definedName>
    <definedName name="___st5">#REF!</definedName>
    <definedName name="___st6" localSheetId="6">#REF!</definedName>
    <definedName name="___st6">#REF!</definedName>
    <definedName name="___sub20" localSheetId="6">[56]Culverts!#REF!</definedName>
    <definedName name="___sub20">[56]Culverts!#REF!</definedName>
    <definedName name="___sum9" localSheetId="6">'[42]MS V'!#REF!</definedName>
    <definedName name="___sum9">'[42]MS V'!#REF!</definedName>
    <definedName name="___TCS1" localSheetId="3">#REF!</definedName>
    <definedName name="___TCS1" localSheetId="4">#REF!</definedName>
    <definedName name="___TCS1" localSheetId="6">#REF!</definedName>
    <definedName name="___TCS1">#REF!</definedName>
    <definedName name="___te1" localSheetId="3">#REF!</definedName>
    <definedName name="___te1" localSheetId="4">#REF!</definedName>
    <definedName name="___te1" localSheetId="6">#REF!</definedName>
    <definedName name="___te1">#REF!</definedName>
    <definedName name="___tf1">[59]Intro!$J$140</definedName>
    <definedName name="___tf2">[59]Intro!$J$142</definedName>
    <definedName name="___tf3">[59]Intro!$J$148</definedName>
    <definedName name="___tf4">[59]Intro!$J$150</definedName>
    <definedName name="___tfd1">[59]Intro!$L$141</definedName>
    <definedName name="___tfd2">[59]Intro!$L$143</definedName>
    <definedName name="___tfd3">[59]Intro!$L$147</definedName>
    <definedName name="___tfd4">[59]Intro!$L$149</definedName>
    <definedName name="___tr1">[59]Intro!$C$140</definedName>
    <definedName name="___tr1800" localSheetId="3">[5]Summary!#REF!</definedName>
    <definedName name="___tr1800" localSheetId="4">[5]Summary!#REF!</definedName>
    <definedName name="___tr1800" localSheetId="6">[5]Summary!#REF!</definedName>
    <definedName name="___tr1800">[5]Summary!#REF!</definedName>
    <definedName name="___tr2">[59]Intro!$C$142</definedName>
    <definedName name="___tr3">[59]Intro!$C$150</definedName>
    <definedName name="___tr6001" localSheetId="3">[5]Summary!#REF!</definedName>
    <definedName name="___tr6001" localSheetId="4">[5]Summary!#REF!</definedName>
    <definedName name="___tr6001" localSheetId="6">[5]Summary!#REF!</definedName>
    <definedName name="___tr6001">[5]Summary!#REF!</definedName>
    <definedName name="___tr900" localSheetId="3">[5]Summary!#REF!</definedName>
    <definedName name="___tr900" localSheetId="4">[5]Summary!#REF!</definedName>
    <definedName name="___tr900" localSheetId="6">[5]Summary!#REF!</definedName>
    <definedName name="___tr900">[5]Summary!#REF!</definedName>
    <definedName name="___trd1">[59]Intro!$B$140</definedName>
    <definedName name="___trd2">[59]Intro!$B$142</definedName>
    <definedName name="___trd3">[59]Intro!$B$148</definedName>
    <definedName name="___var1" localSheetId="3">#REF!</definedName>
    <definedName name="___var1" localSheetId="4">#REF!</definedName>
    <definedName name="___var1" localSheetId="6">#REF!</definedName>
    <definedName name="___var1">#REF!</definedName>
    <definedName name="___var4" localSheetId="3">#REF!</definedName>
    <definedName name="___var4" localSheetId="4">#REF!</definedName>
    <definedName name="___var4" localSheetId="6">#REF!</definedName>
    <definedName name="___var4">#REF!</definedName>
    <definedName name="___x1" localSheetId="3">[5]Summary!#REF!</definedName>
    <definedName name="___x1" localSheetId="4">[5]Summary!#REF!</definedName>
    <definedName name="___x1" localSheetId="6">[5]Summary!#REF!</definedName>
    <definedName name="___x1">[5]Summary!#REF!</definedName>
    <definedName name="___xcc1153" localSheetId="3">#REF!</definedName>
    <definedName name="___xcc1153" localSheetId="4">#REF!</definedName>
    <definedName name="___xcc1153" localSheetId="6">#REF!</definedName>
    <definedName name="___xcc1153">#REF!</definedName>
    <definedName name="___xcc124" localSheetId="3">#REF!</definedName>
    <definedName name="___xcc124" localSheetId="4">#REF!</definedName>
    <definedName name="___xcc124" localSheetId="6">#REF!</definedName>
    <definedName name="___xcc124">#REF!</definedName>
    <definedName name="___xcc136" localSheetId="3">#REF!</definedName>
    <definedName name="___xcc136" localSheetId="4">#REF!</definedName>
    <definedName name="___xcc136" localSheetId="6">#REF!</definedName>
    <definedName name="___xcc136">#REF!</definedName>
    <definedName name="___xcc148" localSheetId="6">#REF!</definedName>
    <definedName name="___xcc148">#REF!</definedName>
    <definedName name="___xcc1510" localSheetId="6">#REF!</definedName>
    <definedName name="___xcc1510">#REF!</definedName>
    <definedName name="___xcm16" localSheetId="6">#REF!</definedName>
    <definedName name="___xcm16">#REF!</definedName>
    <definedName name="__123Graph_A" hidden="1">[60]Section_by_layers_old!$AH$11:$AH$51</definedName>
    <definedName name="__123Graph_ASECTION" hidden="1">[60]Section_by_layers_old!$AH$11:$AH$51</definedName>
    <definedName name="__123Graph_X" hidden="1">[60]Section_by_layers_old!$AG$11:$AG$51</definedName>
    <definedName name="__123Graph_XSECTION" hidden="1">[60]Section_by_layers_old!$AG$11:$AG$51</definedName>
    <definedName name="__A2" localSheetId="3">#REF!</definedName>
    <definedName name="__A2" localSheetId="4">#REF!</definedName>
    <definedName name="__A2" localSheetId="6">#REF!</definedName>
    <definedName name="__A2">#REF!</definedName>
    <definedName name="__A65537" localSheetId="3">#REF!</definedName>
    <definedName name="__A65537" localSheetId="4">#REF!</definedName>
    <definedName name="__A65537" localSheetId="6">#REF!</definedName>
    <definedName name="__A65537">#REF!</definedName>
    <definedName name="__A655600" localSheetId="3">#REF!</definedName>
    <definedName name="__A655600" localSheetId="4">#REF!</definedName>
    <definedName name="__A655600" localSheetId="6">#REF!</definedName>
    <definedName name="__A655600">#REF!</definedName>
    <definedName name="__A65600" localSheetId="6">#REF!</definedName>
    <definedName name="__A65600">#REF!</definedName>
    <definedName name="__a65631" localSheetId="6">#REF!</definedName>
    <definedName name="__a65631">#REF!</definedName>
    <definedName name="__A66000" localSheetId="6">#REF!</definedName>
    <definedName name="__A66000">#REF!</definedName>
    <definedName name="__aa1" localSheetId="3" hidden="1">{"'Bill No. 7'!$A$1:$G$32"}</definedName>
    <definedName name="__aa1" localSheetId="4" hidden="1">{"'Bill No. 7'!$A$1:$G$32"}</definedName>
    <definedName name="__aa1" hidden="1">{"'Bill No. 7'!$A$1:$G$32"}</definedName>
    <definedName name="__aoc1">'[15]01'!$H$43</definedName>
    <definedName name="__aoc10">#N/A</definedName>
    <definedName name="__aoc100" localSheetId="3">'[3]04'!#REF!</definedName>
    <definedName name="__aoc100" localSheetId="4">'[3]04'!#REF!</definedName>
    <definedName name="__aoc100" localSheetId="6">'[3]04'!#REF!</definedName>
    <definedName name="__aoc100">'[3]04'!#REF!</definedName>
    <definedName name="__aoc11" localSheetId="2">#REF!</definedName>
    <definedName name="__aoc11" localSheetId="0">#REF!</definedName>
    <definedName name="__aoc11" localSheetId="1">#REF!</definedName>
    <definedName name="__aoc11" localSheetId="6">#REF!</definedName>
    <definedName name="__aoc11">#REF!</definedName>
    <definedName name="__aoc2">'[15]02'!$H$24</definedName>
    <definedName name="__aoc3">'[15]03'!$H$21</definedName>
    <definedName name="__aoc4">'[15]04'!$H$33</definedName>
    <definedName name="__aoc7" localSheetId="2">#REF!</definedName>
    <definedName name="__aoc7" localSheetId="0">#REF!</definedName>
    <definedName name="__aoc7" localSheetId="1">#REF!</definedName>
    <definedName name="__aoc7" localSheetId="6">#REF!</definedName>
    <definedName name="__aoc7">#REF!</definedName>
    <definedName name="__aoc8" localSheetId="2">#REF!</definedName>
    <definedName name="__aoc8" localSheetId="0">#REF!</definedName>
    <definedName name="__aoc8" localSheetId="1">#REF!</definedName>
    <definedName name="__aoc8" localSheetId="6">#REF!</definedName>
    <definedName name="__aoc8">#REF!</definedName>
    <definedName name="__aoc9" localSheetId="2">#REF!</definedName>
    <definedName name="__aoc9" localSheetId="0">#REF!</definedName>
    <definedName name="__aoc9" localSheetId="1">#REF!</definedName>
    <definedName name="__aoc9" localSheetId="6">#REF!</definedName>
    <definedName name="__aoc9">#REF!</definedName>
    <definedName name="__Ast4" localSheetId="6">#REF!</definedName>
    <definedName name="__Ast4">#REF!</definedName>
    <definedName name="__AXX1" localSheetId="6">#REF!</definedName>
    <definedName name="__AXX1">#REF!</definedName>
    <definedName name="__axx2" localSheetId="6">#REF!</definedName>
    <definedName name="__axx2">#REF!</definedName>
    <definedName name="__axx3" localSheetId="6">#REF!</definedName>
    <definedName name="__axx3">#REF!</definedName>
    <definedName name="__axx4" localSheetId="6">#REF!</definedName>
    <definedName name="__axx4">#REF!</definedName>
    <definedName name="__b111121" localSheetId="6">'[36]ANNEXURE-A'!#REF!</definedName>
    <definedName name="__b111121">'[36]ANNEXURE-A'!#REF!</definedName>
    <definedName name="__bb1" localSheetId="3" hidden="1">{"'Bill No. 7'!$A$1:$G$32"}</definedName>
    <definedName name="__bb1" localSheetId="4" hidden="1">{"'Bill No. 7'!$A$1:$G$32"}</definedName>
    <definedName name="__bb1" hidden="1">{"'Bill No. 7'!$A$1:$G$32"}</definedName>
    <definedName name="__bla1">[61]leads!$H$7</definedName>
    <definedName name="__bol1" localSheetId="3">#REF!</definedName>
    <definedName name="__bol1" localSheetId="4">#REF!</definedName>
    <definedName name="__bol1" localSheetId="6">#REF!</definedName>
    <definedName name="__bol1">#REF!</definedName>
    <definedName name="__Brk1" localSheetId="3">#REF!</definedName>
    <definedName name="__Brk1" localSheetId="4">#REF!</definedName>
    <definedName name="__Brk1" localSheetId="6">#REF!</definedName>
    <definedName name="__Brk1">#REF!</definedName>
    <definedName name="__can430">40.73</definedName>
    <definedName name="__can435">43.3</definedName>
    <definedName name="__CBR2" localSheetId="2" hidden="1">{"Daily Survey Report",#N/A,FALSE,"Daily"}</definedName>
    <definedName name="__CBR2" localSheetId="3" hidden="1">{"Daily Survey Report",#N/A,FALSE,"Daily"}</definedName>
    <definedName name="__CBR2" localSheetId="4" hidden="1">{"Daily Survey Report",#N/A,FALSE,"Daily"}</definedName>
    <definedName name="__CBR2" localSheetId="0" hidden="1">{"Daily Survey Report",#N/A,FALSE,"Daily"}</definedName>
    <definedName name="__CBR2" localSheetId="1" hidden="1">{"Daily Survey Report",#N/A,FALSE,"Daily"}</definedName>
    <definedName name="__CBR2" localSheetId="6" hidden="1">{"Daily Survey Report",#N/A,FALSE,"Daily"}</definedName>
    <definedName name="__CBR2" hidden="1">{"Daily Survey Report",#N/A,FALSE,"Daily"}</definedName>
    <definedName name="__CD2" localSheetId="3">#REF!</definedName>
    <definedName name="__CD2" localSheetId="4">#REF!</definedName>
    <definedName name="__CD2" localSheetId="6">#REF!</definedName>
    <definedName name="__CD2">#REF!</definedName>
    <definedName name="__cra10" localSheetId="3">#REF!</definedName>
    <definedName name="__cra10" localSheetId="4">#REF!</definedName>
    <definedName name="__cra10" localSheetId="6">#REF!</definedName>
    <definedName name="__cra10">#REF!</definedName>
    <definedName name="__cra11" localSheetId="3">#REF!</definedName>
    <definedName name="__cra11" localSheetId="4">#REF!</definedName>
    <definedName name="__cra11" localSheetId="6">#REF!</definedName>
    <definedName name="__cra11">#REF!</definedName>
    <definedName name="__cra12" localSheetId="6">#REF!</definedName>
    <definedName name="__cra12">#REF!</definedName>
    <definedName name="__cra13" localSheetId="6">#REF!</definedName>
    <definedName name="__cra13">#REF!</definedName>
    <definedName name="__cra20" localSheetId="6">#REF!</definedName>
    <definedName name="__cra20">#REF!</definedName>
    <definedName name="__cra22" localSheetId="6">#REF!</definedName>
    <definedName name="__cra22">#REF!</definedName>
    <definedName name="__cra25" localSheetId="6">#REF!</definedName>
    <definedName name="__cra25">#REF!</definedName>
    <definedName name="__cra26" localSheetId="6">#REF!</definedName>
    <definedName name="__cra26">#REF!</definedName>
    <definedName name="__cra40" localSheetId="6">#REF!</definedName>
    <definedName name="__cra40">#REF!</definedName>
    <definedName name="__cra45" localSheetId="6">#REF!</definedName>
    <definedName name="__cra45">#REF!</definedName>
    <definedName name="__cra50" localSheetId="6">#REF!</definedName>
    <definedName name="__cra50">#REF!</definedName>
    <definedName name="__cra6" localSheetId="6">#REF!</definedName>
    <definedName name="__cra6">#REF!</definedName>
    <definedName name="__cur1">[13]r!$F$30</definedName>
    <definedName name="__ewe1">[55]bricks!$H$23</definedName>
    <definedName name="__G66000" localSheetId="2">#REF!</definedName>
    <definedName name="__G66000" localSheetId="0">#REF!</definedName>
    <definedName name="__G66000" localSheetId="1">#REF!</definedName>
    <definedName name="__G66000" localSheetId="6">#REF!</definedName>
    <definedName name="__G66000">#REF!</definedName>
    <definedName name="__hfi04" localSheetId="6">#REF!</definedName>
    <definedName name="__hfi04">#REF!</definedName>
    <definedName name="__hfi1" localSheetId="6">#REF!</definedName>
    <definedName name="__hfi1">#REF!</definedName>
    <definedName name="__hfi2" localSheetId="6">#REF!</definedName>
    <definedName name="__hfi2">#REF!</definedName>
    <definedName name="__HPl1" localSheetId="6">#REF!</definedName>
    <definedName name="__HPl1">#REF!</definedName>
    <definedName name="__HPl2" localSheetId="6">#REF!</definedName>
    <definedName name="__HPl2">#REF!</definedName>
    <definedName name="__IV65537" localSheetId="6">[44]Steel_Circular!#REF!</definedName>
    <definedName name="__IV65537">[44]Steel_Circular!#REF!</definedName>
    <definedName name="__Ki1" localSheetId="3">#REF!</definedName>
    <definedName name="__Ki1" localSheetId="4">#REF!</definedName>
    <definedName name="__Ki1" localSheetId="6">#REF!</definedName>
    <definedName name="__Ki1">#REF!</definedName>
    <definedName name="__Ki2" localSheetId="3">#REF!</definedName>
    <definedName name="__Ki2" localSheetId="4">#REF!</definedName>
    <definedName name="__Ki2" localSheetId="6">#REF!</definedName>
    <definedName name="__Ki2">#REF!</definedName>
    <definedName name="__ku2" localSheetId="3">#REF!</definedName>
    <definedName name="__ku2" localSheetId="4">#REF!</definedName>
    <definedName name="__ku2" localSheetId="6">#REF!</definedName>
    <definedName name="__ku2">#REF!</definedName>
    <definedName name="__l1">[62]leads!$A$3:$E$108</definedName>
    <definedName name="__l12" localSheetId="3">#REF!</definedName>
    <definedName name="__l12" localSheetId="4">#REF!</definedName>
    <definedName name="__l12" localSheetId="6">#REF!</definedName>
    <definedName name="__l12">#REF!</definedName>
    <definedName name="__l2">[13]r!$F$29</definedName>
    <definedName name="__l3" localSheetId="3">#REF!</definedName>
    <definedName name="__l3" localSheetId="4">#REF!</definedName>
    <definedName name="__l3" localSheetId="6">#REF!</definedName>
    <definedName name="__l3">#REF!</definedName>
    <definedName name="__l4">[63]Sheet1!$W$2:$Y$103</definedName>
    <definedName name="__l5" localSheetId="3">#REF!</definedName>
    <definedName name="__l5" localSheetId="4">#REF!</definedName>
    <definedName name="__l5" localSheetId="6">#REF!</definedName>
    <definedName name="__l5">#REF!</definedName>
    <definedName name="__l6">[13]r!$F$4</definedName>
    <definedName name="__l7">[14]r!$F$4</definedName>
    <definedName name="__l8">[13]r!$F$2</definedName>
    <definedName name="__l9">[13]r!$F$3</definedName>
    <definedName name="__lj900" localSheetId="3">#REF!</definedName>
    <definedName name="__lj900" localSheetId="4">#REF!</definedName>
    <definedName name="__lj900" localSheetId="6">#REF!</definedName>
    <definedName name="__lj900">#REF!</definedName>
    <definedName name="__ll17" localSheetId="3">#REF!</definedName>
    <definedName name="__ll17" localSheetId="4">#REF!</definedName>
    <definedName name="__ll17" localSheetId="6">#REF!</definedName>
    <definedName name="__ll17">#REF!</definedName>
    <definedName name="__MAN1" localSheetId="3">#REF!</definedName>
    <definedName name="__MAN1" localSheetId="4">#REF!</definedName>
    <definedName name="__MAN1" localSheetId="6">#REF!</definedName>
    <definedName name="__MAN1">#REF!</definedName>
    <definedName name="__mas23" localSheetId="3" hidden="1">{"'Sheet1'!$A$4386:$N$4591"}</definedName>
    <definedName name="__mas23" localSheetId="4" hidden="1">{"'Sheet1'!$A$4386:$N$4591"}</definedName>
    <definedName name="__mas23" hidden="1">{"'Sheet1'!$A$4386:$N$4591"}</definedName>
    <definedName name="__mm1">[64]r!$F$4</definedName>
    <definedName name="__mm10" localSheetId="3">'[56]basic-final'!#REF!</definedName>
    <definedName name="__mm10" localSheetId="4">'[56]basic-final'!#REF!</definedName>
    <definedName name="__mm10" localSheetId="6">'[56]basic-final'!#REF!</definedName>
    <definedName name="__mm10">'[56]basic-final'!#REF!</definedName>
    <definedName name="__mm11">[13]r!$F$4</definedName>
    <definedName name="__mm111">[14]r!$F$4</definedName>
    <definedName name="__mm12" localSheetId="3">'[56]basic-final'!#REF!</definedName>
    <definedName name="__mm12" localSheetId="4">'[56]basic-final'!#REF!</definedName>
    <definedName name="__mm12" localSheetId="6">'[56]basic-final'!#REF!</definedName>
    <definedName name="__mm12">'[56]basic-final'!#REF!</definedName>
    <definedName name="__mm20" localSheetId="3">'[56]basic-final'!#REF!</definedName>
    <definedName name="__mm20" localSheetId="4">'[56]basic-final'!#REF!</definedName>
    <definedName name="__mm20" localSheetId="6">'[56]basic-final'!#REF!</definedName>
    <definedName name="__mm20">'[56]basic-final'!#REF!</definedName>
    <definedName name="__mm40" localSheetId="3">'[56]basic-final'!#REF!</definedName>
    <definedName name="__mm40" localSheetId="4">'[56]basic-final'!#REF!</definedName>
    <definedName name="__mm40" localSheetId="6">'[56]basic-final'!#REF!</definedName>
    <definedName name="__mm40">'[56]basic-final'!#REF!</definedName>
    <definedName name="__mm50" localSheetId="3">'[56]basic-final'!#REF!</definedName>
    <definedName name="__mm50" localSheetId="4">'[56]basic-final'!#REF!</definedName>
    <definedName name="__mm50" localSheetId="6">'[56]basic-final'!#REF!</definedName>
    <definedName name="__mm50">'[56]basic-final'!#REF!</definedName>
    <definedName name="__mm60" localSheetId="6">'[56]basic-final'!#REF!</definedName>
    <definedName name="__mm60">'[56]basic-final'!#REF!</definedName>
    <definedName name="__mnk1" localSheetId="3">#REF!</definedName>
    <definedName name="__mnk1" localSheetId="4">#REF!</definedName>
    <definedName name="__mnk1" localSheetId="6">#REF!</definedName>
    <definedName name="__mnk1">#REF!</definedName>
    <definedName name="__MPF1" localSheetId="3">#REF!</definedName>
    <definedName name="__MPF1" localSheetId="4">#REF!</definedName>
    <definedName name="__MPF1" localSheetId="6">#REF!</definedName>
    <definedName name="__MPF1">#REF!</definedName>
    <definedName name="__MPF2">'[57]Package-2'!$B$5</definedName>
    <definedName name="__MPF3" localSheetId="3">#REF!</definedName>
    <definedName name="__MPF3" localSheetId="4">#REF!</definedName>
    <definedName name="__MPF3" localSheetId="6">#REF!</definedName>
    <definedName name="__MPF3">#REF!</definedName>
    <definedName name="__MSS11" localSheetId="3">#REF!</definedName>
    <definedName name="__MSS11" localSheetId="4">#REF!</definedName>
    <definedName name="__MSS11" localSheetId="6">#REF!</definedName>
    <definedName name="__MSS11">#REF!</definedName>
    <definedName name="__Mzd1">[6]Basicrates!$D$158</definedName>
    <definedName name="__N66366" localSheetId="3">#REF!</definedName>
    <definedName name="__N66366" localSheetId="4">#REF!</definedName>
    <definedName name="__N66366" localSheetId="6">#REF!</definedName>
    <definedName name="__N66366">#REF!</definedName>
    <definedName name="__np3">'[53]Material '!$G$50</definedName>
    <definedName name="__PB1" localSheetId="3">#REF!</definedName>
    <definedName name="__PB1" localSheetId="4">#REF!</definedName>
    <definedName name="__PB1" localSheetId="6">#REF!</definedName>
    <definedName name="__PB1">#REF!</definedName>
    <definedName name="__pc2" localSheetId="3">#REF!</definedName>
    <definedName name="__pc2" localSheetId="4">#REF!</definedName>
    <definedName name="__pc2" localSheetId="6">#REF!</definedName>
    <definedName name="__pc2">#REF!</definedName>
    <definedName name="__pcc1" localSheetId="3">#REF!</definedName>
    <definedName name="__pcc1" localSheetId="4">#REF!</definedName>
    <definedName name="__pcc1" localSheetId="6">#REF!</definedName>
    <definedName name="__pcc1">#REF!</definedName>
    <definedName name="__pcc10" localSheetId="6">#REF!</definedName>
    <definedName name="__pcc10">#REF!</definedName>
    <definedName name="__pcc11" localSheetId="6">#REF!</definedName>
    <definedName name="__pcc11">#REF!</definedName>
    <definedName name="__pcc12" localSheetId="6">#REF!</definedName>
    <definedName name="__pcc12">#REF!</definedName>
    <definedName name="__pcc13" localSheetId="6">#REF!</definedName>
    <definedName name="__pcc13">#REF!</definedName>
    <definedName name="__pcc14" localSheetId="6">#REF!</definedName>
    <definedName name="__pcc14">#REF!</definedName>
    <definedName name="__pcc15" localSheetId="6">#REF!</definedName>
    <definedName name="__pcc15">#REF!</definedName>
    <definedName name="__pcc16" localSheetId="6">#REF!</definedName>
    <definedName name="__pcc16">#REF!</definedName>
    <definedName name="__pcc17" localSheetId="6">#REF!</definedName>
    <definedName name="__pcc17">#REF!</definedName>
    <definedName name="__pcc18" localSheetId="6">#REF!</definedName>
    <definedName name="__pcc18">#REF!</definedName>
    <definedName name="__pcc19" localSheetId="6">#REF!</definedName>
    <definedName name="__pcc19">#REF!</definedName>
    <definedName name="__pcc2" localSheetId="6">#REF!</definedName>
    <definedName name="__pcc2">#REF!</definedName>
    <definedName name="__pcc20" localSheetId="6">#REF!</definedName>
    <definedName name="__pcc20">#REF!</definedName>
    <definedName name="__pcc21" localSheetId="6">#REF!</definedName>
    <definedName name="__pcc21">#REF!</definedName>
    <definedName name="__pcc22" localSheetId="6">#REF!</definedName>
    <definedName name="__pcc22">#REF!</definedName>
    <definedName name="__pcc23" localSheetId="6">#REF!</definedName>
    <definedName name="__pcc23">#REF!</definedName>
    <definedName name="__pcc24" localSheetId="6">#REF!</definedName>
    <definedName name="__pcc24">#REF!</definedName>
    <definedName name="__pcc25" localSheetId="6">#REF!</definedName>
    <definedName name="__pcc25">#REF!</definedName>
    <definedName name="__pcc26" localSheetId="6">#REF!</definedName>
    <definedName name="__pcc26">#REF!</definedName>
    <definedName name="__pcc27" localSheetId="6">#REF!</definedName>
    <definedName name="__pcc27">#REF!</definedName>
    <definedName name="__pcc28" localSheetId="6">#REF!</definedName>
    <definedName name="__pcc28">#REF!</definedName>
    <definedName name="__pcc29" localSheetId="6">#REF!</definedName>
    <definedName name="__pcc29">#REF!</definedName>
    <definedName name="__pcc3" localSheetId="6">#REF!</definedName>
    <definedName name="__pcc3">#REF!</definedName>
    <definedName name="__pcc30" localSheetId="6">#REF!</definedName>
    <definedName name="__pcc30">#REF!</definedName>
    <definedName name="__pcc31" localSheetId="6">#REF!</definedName>
    <definedName name="__pcc31">#REF!</definedName>
    <definedName name="__pcc32" localSheetId="6">#REF!</definedName>
    <definedName name="__pcc32">#REF!</definedName>
    <definedName name="__pcc33" localSheetId="6">#REF!</definedName>
    <definedName name="__pcc33">#REF!</definedName>
    <definedName name="__pcc34" localSheetId="6">#REF!</definedName>
    <definedName name="__pcc34">#REF!</definedName>
    <definedName name="__pcc4" localSheetId="6">#REF!</definedName>
    <definedName name="__pcc4">#REF!</definedName>
    <definedName name="__pcc5" localSheetId="6">#REF!</definedName>
    <definedName name="__pcc5">#REF!</definedName>
    <definedName name="__pcc6" localSheetId="6">#REF!</definedName>
    <definedName name="__pcc6">#REF!</definedName>
    <definedName name="__pcc7" localSheetId="6">#REF!</definedName>
    <definedName name="__pcc7">#REF!</definedName>
    <definedName name="__pcc8" localSheetId="6">#REF!</definedName>
    <definedName name="__pcc8">#REF!</definedName>
    <definedName name="__pcc9" localSheetId="6">#REF!</definedName>
    <definedName name="__pcc9">#REF!</definedName>
    <definedName name="__pd1" localSheetId="6">#REF!</definedName>
    <definedName name="__pd1">#REF!</definedName>
    <definedName name="__pd2" localSheetId="2" hidden="1">{"Daily Survey Report",#N/A,FALSE,"Daily"}</definedName>
    <definedName name="__pd2" localSheetId="3" hidden="1">{"Daily Survey Report",#N/A,FALSE,"Daily"}</definedName>
    <definedName name="__pd2" localSheetId="4" hidden="1">{"Daily Survey Report",#N/A,FALSE,"Daily"}</definedName>
    <definedName name="__pd2" localSheetId="0" hidden="1">{"Daily Survey Report",#N/A,FALSE,"Daily"}</definedName>
    <definedName name="__pd2" localSheetId="1" hidden="1">{"Daily Survey Report",#N/A,FALSE,"Daily"}</definedName>
    <definedName name="__pd2" localSheetId="6" hidden="1">{"Daily Survey Report",#N/A,FALSE,"Daily"}</definedName>
    <definedName name="__pd2" hidden="1">{"Daily Survey Report",#N/A,FALSE,"Daily"}</definedName>
    <definedName name="__pd3" localSheetId="2" hidden="1">{"Daily Survey Report",#N/A,FALSE,"Daily"}</definedName>
    <definedName name="__pd3" localSheetId="3" hidden="1">{"Daily Survey Report",#N/A,FALSE,"Daily"}</definedName>
    <definedName name="__pd3" localSheetId="4" hidden="1">{"Daily Survey Report",#N/A,FALSE,"Daily"}</definedName>
    <definedName name="__pd3" localSheetId="0" hidden="1">{"Daily Survey Report",#N/A,FALSE,"Daily"}</definedName>
    <definedName name="__pd3" localSheetId="1" hidden="1">{"Daily Survey Report",#N/A,FALSE,"Daily"}</definedName>
    <definedName name="__pd3" localSheetId="6" hidden="1">{"Daily Survey Report",#N/A,FALSE,"Daily"}</definedName>
    <definedName name="__pd3" hidden="1">{"Daily Survey Report",#N/A,FALSE,"Daily"}</definedName>
    <definedName name="__PM20" localSheetId="3">#REF!</definedName>
    <definedName name="__PM20" localSheetId="4">#REF!</definedName>
    <definedName name="__PM20" localSheetId="6">#REF!</definedName>
    <definedName name="__PM20">#REF!</definedName>
    <definedName name="__pv2" localSheetId="3">#REF!</definedName>
    <definedName name="__pv2" localSheetId="4">#REF!</definedName>
    <definedName name="__pv2" localSheetId="6">#REF!</definedName>
    <definedName name="__pv2">#REF!</definedName>
    <definedName name="__rcc1" localSheetId="3">#REF!</definedName>
    <definedName name="__rcc1" localSheetId="4">#REF!</definedName>
    <definedName name="__rcc1" localSheetId="6">#REF!</definedName>
    <definedName name="__rcc1">#REF!</definedName>
    <definedName name="__rcc10" localSheetId="6">#REF!</definedName>
    <definedName name="__rcc10">#REF!</definedName>
    <definedName name="__rcc11" localSheetId="6">#REF!</definedName>
    <definedName name="__rcc11">#REF!</definedName>
    <definedName name="__rcc12" localSheetId="6">#REF!</definedName>
    <definedName name="__rcc12">#REF!</definedName>
    <definedName name="__rcc13" localSheetId="6">#REF!</definedName>
    <definedName name="__rcc13">#REF!</definedName>
    <definedName name="__rcc14" localSheetId="6">#REF!</definedName>
    <definedName name="__rcc14">#REF!</definedName>
    <definedName name="__rcc15" localSheetId="6">#REF!</definedName>
    <definedName name="__rcc15">#REF!</definedName>
    <definedName name="__rcc16" localSheetId="6">#REF!</definedName>
    <definedName name="__rcc16">#REF!</definedName>
    <definedName name="__rcc17" localSheetId="6">#REF!</definedName>
    <definedName name="__rcc17">#REF!</definedName>
    <definedName name="__rcc18" localSheetId="6">#REF!</definedName>
    <definedName name="__rcc18">#REF!</definedName>
    <definedName name="__rcc19" localSheetId="6">#REF!</definedName>
    <definedName name="__rcc19">#REF!</definedName>
    <definedName name="__rcc2" localSheetId="6">#REF!</definedName>
    <definedName name="__rcc2">#REF!</definedName>
    <definedName name="__rcc20" localSheetId="6">#REF!</definedName>
    <definedName name="__rcc20">#REF!</definedName>
    <definedName name="__rcc21" localSheetId="6">#REF!</definedName>
    <definedName name="__rcc21">#REF!</definedName>
    <definedName name="__rcc22" localSheetId="6">#REF!</definedName>
    <definedName name="__rcc22">#REF!</definedName>
    <definedName name="__rcc23" localSheetId="6">#REF!</definedName>
    <definedName name="__rcc23">#REF!</definedName>
    <definedName name="__rcc24" localSheetId="6">#REF!</definedName>
    <definedName name="__rcc24">#REF!</definedName>
    <definedName name="__rcc25" localSheetId="6">#REF!</definedName>
    <definedName name="__rcc25">#REF!</definedName>
    <definedName name="__rcc26" localSheetId="6">#REF!</definedName>
    <definedName name="__rcc26">#REF!</definedName>
    <definedName name="__rcc27" localSheetId="6">#REF!</definedName>
    <definedName name="__rcc27">#REF!</definedName>
    <definedName name="__rcc28" localSheetId="6">#REF!</definedName>
    <definedName name="__rcc28">#REF!</definedName>
    <definedName name="__rcc29" localSheetId="6">#REF!</definedName>
    <definedName name="__rcc29">#REF!</definedName>
    <definedName name="__rcc3" localSheetId="6">#REF!</definedName>
    <definedName name="__rcc3">#REF!</definedName>
    <definedName name="__rcc4" localSheetId="6">#REF!</definedName>
    <definedName name="__rcc4">#REF!</definedName>
    <definedName name="__rcc5" localSheetId="6">#REF!</definedName>
    <definedName name="__rcc5">#REF!</definedName>
    <definedName name="__rcc6" localSheetId="6">#REF!</definedName>
    <definedName name="__rcc6">#REF!</definedName>
    <definedName name="__rcc7" localSheetId="6">#REF!</definedName>
    <definedName name="__rcc7">#REF!</definedName>
    <definedName name="__rcc8" localSheetId="6">#REF!</definedName>
    <definedName name="__rcc8">#REF!</definedName>
    <definedName name="__rcc9" localSheetId="6">#REF!</definedName>
    <definedName name="__rcc9">#REF!</definedName>
    <definedName name="__rcd4" localSheetId="6">[28]rcd!#REF!</definedName>
    <definedName name="__rcd4">[28]rcd!#REF!</definedName>
    <definedName name="__Re1" localSheetId="3">#REF!</definedName>
    <definedName name="__Re1" localSheetId="4">#REF!</definedName>
    <definedName name="__Re1" localSheetId="6">#REF!</definedName>
    <definedName name="__Re1">#REF!</definedName>
    <definedName name="__ROY10" localSheetId="6">[28]ROY!#REF!</definedName>
    <definedName name="__ROY10">[28]ROY!#REF!</definedName>
    <definedName name="__ROY11" localSheetId="6">[28]ROY!#REF!</definedName>
    <definedName name="__ROY11">[28]ROY!#REF!</definedName>
    <definedName name="__ROY12" localSheetId="6">[28]ROY!#REF!</definedName>
    <definedName name="__ROY12">[28]ROY!#REF!</definedName>
    <definedName name="__ROY3" localSheetId="6">[28]ROY!#REF!</definedName>
    <definedName name="__ROY3">[28]ROY!#REF!</definedName>
    <definedName name="__ROY4" localSheetId="6">[28]ROY!#REF!</definedName>
    <definedName name="__ROY4">[28]ROY!#REF!</definedName>
    <definedName name="__ROY5" localSheetId="6">[28]ROY!#REF!</definedName>
    <definedName name="__ROY5">[28]ROY!#REF!</definedName>
    <definedName name="__ROY6" localSheetId="6">[28]ROY!#REF!</definedName>
    <definedName name="__ROY6">[28]ROY!#REF!</definedName>
    <definedName name="__ROY8" localSheetId="6">[28]ROY!#REF!</definedName>
    <definedName name="__ROY8">[28]ROY!#REF!</definedName>
    <definedName name="__ROY9" localSheetId="6">[28]ROY!#REF!</definedName>
    <definedName name="__ROY9">[28]ROY!#REF!</definedName>
    <definedName name="__rr3">[65]v!$A$2:$E$51</definedName>
    <definedName name="__rrr1">[65]r!$B$1:$I$145</definedName>
    <definedName name="__Rs1" localSheetId="3">#REF!</definedName>
    <definedName name="__Rs1" localSheetId="4">#REF!</definedName>
    <definedName name="__Rs1" localSheetId="6">#REF!</definedName>
    <definedName name="__Rs1">#REF!</definedName>
    <definedName name="__S3" localSheetId="3">#REF!</definedName>
    <definedName name="__S3" localSheetId="4">#REF!</definedName>
    <definedName name="__S3" localSheetId="6">#REF!</definedName>
    <definedName name="__S3">#REF!</definedName>
    <definedName name="__SBB1" localSheetId="3">[28]ROY!#REF!</definedName>
    <definedName name="__SBB1" localSheetId="4">[28]ROY!#REF!</definedName>
    <definedName name="__SBB1" localSheetId="0">[28]ROY!#REF!</definedName>
    <definedName name="__SBB1" localSheetId="1">[28]ROY!#REF!</definedName>
    <definedName name="__SBB1" localSheetId="6">[28]ROY!#REF!</definedName>
    <definedName name="__SBB1">[28]ROY!#REF!</definedName>
    <definedName name="__Sc1" localSheetId="3">#REF!</definedName>
    <definedName name="__Sc1" localSheetId="4">#REF!</definedName>
    <definedName name="__Sc1" localSheetId="6">#REF!</definedName>
    <definedName name="__Sc1">#REF!</definedName>
    <definedName name="__Sc2" localSheetId="3">#REF!</definedName>
    <definedName name="__Sc2" localSheetId="4">#REF!</definedName>
    <definedName name="__Sc2" localSheetId="6">#REF!</definedName>
    <definedName name="__Sc2">#REF!</definedName>
    <definedName name="__Se1" localSheetId="3">#REF!</definedName>
    <definedName name="__Se1" localSheetId="4">#REF!</definedName>
    <definedName name="__Se1" localSheetId="6">#REF!</definedName>
    <definedName name="__Se1">#REF!</definedName>
    <definedName name="__Se2" localSheetId="6">#REF!</definedName>
    <definedName name="__Se2">#REF!</definedName>
    <definedName name="__SH1" localSheetId="6">#REF!</definedName>
    <definedName name="__SH1">#REF!</definedName>
    <definedName name="__SH2" localSheetId="6">#REF!</definedName>
    <definedName name="__SH2">#REF!</definedName>
    <definedName name="__SH3" localSheetId="6">#REF!</definedName>
    <definedName name="__SH3">#REF!</definedName>
    <definedName name="__SH4" localSheetId="6">#REF!</definedName>
    <definedName name="__SH4">#REF!</definedName>
    <definedName name="__SH5" localSheetId="6">#REF!</definedName>
    <definedName name="__SH5">#REF!</definedName>
    <definedName name="__Si1" localSheetId="6">#REF!</definedName>
    <definedName name="__Si1">#REF!</definedName>
    <definedName name="__Si2" localSheetId="6">#REF!</definedName>
    <definedName name="__Si2">#REF!</definedName>
    <definedName name="__ss12">[66]rdamdata!$J$8</definedName>
    <definedName name="__ss20">[66]rdamdata!$J$7</definedName>
    <definedName name="__ss40">[66]rdamdata!$J$6</definedName>
    <definedName name="__ST1" localSheetId="3">#REF!</definedName>
    <definedName name="__ST1" localSheetId="4">#REF!</definedName>
    <definedName name="__ST1" localSheetId="6">#REF!</definedName>
    <definedName name="__ST1">#REF!</definedName>
    <definedName name="__ST2" localSheetId="2">#REF!</definedName>
    <definedName name="__ST2" localSheetId="0">#REF!</definedName>
    <definedName name="__ST2" localSheetId="1">#REF!</definedName>
    <definedName name="__ST2" localSheetId="6">#REF!</definedName>
    <definedName name="__ST2">#REF!</definedName>
    <definedName name="__st3" localSheetId="2">#REF!</definedName>
    <definedName name="__st3" localSheetId="0">#REF!</definedName>
    <definedName name="__st3" localSheetId="1">#REF!</definedName>
    <definedName name="__st3" localSheetId="6">#REF!</definedName>
    <definedName name="__st3">#REF!</definedName>
    <definedName name="__st4" localSheetId="2">#REF!</definedName>
    <definedName name="__st4" localSheetId="0">#REF!</definedName>
    <definedName name="__st4" localSheetId="1">#REF!</definedName>
    <definedName name="__st4" localSheetId="6">#REF!</definedName>
    <definedName name="__st4">#REF!</definedName>
    <definedName name="__st5" localSheetId="2">#REF!</definedName>
    <definedName name="__st5" localSheetId="0">#REF!</definedName>
    <definedName name="__st5" localSheetId="1">#REF!</definedName>
    <definedName name="__st5" localSheetId="6">#REF!</definedName>
    <definedName name="__st5">#REF!</definedName>
    <definedName name="__st6" localSheetId="2">#REF!</definedName>
    <definedName name="__st6" localSheetId="0">#REF!</definedName>
    <definedName name="__st6" localSheetId="1">#REF!</definedName>
    <definedName name="__st6" localSheetId="6">#REF!</definedName>
    <definedName name="__st6">#REF!</definedName>
    <definedName name="__sub20" localSheetId="6">[56]Culverts!#REF!</definedName>
    <definedName name="__sub20">[56]Culverts!#REF!</definedName>
    <definedName name="__sum9" localSheetId="6">'[42]MS V'!#REF!</definedName>
    <definedName name="__sum9">'[42]MS V'!#REF!</definedName>
    <definedName name="__TCS1" localSheetId="3">#REF!</definedName>
    <definedName name="__TCS1" localSheetId="4">#REF!</definedName>
    <definedName name="__TCS1" localSheetId="6">#REF!</definedName>
    <definedName name="__TCS1">#REF!</definedName>
    <definedName name="__te1" localSheetId="3">#REF!</definedName>
    <definedName name="__te1" localSheetId="4">#REF!</definedName>
    <definedName name="__te1" localSheetId="6">#REF!</definedName>
    <definedName name="__te1">#REF!</definedName>
    <definedName name="__tf1">[59]Intro!$J$140</definedName>
    <definedName name="__tf2">[59]Intro!$J$142</definedName>
    <definedName name="__tf3">[59]Intro!$J$148</definedName>
    <definedName name="__tf4">[59]Intro!$J$150</definedName>
    <definedName name="__tfd1">[59]Intro!$L$141</definedName>
    <definedName name="__tfd2">[59]Intro!$L$143</definedName>
    <definedName name="__tfd3">[59]Intro!$L$147</definedName>
    <definedName name="__tfd4">[59]Intro!$L$149</definedName>
    <definedName name="__tr1">[59]Intro!$C$140</definedName>
    <definedName name="__tr1800" localSheetId="3">[5]Summary!#REF!</definedName>
    <definedName name="__tr1800" localSheetId="4">[5]Summary!#REF!</definedName>
    <definedName name="__tr1800" localSheetId="6">[5]Summary!#REF!</definedName>
    <definedName name="__tr1800">[5]Summary!#REF!</definedName>
    <definedName name="__tr2">[59]Intro!$C$142</definedName>
    <definedName name="__tr3">[59]Intro!$C$150</definedName>
    <definedName name="__tr6001" localSheetId="3">[5]Summary!#REF!</definedName>
    <definedName name="__tr6001" localSheetId="4">[5]Summary!#REF!</definedName>
    <definedName name="__tr6001" localSheetId="6">[5]Summary!#REF!</definedName>
    <definedName name="__tr6001">[5]Summary!#REF!</definedName>
    <definedName name="__tr900" localSheetId="3">[5]Summary!#REF!</definedName>
    <definedName name="__tr900" localSheetId="4">[5]Summary!#REF!</definedName>
    <definedName name="__tr900" localSheetId="6">[5]Summary!#REF!</definedName>
    <definedName name="__tr900">[5]Summary!#REF!</definedName>
    <definedName name="__trd1">[59]Intro!$B$140</definedName>
    <definedName name="__trd2">[59]Intro!$B$142</definedName>
    <definedName name="__trd3">[59]Intro!$B$148</definedName>
    <definedName name="__var1" localSheetId="3">#REF!</definedName>
    <definedName name="__var1" localSheetId="4">#REF!</definedName>
    <definedName name="__var1" localSheetId="6">#REF!</definedName>
    <definedName name="__var1">#REF!</definedName>
    <definedName name="__var4" localSheetId="3">#REF!</definedName>
    <definedName name="__var4" localSheetId="4">#REF!</definedName>
    <definedName name="__var4" localSheetId="6">#REF!</definedName>
    <definedName name="__var4">#REF!</definedName>
    <definedName name="__x1" localSheetId="3">[5]Summary!#REF!</definedName>
    <definedName name="__x1" localSheetId="4">[5]Summary!#REF!</definedName>
    <definedName name="__x1" localSheetId="6">[5]Summary!#REF!</definedName>
    <definedName name="__x1">[5]Summary!#REF!</definedName>
    <definedName name="__xcc1153" localSheetId="3">#REF!</definedName>
    <definedName name="__xcc1153" localSheetId="4">#REF!</definedName>
    <definedName name="__xcc1153" localSheetId="6">#REF!</definedName>
    <definedName name="__xcc1153">#REF!</definedName>
    <definedName name="__xcc124" localSheetId="3">#REF!</definedName>
    <definedName name="__xcc124" localSheetId="4">#REF!</definedName>
    <definedName name="__xcc124" localSheetId="6">#REF!</definedName>
    <definedName name="__xcc124">#REF!</definedName>
    <definedName name="__xcc136" localSheetId="3">#REF!</definedName>
    <definedName name="__xcc136" localSheetId="4">#REF!</definedName>
    <definedName name="__xcc136" localSheetId="6">#REF!</definedName>
    <definedName name="__xcc136">#REF!</definedName>
    <definedName name="__xcc148" localSheetId="6">#REF!</definedName>
    <definedName name="__xcc148">#REF!</definedName>
    <definedName name="__xcc1510" localSheetId="6">#REF!</definedName>
    <definedName name="__xcc1510">#REF!</definedName>
    <definedName name="__xcm16" localSheetId="6">#REF!</definedName>
    <definedName name="__xcm16">#REF!</definedName>
    <definedName name="_0" localSheetId="6">#REF!</definedName>
    <definedName name="_0">#REF!</definedName>
    <definedName name="_0___0" localSheetId="6">#REF!</definedName>
    <definedName name="_0___0">#REF!</definedName>
    <definedName name="_055" localSheetId="6">#REF!</definedName>
    <definedName name="_055">#REF!</definedName>
    <definedName name="_1_Daily_Survey" localSheetId="2">#REF!</definedName>
    <definedName name="_1_Daily_Survey" localSheetId="0">#REF!</definedName>
    <definedName name="_1_Daily_Survey" localSheetId="1">#REF!</definedName>
    <definedName name="_1_Daily_Survey" localSheetId="6">#REF!</definedName>
    <definedName name="_1_Daily_Survey">#REF!</definedName>
    <definedName name="_10.0mm">'[67]Materials '!$AV$9</definedName>
    <definedName name="_13.2mm">'[67]Materials '!$AV$7</definedName>
    <definedName name="_2" localSheetId="3">'[68]1'!#REF!</definedName>
    <definedName name="_2" localSheetId="4">'[68]1'!#REF!</definedName>
    <definedName name="_2" localSheetId="6">'[68]1'!#REF!</definedName>
    <definedName name="_2">'[68]1'!#REF!</definedName>
    <definedName name="_2_WEEKLY_TRAFFIC_SUMMARY" localSheetId="2">#REF!</definedName>
    <definedName name="_2_WEEKLY_TRAFFIC_SUMMARY" localSheetId="0">#REF!</definedName>
    <definedName name="_2_WEEKLY_TRAFFIC_SUMMARY" localSheetId="1">#REF!</definedName>
    <definedName name="_2_WEEKLY_TRAFFIC_SUMMARY" localSheetId="6">#REF!</definedName>
    <definedName name="_2_WEEKLY_TRAFFIC_SUMMARY">#REF!</definedName>
    <definedName name="_3_Zoning_Scheme" localSheetId="2">#REF!</definedName>
    <definedName name="_3_Zoning_Scheme" localSheetId="0">#REF!</definedName>
    <definedName name="_3_Zoning_Scheme" localSheetId="1">#REF!</definedName>
    <definedName name="_3_Zoning_Scheme" localSheetId="6">#REF!</definedName>
    <definedName name="_3_Zoning_Scheme">#REF!</definedName>
    <definedName name="_4_O_D_Matrix" localSheetId="2">#REF!</definedName>
    <definedName name="_4_O_D_Matrix" localSheetId="0">#REF!</definedName>
    <definedName name="_4_O_D_Matrix" localSheetId="1">#REF!</definedName>
    <definedName name="_4_O_D_Matrix" localSheetId="6">#REF!</definedName>
    <definedName name="_4_O_D_Matrix">#REF!</definedName>
    <definedName name="_40mm">'[67]Materials '!$AV$4</definedName>
    <definedName name="_40MM_HBG" localSheetId="3">#REF!</definedName>
    <definedName name="_40MM_HBG" localSheetId="4">#REF!</definedName>
    <definedName name="_40MM_HBG" localSheetId="6">#REF!</definedName>
    <definedName name="_40MM_HBG">#REF!</definedName>
    <definedName name="_5.0_Hire_and_running_charges_of_winch___grab" localSheetId="3">[69]SOR!#REF!</definedName>
    <definedName name="_5.0_Hire_and_running_charges_of_winch___grab" localSheetId="4">[69]SOR!#REF!</definedName>
    <definedName name="_5.0_Hire_and_running_charges_of_winch___grab" localSheetId="6">[69]SOR!#REF!</definedName>
    <definedName name="_5.0_Hire_and_running_charges_of_winch___grab">[69]SOR!#REF!</definedName>
    <definedName name="_5.6mm">'[67]Materials '!$AV$10</definedName>
    <definedName name="_5_Axle_Load_Analysis" localSheetId="2">#REF!</definedName>
    <definedName name="_5_Axle_Load_Analysis" localSheetId="0">#REF!</definedName>
    <definedName name="_5_Axle_Load_Analysis" localSheetId="1">#REF!</definedName>
    <definedName name="_5_Axle_Load_Analysis" localSheetId="6">#REF!</definedName>
    <definedName name="_5_Axle_Load_Analysis">#REF!</definedName>
    <definedName name="_6_Projected_Annual_Average_Daily_Traffic_Based_on_Vehicle_Registration" localSheetId="2">#REF!</definedName>
    <definedName name="_6_Projected_Annual_Average_Daily_Traffic_Based_on_Vehicle_Registration" localSheetId="0">#REF!</definedName>
    <definedName name="_6_Projected_Annual_Average_Daily_Traffic_Based_on_Vehicle_Registration" localSheetId="1">#REF!</definedName>
    <definedName name="_6_Projected_Annual_Average_Daily_Traffic_Based_on_Vehicle_Registration" localSheetId="6">#REF!</definedName>
    <definedName name="_6_Projected_Annual_Average_Daily_Traffic_Based_on_Vehicle_Registration">#REF!</definedName>
    <definedName name="_65MM_HBG" localSheetId="6">#REF!</definedName>
    <definedName name="_65MM_HBG">#REF!</definedName>
    <definedName name="_65MM_HBT" localSheetId="6">#REF!</definedName>
    <definedName name="_65MM_HBT">#REF!</definedName>
    <definedName name="_65MM_OG" localSheetId="6">#REF!</definedName>
    <definedName name="_65MM_OG">#REF!</definedName>
    <definedName name="_a" localSheetId="6">#REF!</definedName>
    <definedName name="_a">#REF!</definedName>
    <definedName name="_a0c9" localSheetId="6">#REF!</definedName>
    <definedName name="_a0c9">#REF!</definedName>
    <definedName name="_A2" localSheetId="6">#REF!</definedName>
    <definedName name="_A2">#REF!</definedName>
    <definedName name="_A65537" localSheetId="6">#REF!</definedName>
    <definedName name="_A65537">#REF!</definedName>
    <definedName name="_A655600" localSheetId="6">#REF!</definedName>
    <definedName name="_A655600">#REF!</definedName>
    <definedName name="_A65600" localSheetId="6">#REF!</definedName>
    <definedName name="_A65600">#REF!</definedName>
    <definedName name="_a65631" localSheetId="6">#REF!</definedName>
    <definedName name="_a65631">#REF!</definedName>
    <definedName name="_A66000" localSheetId="6">#REF!</definedName>
    <definedName name="_A66000">#REF!</definedName>
    <definedName name="_aa1" localSheetId="3" hidden="1">{"'Bill No. 7'!$A$1:$G$32"}</definedName>
    <definedName name="_aa1" localSheetId="4" hidden="1">{"'Bill No. 7'!$A$1:$G$32"}</definedName>
    <definedName name="_aa1" hidden="1">{"'Bill No. 7'!$A$1:$G$32"}</definedName>
    <definedName name="_aoc1">'[15]01'!$H$43</definedName>
    <definedName name="_aoc10">#N/A</definedName>
    <definedName name="_aoc100" localSheetId="3">'[3]04'!#REF!</definedName>
    <definedName name="_aoc100" localSheetId="4">'[3]04'!#REF!</definedName>
    <definedName name="_aoc100" localSheetId="6">'[3]04'!#REF!</definedName>
    <definedName name="_aoc100">'[3]04'!#REF!</definedName>
    <definedName name="_aoc11" localSheetId="2">#REF!</definedName>
    <definedName name="_aoc11" localSheetId="0">#REF!</definedName>
    <definedName name="_aoc11" localSheetId="1">#REF!</definedName>
    <definedName name="_aoc11" localSheetId="6">#REF!</definedName>
    <definedName name="_aoc11">#REF!</definedName>
    <definedName name="_aoc2">'[15]02'!$H$24</definedName>
    <definedName name="_aoc3">'[15]03'!$H$21</definedName>
    <definedName name="_aoc4">'[15]04'!$H$33</definedName>
    <definedName name="_aoc7" localSheetId="2">#REF!</definedName>
    <definedName name="_aoc7" localSheetId="0">#REF!</definedName>
    <definedName name="_aoc7" localSheetId="1">#REF!</definedName>
    <definedName name="_aoc7" localSheetId="6">#REF!</definedName>
    <definedName name="_aoc7">#REF!</definedName>
    <definedName name="_aoc8" localSheetId="2">#REF!</definedName>
    <definedName name="_aoc8" localSheetId="0">#REF!</definedName>
    <definedName name="_aoc8" localSheetId="1">#REF!</definedName>
    <definedName name="_aoc8" localSheetId="6">#REF!</definedName>
    <definedName name="_aoc8">#REF!</definedName>
    <definedName name="_aoc9" localSheetId="2">#REF!</definedName>
    <definedName name="_aoc9" localSheetId="0">#REF!</definedName>
    <definedName name="_aoc9" localSheetId="1">#REF!</definedName>
    <definedName name="_aoc9" localSheetId="6">#REF!</definedName>
    <definedName name="_aoc9">#REF!</definedName>
    <definedName name="_Ast1" localSheetId="6">#REF!</definedName>
    <definedName name="_Ast1">#REF!</definedName>
    <definedName name="_Ast2" localSheetId="6">#REF!</definedName>
    <definedName name="_Ast2">#REF!</definedName>
    <definedName name="_Ast4" localSheetId="6">#REF!</definedName>
    <definedName name="_Ast4">#REF!</definedName>
    <definedName name="_AXX1" localSheetId="6">#REF!</definedName>
    <definedName name="_AXX1">#REF!</definedName>
    <definedName name="_axx2" localSheetId="6">#REF!</definedName>
    <definedName name="_axx2">#REF!</definedName>
    <definedName name="_axx3" localSheetId="6">#REF!</definedName>
    <definedName name="_axx3">#REF!</definedName>
    <definedName name="_axx4" localSheetId="6">#REF!</definedName>
    <definedName name="_axx4">#REF!</definedName>
    <definedName name="_b111121" localSheetId="6">'[36]ANNEXURE-A'!#REF!</definedName>
    <definedName name="_b111121">'[36]ANNEXURE-A'!#REF!</definedName>
    <definedName name="_bb1" localSheetId="3" hidden="1">{"'Bill No. 7'!$A$1:$G$32"}</definedName>
    <definedName name="_bb1" localSheetId="4" hidden="1">{"'Bill No. 7'!$A$1:$G$32"}</definedName>
    <definedName name="_bb1" hidden="1">{"'Bill No. 7'!$A$1:$G$32"}</definedName>
    <definedName name="_bdd9" localSheetId="6">#REF!</definedName>
    <definedName name="_bdd9">#REF!</definedName>
    <definedName name="_BFC1">"$#REF!.$#REF!$#REF!"</definedName>
    <definedName name="_bitumen6070">'[67]Materials '!$AV$17</definedName>
    <definedName name="_bla1">[61]leads!$H$7</definedName>
    <definedName name="_bol1" localSheetId="3">#REF!</definedName>
    <definedName name="_bol1" localSheetId="4">#REF!</definedName>
    <definedName name="_bol1" localSheetId="6">#REF!</definedName>
    <definedName name="_bol1">#REF!</definedName>
    <definedName name="_Brk1" localSheetId="3">#REF!</definedName>
    <definedName name="_Brk1" localSheetId="4">#REF!</definedName>
    <definedName name="_Brk1" localSheetId="6">#REF!</definedName>
    <definedName name="_Brk1">#REF!</definedName>
    <definedName name="_BTF1">"$#REF!.$#REF!$#REF!"</definedName>
    <definedName name="_BTF2">"$#REF!.$#REF!$#REF!"</definedName>
    <definedName name="_c" localSheetId="3">#REF!</definedName>
    <definedName name="_c" localSheetId="4">#REF!</definedName>
    <definedName name="_c" localSheetId="6">#REF!</definedName>
    <definedName name="_c">#REF!</definedName>
    <definedName name="_C___0" localSheetId="3">#REF!</definedName>
    <definedName name="_C___0" localSheetId="4">#REF!</definedName>
    <definedName name="_C___0" localSheetId="6">#REF!</definedName>
    <definedName name="_C___0">#REF!</definedName>
    <definedName name="_C___13" localSheetId="3">#REF!</definedName>
    <definedName name="_C___13" localSheetId="4">#REF!</definedName>
    <definedName name="_C___13" localSheetId="6">#REF!</definedName>
    <definedName name="_C___13">#REF!</definedName>
    <definedName name="_CAN1">[70]PROCTOR!$B$2</definedName>
    <definedName name="_CAN10">[70]PROCTOR!$B$11</definedName>
    <definedName name="_CAN100">[71]Cont.Wt.!$B$100</definedName>
    <definedName name="_CAN101">[71]Cont.Wt.!$B$101</definedName>
    <definedName name="_CAN102">[71]Cont.Wt.!$B$102</definedName>
    <definedName name="_CAN104">[71]Cont.Wt.!$B$104</definedName>
    <definedName name="_CAN105">[71]Cont.Wt.!$B$105</definedName>
    <definedName name="_CAN106">[71]Cont.Wt.!$B$106</definedName>
    <definedName name="_CAN107">[71]Cont.Wt.!$B$107</definedName>
    <definedName name="_CAN108">[71]Cont.Wt.!$B$108</definedName>
    <definedName name="_CAN109">[71]Cont.Wt.!$B$109</definedName>
    <definedName name="_CAN11">[70]PROCTOR!$B$12</definedName>
    <definedName name="_CAN110">[71]Cont.Wt.!$B$110</definedName>
    <definedName name="_CAN111">[71]Cont.Wt.!$B$111</definedName>
    <definedName name="_CAN112">13.42</definedName>
    <definedName name="_CAN113">12.98</definedName>
    <definedName name="_CAN114">[71]Cont.Wt.!$B$114</definedName>
    <definedName name="_CAN115">[71]Cont.Wt.!$B$115</definedName>
    <definedName name="_CAN116">[71]Cont.Wt.!$B$116</definedName>
    <definedName name="_CAN117">12.7</definedName>
    <definedName name="_CAN118">13.27</definedName>
    <definedName name="_CAN119">[71]Cont.Wt.!$B$119</definedName>
    <definedName name="_CAN12">[70]PROCTOR!$B$12</definedName>
    <definedName name="_CAN120">11.72</definedName>
    <definedName name="_CAN121">[71]Cont.Wt.!$B$121</definedName>
    <definedName name="_CAN122">[71]Cont.Wt.!$B$122</definedName>
    <definedName name="_CAN123">[71]Cont.Wt.!$B$123</definedName>
    <definedName name="_CAN124">[71]Cont.Wt.!$B$124</definedName>
    <definedName name="_CAN125">[71]Cont.Wt.!$B$125</definedName>
    <definedName name="_CAN126">[71]Cont.Wt.!$B$126</definedName>
    <definedName name="_CAN127">[71]Cont.Wt.!$B$127</definedName>
    <definedName name="_CAN128">[71]Cont.Wt.!$B$128</definedName>
    <definedName name="_CAN129">[71]Cont.Wt.!$B$129</definedName>
    <definedName name="_CAN13">[70]PROCTOR!$B$14</definedName>
    <definedName name="_CAN130">[71]Cont.Wt.!$B$130</definedName>
    <definedName name="_CAN131">[71]Cont.Wt.!$B$131</definedName>
    <definedName name="_CAN132">[71]Cont.Wt.!$B$132</definedName>
    <definedName name="_CAN133">[71]Cont.Wt.!$B$133</definedName>
    <definedName name="_CAN134">[71]Cont.Wt.!$B$134</definedName>
    <definedName name="_CAN135">[71]Cont.Wt.!$B$135</definedName>
    <definedName name="_CAN136">[71]Cont.Wt.!$B$136</definedName>
    <definedName name="_CAN137">[71]Cont.Wt.!$B$137</definedName>
    <definedName name="_CAN138">[71]Cont.Wt.!$B$138</definedName>
    <definedName name="_CAN139">[71]Cont.Wt.!$B$139</definedName>
    <definedName name="_CAN14">[70]PROCTOR!$B$15</definedName>
    <definedName name="_CAN140">[71]Cont.Wt.!$B$140</definedName>
    <definedName name="_CAN141">[71]Cont.Wt.!$B$141</definedName>
    <definedName name="_CAN142">[71]Cont.Wt.!$B$142</definedName>
    <definedName name="_CAN143">[71]Cont.Wt.!$B$143</definedName>
    <definedName name="_CAN144">[71]Cont.Wt.!$B$144</definedName>
    <definedName name="_CAN145">[71]Cont.Wt.!$B$145</definedName>
    <definedName name="_CAN146">[71]Cont.Wt.!$B$146</definedName>
    <definedName name="_CAN147">[71]Cont.Wt.!$B$147</definedName>
    <definedName name="_CAN148">[71]Cont.Wt.!$B$148</definedName>
    <definedName name="_CAN149">[71]Cont.Wt.!$B$149</definedName>
    <definedName name="_CAN15">[70]PROCTOR!$B$16</definedName>
    <definedName name="_CAN150">[71]Cont.Wt.!$B$150</definedName>
    <definedName name="_CAN151">[71]Cont.Wt.!$B$151</definedName>
    <definedName name="_CAN152">[71]Cont.Wt.!$B$152</definedName>
    <definedName name="_CAN153">[71]Cont.Wt.!$B$153</definedName>
    <definedName name="_CAN154">[71]Cont.Wt.!$B$154</definedName>
    <definedName name="_CAN155">[71]Cont.Wt.!$B$155</definedName>
    <definedName name="_CAN156">[71]Cont.Wt.!$B$156</definedName>
    <definedName name="_CAN157">[71]Cont.Wt.!$B$157</definedName>
    <definedName name="_CAN158">[71]Cont.Wt.!$B$158</definedName>
    <definedName name="_CAN159">[71]Cont.Wt.!$B$159</definedName>
    <definedName name="_CAN16">[70]PROCTOR!$B$16</definedName>
    <definedName name="_CAN160">[71]Cont.Wt.!$B$160</definedName>
    <definedName name="_CAN161">[71]Cont.Wt.!$B$161</definedName>
    <definedName name="_CAN162">[71]Cont.Wt.!$B$162</definedName>
    <definedName name="_CAN163">[71]Cont.Wt.!$B$163</definedName>
    <definedName name="_CAN164">[71]Cont.Wt.!$B$164</definedName>
    <definedName name="_CAN165">[71]Cont.Wt.!$B$165</definedName>
    <definedName name="_CAN166">[71]Cont.Wt.!$B$166</definedName>
    <definedName name="_CAN167">[71]Cont.Wt.!$B$167</definedName>
    <definedName name="_CAN168">[71]Cont.Wt.!$B$168</definedName>
    <definedName name="_CAN169">[71]Cont.Wt.!$B$169</definedName>
    <definedName name="_CAN17">[70]PROCTOR!$B$18</definedName>
    <definedName name="_CAN170">[71]Cont.Wt.!$B$170</definedName>
    <definedName name="_CAN171">[71]Cont.Wt.!$B$171</definedName>
    <definedName name="_CAN172">[71]Cont.Wt.!$B$172</definedName>
    <definedName name="_CAN173">[71]Cont.Wt.!$B$173</definedName>
    <definedName name="_CAN174">[71]Cont.Wt.!$B$174</definedName>
    <definedName name="_CAN175">[71]Cont.Wt.!$B$175</definedName>
    <definedName name="_CAN176">[71]Cont.Wt.!$B$176</definedName>
    <definedName name="_CAN177">[71]Cont.Wt.!$B$177</definedName>
    <definedName name="_CAN178">[71]Cont.Wt.!$B$178</definedName>
    <definedName name="_CAN179">[71]Cont.Wt.!$B$179</definedName>
    <definedName name="_CAN18">[70]PROCTOR!$B$19</definedName>
    <definedName name="_CAN180">[71]Cont.Wt.!$B$180</definedName>
    <definedName name="_CAN181">[71]Cont.Wt.!$B$181</definedName>
    <definedName name="_CAN182">[71]Cont.Wt.!$B$182</definedName>
    <definedName name="_CAN183">[71]Cont.Wt.!$B$183</definedName>
    <definedName name="_CAN184">[71]Cont.Wt.!$B$184</definedName>
    <definedName name="_CAN185">[71]Cont.Wt.!$B$185</definedName>
    <definedName name="_CAN186">[71]Cont.Wt.!$B$186</definedName>
    <definedName name="_CAN187">[71]Cont.Wt.!$B$187</definedName>
    <definedName name="_CAN188">[71]Cont.Wt.!$B$188</definedName>
    <definedName name="_CAN189">[71]Cont.Wt.!$B$189</definedName>
    <definedName name="_CAN19">[70]PROCTOR!$B$20</definedName>
    <definedName name="_CAN190">[71]Cont.Wt.!$B$190</definedName>
    <definedName name="_CAN191">[71]Cont.Wt.!$B$191</definedName>
    <definedName name="_CAN192">[71]Cont.Wt.!$B$192</definedName>
    <definedName name="_CAN193">[71]Cont.Wt.!$B$193</definedName>
    <definedName name="_CAN194">[71]Cont.Wt.!$B$194</definedName>
    <definedName name="_CAN195">[71]Cont.Wt.!$B$195</definedName>
    <definedName name="_CAN196">[71]Cont.Wt.!$B$196</definedName>
    <definedName name="_CAN197">[71]Cont.Wt.!$B$197</definedName>
    <definedName name="_CAN198">[71]Cont.Wt.!$B$198</definedName>
    <definedName name="_CAN199">[71]Cont.Wt.!$B$199</definedName>
    <definedName name="_CAN2">[70]PROCTOR!$B$3</definedName>
    <definedName name="_CAN20">[70]PROCTOR!$B$21</definedName>
    <definedName name="_CAN200">[71]Cont.Wt.!$B$200</definedName>
    <definedName name="_CAN201">[71]Cont.Wt.!$B$201</definedName>
    <definedName name="_CAN202">[71]Cont.Wt.!$B$202</definedName>
    <definedName name="_CAN203">[71]Cont.Wt.!$B$203</definedName>
    <definedName name="_CAN204">[71]Cont.Wt.!$B$204</definedName>
    <definedName name="_CAN205">[71]Cont.Wt.!$B$205</definedName>
    <definedName name="_CAN206">[71]Cont.Wt.!$B$206</definedName>
    <definedName name="_CAN207">[71]Cont.Wt.!$B$207</definedName>
    <definedName name="_CAN208">[71]Cont.Wt.!$B$208</definedName>
    <definedName name="_CAN209">[71]Cont.Wt.!$B$209</definedName>
    <definedName name="_CAN21">[70]PROCTOR!$B$22</definedName>
    <definedName name="_CAN210">10.38</definedName>
    <definedName name="_CAN211">10.58</definedName>
    <definedName name="_CAN212">[71]Cont.Wt.!$B$212</definedName>
    <definedName name="_CAN213">10.56</definedName>
    <definedName name="_CAN214">[71]Cont.Wt.!$B$214</definedName>
    <definedName name="_CAN215">10.22</definedName>
    <definedName name="_CAN216">9.61</definedName>
    <definedName name="_CAN217">10.47</definedName>
    <definedName name="_CAN218">[71]Cont.Wt.!$B$218</definedName>
    <definedName name="_CAN219">10.91</definedName>
    <definedName name="_CAN22">[70]PROCTOR!$B$23</definedName>
    <definedName name="_CAN220">11.09</definedName>
    <definedName name="_CAN221">11.25</definedName>
    <definedName name="_CAN222">10.17</definedName>
    <definedName name="_CAN223">9.89</definedName>
    <definedName name="_CAN224">[71]Cont.Wt.!$B$224</definedName>
    <definedName name="_CAN225">[71]Cont.Wt.!$B$225</definedName>
    <definedName name="_CAN226">[71]Cont.Wt.!$B$226</definedName>
    <definedName name="_CAN227">[71]Cont.Wt.!$B$227</definedName>
    <definedName name="_CAN228">[71]Cont.Wt.!$B$228</definedName>
    <definedName name="_CAN229">[71]Cont.Wt.!$B$229</definedName>
    <definedName name="_CAN23">[70]PROCTOR!$B$24</definedName>
    <definedName name="_CAN230">10.79</definedName>
    <definedName name="_CAN231">[71]Cont.Wt.!$B$231</definedName>
    <definedName name="_CAN232">[71]Cont.Wt.!$B$232</definedName>
    <definedName name="_CAN233">[71]Cont.Wt.!$B$233</definedName>
    <definedName name="_CAN234">[71]Cont.Wt.!$B$234</definedName>
    <definedName name="_CAN235">[71]Cont.Wt.!$B$235</definedName>
    <definedName name="_CAN236">[71]Cont.Wt.!$B$236</definedName>
    <definedName name="_CAN237">[71]Cont.Wt.!$B$237</definedName>
    <definedName name="_CAN238">[71]Cont.Wt.!$B$238</definedName>
    <definedName name="_CAN239">[71]Cont.Wt.!$B$239</definedName>
    <definedName name="_CAN24">[70]PROCTOR!$B$25</definedName>
    <definedName name="_CAN240">[71]Cont.Wt.!$B$240</definedName>
    <definedName name="_CAN241">[71]Cont.Wt.!$B$241</definedName>
    <definedName name="_CAN242">[71]Cont.Wt.!$B$242</definedName>
    <definedName name="_CAN243">[71]Cont.Wt.!$B$243</definedName>
    <definedName name="_CAN244">[71]Cont.Wt.!$B$244</definedName>
    <definedName name="_CAN245">[71]Cont.Wt.!$B$245</definedName>
    <definedName name="_CAN246">[71]Cont.Wt.!$B$246</definedName>
    <definedName name="_CAN247">[71]Cont.Wt.!$B$247</definedName>
    <definedName name="_CAN248">[71]Cont.Wt.!$B$248</definedName>
    <definedName name="_CAN249">[71]Cont.Wt.!$B$249</definedName>
    <definedName name="_CAN25">[70]PROCTOR!$B$26</definedName>
    <definedName name="_CAN250">[71]Cont.Wt.!$B$250</definedName>
    <definedName name="_CAN251">[71]Cont.Wt.!$B$251</definedName>
    <definedName name="_CAN252">[71]Cont.Wt.!$B$252</definedName>
    <definedName name="_CAN253">[71]Cont.Wt.!$B$253</definedName>
    <definedName name="_CAN254">[71]Cont.Wt.!$B$254</definedName>
    <definedName name="_CAN255">[71]Cont.Wt.!$B$255</definedName>
    <definedName name="_CAN256">[71]Cont.Wt.!$B$256</definedName>
    <definedName name="_CAN257">[71]Cont.Wt.!$B$257</definedName>
    <definedName name="_CAN258">[71]Cont.Wt.!$B$258</definedName>
    <definedName name="_CAN259">[71]Cont.Wt.!$B$259</definedName>
    <definedName name="_CAN26">[70]PROCTOR!$B$27</definedName>
    <definedName name="_CAN260">[71]Cont.Wt.!$B$260</definedName>
    <definedName name="_CAN261">[71]Cont.Wt.!$B$261</definedName>
    <definedName name="_CAN262">[71]Cont.Wt.!$B$262</definedName>
    <definedName name="_CAN263">[71]Cont.Wt.!$B$263</definedName>
    <definedName name="_CAN264">[71]Cont.Wt.!$B$264</definedName>
    <definedName name="_CAN265">[71]Cont.Wt.!$B$265</definedName>
    <definedName name="_CAN266">[71]Cont.Wt.!$B$266</definedName>
    <definedName name="_CAN267">[71]Cont.Wt.!$B$267</definedName>
    <definedName name="_CAN268">[71]Cont.Wt.!$B$268</definedName>
    <definedName name="_CAN269">[71]Cont.Wt.!$B$269</definedName>
    <definedName name="_CAN27">[70]PROCTOR!$B$28</definedName>
    <definedName name="_CAN270">[71]Cont.Wt.!$B$270</definedName>
    <definedName name="_CAN271">[71]Cont.Wt.!$B$271</definedName>
    <definedName name="_CAN272">[71]Cont.Wt.!$B$272</definedName>
    <definedName name="_CAN273">[71]Cont.Wt.!$B$273</definedName>
    <definedName name="_CAN274">[71]Cont.Wt.!$B$274</definedName>
    <definedName name="_CAN275">[71]Cont.Wt.!$B$275</definedName>
    <definedName name="_CAN276">[71]Cont.Wt.!$B$276</definedName>
    <definedName name="_CAN277">[71]Cont.Wt.!$B$277</definedName>
    <definedName name="_CAN278">[71]Cont.Wt.!$B$278</definedName>
    <definedName name="_CAN279">[71]Cont.Wt.!$B$279</definedName>
    <definedName name="_CAN28">[70]PROCTOR!$B$29</definedName>
    <definedName name="_CAN280">[71]Cont.Wt.!$B$280</definedName>
    <definedName name="_CAN281">[71]Cont.Wt.!$B$281</definedName>
    <definedName name="_CAN282">[71]Cont.Wt.!$B$282</definedName>
    <definedName name="_CAN283">[71]Cont.Wt.!$B$283</definedName>
    <definedName name="_CAN284">[71]Cont.Wt.!$B$284</definedName>
    <definedName name="_CAN285">[71]Cont.Wt.!$B$285</definedName>
    <definedName name="_CAN286">[71]Cont.Wt.!$B$286</definedName>
    <definedName name="_CAN287">[71]Cont.Wt.!$B$287</definedName>
    <definedName name="_CAN288">[71]Cont.Wt.!$B$288</definedName>
    <definedName name="_CAN289">[71]Cont.Wt.!$B$289</definedName>
    <definedName name="_CAN29">[71]Cont.Wt.!$B$29</definedName>
    <definedName name="_CAN290">[71]Cont.Wt.!$B$290</definedName>
    <definedName name="_CAN291">[71]Cont.Wt.!$B$291</definedName>
    <definedName name="_CAN292">[71]Cont.Wt.!$B$292</definedName>
    <definedName name="_CAN293">[71]Cont.Wt.!$B$293</definedName>
    <definedName name="_CAN294">[71]Cont.Wt.!$B$294</definedName>
    <definedName name="_CAN295">[71]Cont.Wt.!$B$295</definedName>
    <definedName name="_CAN296">[71]Cont.Wt.!$B$296</definedName>
    <definedName name="_CAN297">[71]Cont.Wt.!$B$297</definedName>
    <definedName name="_CAN298">[71]Cont.Wt.!$B$298</definedName>
    <definedName name="_CAN299">[71]Cont.Wt.!$B$299</definedName>
    <definedName name="_CAN3">[70]PROCTOR!$B$4</definedName>
    <definedName name="_CAN30">[70]PROCTOR!$B$31</definedName>
    <definedName name="_CAN300">[71]Cont.Wt.!$B$300</definedName>
    <definedName name="_CAN301">[71]Cont.Wt.!$B$301</definedName>
    <definedName name="_CAN302">[71]Cont.Wt.!$B$302</definedName>
    <definedName name="_CAN303">[71]Cont.Wt.!$B$303</definedName>
    <definedName name="_CAN304">[71]Cont.Wt.!$B$304</definedName>
    <definedName name="_CAN305">[71]Cont.Wt.!$B$305</definedName>
    <definedName name="_CAN306">[71]Cont.Wt.!$B$306</definedName>
    <definedName name="_CAN307">[71]Cont.Wt.!$B$307</definedName>
    <definedName name="_CAN308">[71]Cont.Wt.!$B$308</definedName>
    <definedName name="_CAN309">[71]Cont.Wt.!$B$309</definedName>
    <definedName name="_CAN31">[71]Cont.Wt.!$B$31</definedName>
    <definedName name="_CAN310">[71]Cont.Wt.!$B$310</definedName>
    <definedName name="_CAN311">[71]Cont.Wt.!$B$311</definedName>
    <definedName name="_CAN312">[71]Cont.Wt.!$B$312</definedName>
    <definedName name="_CAN313">[71]Cont.Wt.!$B$313</definedName>
    <definedName name="_CAN314">[71]Cont.Wt.!$B$314</definedName>
    <definedName name="_CAN315">[71]Cont.Wt.!$B$315</definedName>
    <definedName name="_CAN316">[71]Cont.Wt.!$B$316</definedName>
    <definedName name="_CAN317">[71]Cont.Wt.!$B$317</definedName>
    <definedName name="_CAN318">[71]Cont.Wt.!$B$318</definedName>
    <definedName name="_CAN319">[71]Cont.Wt.!$B$319</definedName>
    <definedName name="_CAN32">[70]PROCTOR!$B$33</definedName>
    <definedName name="_CAN320">[71]Cont.Wt.!$B$320</definedName>
    <definedName name="_CAN321">[71]Cont.Wt.!$B$321</definedName>
    <definedName name="_CAN322">[71]Cont.Wt.!$B$322</definedName>
    <definedName name="_CAN323">[71]Cont.Wt.!$B$323</definedName>
    <definedName name="_CAN324">[71]Cont.Wt.!$B$324</definedName>
    <definedName name="_CAN325">[71]Cont.Wt.!$B$325</definedName>
    <definedName name="_CAN326">[71]Cont.Wt.!$B$326</definedName>
    <definedName name="_CAN327">[71]Cont.Wt.!$B$327</definedName>
    <definedName name="_CAN328">[71]Cont.Wt.!$B$328</definedName>
    <definedName name="_CAN329">[71]Cont.Wt.!$B$329</definedName>
    <definedName name="_CAN33">[70]PROCTOR!$B$34</definedName>
    <definedName name="_CAN330">[71]Cont.Wt.!$B$330</definedName>
    <definedName name="_CAN331">[71]Cont.Wt.!$B$331</definedName>
    <definedName name="_CAN332">[71]Cont.Wt.!$B$332</definedName>
    <definedName name="_CAN333">[71]Cont.Wt.!$B$333</definedName>
    <definedName name="_CAN334">[71]Cont.Wt.!$B$334</definedName>
    <definedName name="_CAN335">[71]Cont.Wt.!$B$335</definedName>
    <definedName name="_CAN336">[71]Cont.Wt.!$B$336</definedName>
    <definedName name="_CAN337">[71]Cont.Wt.!$B$337</definedName>
    <definedName name="_CAN338">[71]Cont.Wt.!$B$338</definedName>
    <definedName name="_CAN339">[71]Cont.Wt.!$B$339</definedName>
    <definedName name="_CAN34">[70]PROCTOR!$B$35</definedName>
    <definedName name="_CAN340">[71]Cont.Wt.!$B$340</definedName>
    <definedName name="_CAN341">[71]Cont.Wt.!$B$341</definedName>
    <definedName name="_CAN342">[71]Cont.Wt.!$B$342</definedName>
    <definedName name="_CAN343">[71]Cont.Wt.!$B$343</definedName>
    <definedName name="_CAN344">[71]Cont.Wt.!$B$344</definedName>
    <definedName name="_CAN345">[71]Cont.Wt.!$B$345</definedName>
    <definedName name="_CAN346">[71]Cont.Wt.!$B$346</definedName>
    <definedName name="_CAN347">[71]Cont.Wt.!$B$347</definedName>
    <definedName name="_CAN348">[71]Cont.Wt.!$B$348</definedName>
    <definedName name="_CAN349">[71]Cont.Wt.!$B$349</definedName>
    <definedName name="_CAN35">[71]Cont.Wt.!$B$35</definedName>
    <definedName name="_CAN350">[71]Cont.Wt.!$B$350</definedName>
    <definedName name="_CAN351">[71]Cont.Wt.!$B$351</definedName>
    <definedName name="_CAN352">[71]Cont.Wt.!$B$352</definedName>
    <definedName name="_CAN353">[71]Cont.Wt.!$B$353</definedName>
    <definedName name="_CAN354">[71]Cont.Wt.!$B$354</definedName>
    <definedName name="_CAN355">[71]Cont.Wt.!$B$355</definedName>
    <definedName name="_CAN356">[71]Cont.Wt.!$B$356</definedName>
    <definedName name="_CAN357">[71]Cont.Wt.!$B$357</definedName>
    <definedName name="_CAN358">[71]Cont.Wt.!$B$358</definedName>
    <definedName name="_CAN359">[71]Cont.Wt.!$B$359</definedName>
    <definedName name="_CAN36">[70]PROCTOR!$B$37</definedName>
    <definedName name="_CAN360">[71]Cont.Wt.!$B$360</definedName>
    <definedName name="_CAN361">[71]Cont.Wt.!$B$361</definedName>
    <definedName name="_CAN362">[71]Cont.Wt.!$B$362</definedName>
    <definedName name="_CAN363">[71]Cont.Wt.!$B$363</definedName>
    <definedName name="_CAN364">[71]Cont.Wt.!$B$364</definedName>
    <definedName name="_CAN365">[71]Cont.Wt.!$B$365</definedName>
    <definedName name="_CAN366">[71]Cont.Wt.!$B$366</definedName>
    <definedName name="_CAN367">[71]Cont.Wt.!$B$367</definedName>
    <definedName name="_CAN368">[71]Cont.Wt.!$B$368</definedName>
    <definedName name="_CAN369">[71]Cont.Wt.!$B$369</definedName>
    <definedName name="_CAN37">[70]PROCTOR!$B$38</definedName>
    <definedName name="_CAN370">[71]Cont.Wt.!$B$370</definedName>
    <definedName name="_CAN371">[71]Cont.Wt.!$B$371</definedName>
    <definedName name="_CAN372">[71]Cont.Wt.!$B$372</definedName>
    <definedName name="_CAN373">[71]Cont.Wt.!$B$373</definedName>
    <definedName name="_CAN374">[71]Cont.Wt.!$B$374</definedName>
    <definedName name="_CAN375">[71]Cont.Wt.!$B$375</definedName>
    <definedName name="_CAN376">[71]Cont.Wt.!$B$376</definedName>
    <definedName name="_CAN377">[71]Cont.Wt.!$B$377</definedName>
    <definedName name="_CAN378">[71]Cont.Wt.!$B$378</definedName>
    <definedName name="_CAN379">[71]Cont.Wt.!$B$379</definedName>
    <definedName name="_CAN38">[70]PROCTOR!$B$39</definedName>
    <definedName name="_CAN380">[71]Cont.Wt.!$B$380</definedName>
    <definedName name="_CAN381">[71]Cont.Wt.!$B$381</definedName>
    <definedName name="_CAN382">[71]Cont.Wt.!$B$382</definedName>
    <definedName name="_CAN383">[71]Cont.Wt.!$B$383</definedName>
    <definedName name="_CAN384">[71]Cont.Wt.!$B$384</definedName>
    <definedName name="_CAN385">[71]Cont.Wt.!$B$385</definedName>
    <definedName name="_CAN386">[71]Cont.Wt.!$B$386</definedName>
    <definedName name="_CAN387">[71]Cont.Wt.!$B$387</definedName>
    <definedName name="_CAN388">[71]Cont.Wt.!$B$388</definedName>
    <definedName name="_CAN389">[71]Cont.Wt.!$B$389</definedName>
    <definedName name="_CAN39">[70]PROCTOR!$B$40</definedName>
    <definedName name="_CAN390">[71]Cont.Wt.!$B$390</definedName>
    <definedName name="_CAN391">[71]Cont.Wt.!$B$391</definedName>
    <definedName name="_CAN392">[71]Cont.Wt.!$B$392</definedName>
    <definedName name="_CAN393">[71]Cont.Wt.!$B$393</definedName>
    <definedName name="_CAN394">[71]Cont.Wt.!$B$394</definedName>
    <definedName name="_CAN395">[71]Cont.Wt.!$B$395</definedName>
    <definedName name="_CAN396">[71]Cont.Wt.!$B$396</definedName>
    <definedName name="_CAN397">[71]Cont.Wt.!$B$397</definedName>
    <definedName name="_CAN398">[71]Cont.Wt.!$B$398</definedName>
    <definedName name="_CAN399">[71]Cont.Wt.!$B$399</definedName>
    <definedName name="_CAN4">[70]PROCTOR!$B$5</definedName>
    <definedName name="_CAN40">[70]PROCTOR!$B$41</definedName>
    <definedName name="_CAN400">[71]Cont.Wt.!$B$400</definedName>
    <definedName name="_CAN401">[71]Cont.Wt.!$B$401</definedName>
    <definedName name="_CAN402">[71]Cont.Wt.!$B$402</definedName>
    <definedName name="_CAN403">[71]Cont.Wt.!$B$403</definedName>
    <definedName name="_CAN404">[71]Cont.Wt.!$B$404</definedName>
    <definedName name="_CAN405">[71]Cont.Wt.!$B$405</definedName>
    <definedName name="_CAN406">[71]Cont.Wt.!$B$406</definedName>
    <definedName name="_CAN407">[71]Cont.Wt.!$B$407</definedName>
    <definedName name="_CAN408">[71]Cont.Wt.!$B$408</definedName>
    <definedName name="_CAN409">[71]Cont.Wt.!$B$409</definedName>
    <definedName name="_CAN41">[71]Cont.Wt.!$B$41</definedName>
    <definedName name="_CAN410">[71]Cont.Wt.!$B$410</definedName>
    <definedName name="_CAN411">[71]Cont.Wt.!$B$411</definedName>
    <definedName name="_CAN412">[71]Cont.Wt.!$B$412</definedName>
    <definedName name="_CAN413">[71]Cont.Wt.!$B$413</definedName>
    <definedName name="_CAN414">[71]Cont.Wt.!$B$414</definedName>
    <definedName name="_CAN415">[71]Cont.Wt.!$B$415</definedName>
    <definedName name="_CAN416">[71]Cont.Wt.!$B$416</definedName>
    <definedName name="_CAN417">[71]Cont.Wt.!$B$417</definedName>
    <definedName name="_CAN418">[71]Cont.Wt.!$B$418</definedName>
    <definedName name="_CAN419">[71]Cont.Wt.!$B$419</definedName>
    <definedName name="_CAN42">[70]PROCTOR!$B$43</definedName>
    <definedName name="_CAN420">[71]Cont.Wt.!$B$420</definedName>
    <definedName name="_can421">40.2</definedName>
    <definedName name="_can422">41.57</definedName>
    <definedName name="_can423">43.9</definedName>
    <definedName name="_can424">41.19</definedName>
    <definedName name="_can425">42.81</definedName>
    <definedName name="_can426">40.77</definedName>
    <definedName name="_can427">40.92</definedName>
    <definedName name="_can428">39.29</definedName>
    <definedName name="_can429">45.19</definedName>
    <definedName name="_CAN43">[70]PROCTOR!$B$44</definedName>
    <definedName name="_can430">40.73</definedName>
    <definedName name="_can431">42.52</definedName>
    <definedName name="_can432">42.53</definedName>
    <definedName name="_can433">43.69</definedName>
    <definedName name="_can434">40.43</definedName>
    <definedName name="_can435">43.3</definedName>
    <definedName name="_CAN436">[71]Cont.Wt.!$B$436</definedName>
    <definedName name="_CAN437">[71]Cont.Wt.!$B$437</definedName>
    <definedName name="_CAN438">[71]Cont.Wt.!$B$438</definedName>
    <definedName name="_CAN439">[71]Cont.Wt.!$B$439</definedName>
    <definedName name="_CAN44">[71]Cont.Wt.!$B$44</definedName>
    <definedName name="_CAN440">[71]Cont.Wt.!$B$440</definedName>
    <definedName name="_CAN441">[71]Cont.Wt.!$B$441</definedName>
    <definedName name="_CAN442">[71]Cont.Wt.!$B$442</definedName>
    <definedName name="_CAN443">[71]Cont.Wt.!$B$443</definedName>
    <definedName name="_CAN444">[71]Cont.Wt.!$B$444</definedName>
    <definedName name="_CAN445">[71]Cont.Wt.!$B$445</definedName>
    <definedName name="_CAN446">[71]Cont.Wt.!$B$446</definedName>
    <definedName name="_CAN447">[71]Cont.Wt.!$B$447</definedName>
    <definedName name="_CAN448">[71]Cont.Wt.!$B$448</definedName>
    <definedName name="_CAN449">[71]Cont.Wt.!$B$449</definedName>
    <definedName name="_CAN45">[70]PROCTOR!$B$46</definedName>
    <definedName name="_CAN450">[71]Cont.Wt.!$B$450</definedName>
    <definedName name="_CAN451">[71]Cont.Wt.!$B$451</definedName>
    <definedName name="_CAN452">[71]Cont.Wt.!$B$452</definedName>
    <definedName name="_CAN453">[71]Cont.Wt.!$B$453</definedName>
    <definedName name="_CAN454">[71]Cont.Wt.!$B$454</definedName>
    <definedName name="_CAN455">[71]Cont.Wt.!$B$455</definedName>
    <definedName name="_CAN456">[71]Cont.Wt.!$B$456</definedName>
    <definedName name="_CAN457">[71]Cont.Wt.!$B$457</definedName>
    <definedName name="_CAN458" localSheetId="3">[72]PROCTOR!#REF!</definedName>
    <definedName name="_CAN458" localSheetId="4">[72]PROCTOR!#REF!</definedName>
    <definedName name="_CAN458" localSheetId="6">[72]PROCTOR!#REF!</definedName>
    <definedName name="_CAN458">[72]PROCTOR!#REF!</definedName>
    <definedName name="_CAN459">[71]Cont.Wt.!$B$459</definedName>
    <definedName name="_CAN46">[70]PROCTOR!$B$47</definedName>
    <definedName name="_CAN460">[71]Cont.Wt.!$B$460</definedName>
    <definedName name="_CAN461">[71]Cont.Wt.!$B$461</definedName>
    <definedName name="_CAN462">[71]Cont.Wt.!$B$462</definedName>
    <definedName name="_CAN463">[71]Cont.Wt.!$B$463</definedName>
    <definedName name="_CAN464">[71]Cont.Wt.!$B$464</definedName>
    <definedName name="_CAN465">[71]Cont.Wt.!$B$465</definedName>
    <definedName name="_CAN466">[71]Cont.Wt.!$B$466</definedName>
    <definedName name="_CAN467">[71]Cont.Wt.!$B$467</definedName>
    <definedName name="_CAN468">[71]Cont.Wt.!$B$468</definedName>
    <definedName name="_CAN469">[71]Cont.Wt.!$B$469</definedName>
    <definedName name="_CAN47">[71]Cont.Wt.!$B$47</definedName>
    <definedName name="_CAN470">[71]Cont.Wt.!$B$470</definedName>
    <definedName name="_CAN471">[71]Cont.Wt.!$B$471</definedName>
    <definedName name="_CAN472">[71]Cont.Wt.!$B$472</definedName>
    <definedName name="_CAN473">[71]Cont.Wt.!$B$473</definedName>
    <definedName name="_CAN474">[71]Cont.Wt.!$B$474</definedName>
    <definedName name="_CAN475">[71]Cont.Wt.!$B$475</definedName>
    <definedName name="_CAN476">[71]Cont.Wt.!$B$476</definedName>
    <definedName name="_CAN477">[71]Cont.Wt.!$B$477</definedName>
    <definedName name="_CAN478">[71]Cont.Wt.!$B$478</definedName>
    <definedName name="_CAN479">[71]Cont.Wt.!$B$479</definedName>
    <definedName name="_CAN48">[70]PROCTOR!$B$49</definedName>
    <definedName name="_CAN480">[71]Cont.Wt.!$B$480</definedName>
    <definedName name="_CAN481">[71]Cont.Wt.!$B$481</definedName>
    <definedName name="_CAN482">[71]Cont.Wt.!$B$482</definedName>
    <definedName name="_CAN483">[71]Cont.Wt.!$B$483</definedName>
    <definedName name="_CAN484">[71]Cont.Wt.!$B$484</definedName>
    <definedName name="_CAN485">[71]Cont.Wt.!$B$485</definedName>
    <definedName name="_CAN486" localSheetId="3">[72]PROCTOR!#REF!</definedName>
    <definedName name="_CAN486" localSheetId="4">[72]PROCTOR!#REF!</definedName>
    <definedName name="_CAN486" localSheetId="6">[72]PROCTOR!#REF!</definedName>
    <definedName name="_CAN486">[72]PROCTOR!#REF!</definedName>
    <definedName name="_CAN487" localSheetId="3">[72]PROCTOR!#REF!</definedName>
    <definedName name="_CAN487" localSheetId="4">[72]PROCTOR!#REF!</definedName>
    <definedName name="_CAN487" localSheetId="6">[72]PROCTOR!#REF!</definedName>
    <definedName name="_CAN487">[72]PROCTOR!#REF!</definedName>
    <definedName name="_CAN488" localSheetId="3">[72]PROCTOR!#REF!</definedName>
    <definedName name="_CAN488" localSheetId="4">[72]PROCTOR!#REF!</definedName>
    <definedName name="_CAN488" localSheetId="6">[72]PROCTOR!#REF!</definedName>
    <definedName name="_CAN488">[72]PROCTOR!#REF!</definedName>
    <definedName name="_CAN489" localSheetId="3">[72]PROCTOR!#REF!</definedName>
    <definedName name="_CAN489" localSheetId="4">[72]PROCTOR!#REF!</definedName>
    <definedName name="_CAN489" localSheetId="6">[72]PROCTOR!#REF!</definedName>
    <definedName name="_CAN489">[72]PROCTOR!#REF!</definedName>
    <definedName name="_CAN49">[70]PROCTOR!$B$50</definedName>
    <definedName name="_CAN490" localSheetId="3">[72]PROCTOR!#REF!</definedName>
    <definedName name="_CAN490" localSheetId="4">[72]PROCTOR!#REF!</definedName>
    <definedName name="_CAN490" localSheetId="6">[72]PROCTOR!#REF!</definedName>
    <definedName name="_CAN490">[72]PROCTOR!#REF!</definedName>
    <definedName name="_CAN491" localSheetId="3">[72]PROCTOR!#REF!</definedName>
    <definedName name="_CAN491" localSheetId="4">[72]PROCTOR!#REF!</definedName>
    <definedName name="_CAN491" localSheetId="6">[72]PROCTOR!#REF!</definedName>
    <definedName name="_CAN491">[72]PROCTOR!#REF!</definedName>
    <definedName name="_CAN492" localSheetId="3">[72]PROCTOR!#REF!</definedName>
    <definedName name="_CAN492" localSheetId="4">[72]PROCTOR!#REF!</definedName>
    <definedName name="_CAN492" localSheetId="6">[72]PROCTOR!#REF!</definedName>
    <definedName name="_CAN492">[72]PROCTOR!#REF!</definedName>
    <definedName name="_CAN493" localSheetId="3">[72]PROCTOR!#REF!</definedName>
    <definedName name="_CAN493" localSheetId="4">[72]PROCTOR!#REF!</definedName>
    <definedName name="_CAN493" localSheetId="6">[72]PROCTOR!#REF!</definedName>
    <definedName name="_CAN493">[72]PROCTOR!#REF!</definedName>
    <definedName name="_CAN494" localSheetId="6">[72]PROCTOR!#REF!</definedName>
    <definedName name="_CAN494">[72]PROCTOR!#REF!</definedName>
    <definedName name="_CAN495" localSheetId="6">[72]PROCTOR!#REF!</definedName>
    <definedName name="_CAN495">[72]PROCTOR!#REF!</definedName>
    <definedName name="_CAN496" localSheetId="6">[72]PROCTOR!#REF!</definedName>
    <definedName name="_CAN496">[72]PROCTOR!#REF!</definedName>
    <definedName name="_CAN497" localSheetId="6">[72]PROCTOR!#REF!</definedName>
    <definedName name="_CAN497">[72]PROCTOR!#REF!</definedName>
    <definedName name="_CAN498" localSheetId="6">[72]PROCTOR!#REF!</definedName>
    <definedName name="_CAN498">[72]PROCTOR!#REF!</definedName>
    <definedName name="_CAN499" localSheetId="6">[72]PROCTOR!#REF!</definedName>
    <definedName name="_CAN499">[72]PROCTOR!#REF!</definedName>
    <definedName name="_CAN5">[70]PROCTOR!$B$6</definedName>
    <definedName name="_CAN50">[70]PROCTOR!$B$51</definedName>
    <definedName name="_CAN500" localSheetId="3">[72]PROCTOR!#REF!</definedName>
    <definedName name="_CAN500" localSheetId="4">[72]PROCTOR!#REF!</definedName>
    <definedName name="_CAN500" localSheetId="6">[72]PROCTOR!#REF!</definedName>
    <definedName name="_CAN500">[72]PROCTOR!#REF!</definedName>
    <definedName name="_CAN501">[71]Cont.Wt.!$B$501</definedName>
    <definedName name="_CAN502">[71]Cont.Wt.!$B$502</definedName>
    <definedName name="_CAN503">[71]Cont.Wt.!$B$503</definedName>
    <definedName name="_CAN504">[71]Cont.Wt.!$B$504</definedName>
    <definedName name="_CAN505">[71]Cont.Wt.!$B$505</definedName>
    <definedName name="_CAN506">[71]Cont.Wt.!$B$506</definedName>
    <definedName name="_CAN507">[71]Cont.Wt.!$B$507</definedName>
    <definedName name="_CAN508">[71]Cont.Wt.!$B$508</definedName>
    <definedName name="_CAN509">[71]Cont.Wt.!$B$509</definedName>
    <definedName name="_CAN51">[70]PROCTOR!$B$52</definedName>
    <definedName name="_CAN510">[71]Cont.Wt.!$B$510</definedName>
    <definedName name="_CAN511">[71]Cont.Wt.!$B$511</definedName>
    <definedName name="_CAN512">[71]Cont.Wt.!$B$512</definedName>
    <definedName name="_CAN513">[71]Cont.Wt.!$B$513</definedName>
    <definedName name="_CAN514">[71]Cont.Wt.!$B$514</definedName>
    <definedName name="_CAN515">[71]Cont.Wt.!$B$515</definedName>
    <definedName name="_CAN516">[71]Cont.Wt.!$B$516</definedName>
    <definedName name="_CAN517">[71]Cont.Wt.!$B$517</definedName>
    <definedName name="_CAN518">[71]Cont.Wt.!$B$518</definedName>
    <definedName name="_CAN519">[71]Cont.Wt.!$B$519</definedName>
    <definedName name="_CAN52">[70]PROCTOR!$B$53</definedName>
    <definedName name="_CAN520">[71]Cont.Wt.!$B$520</definedName>
    <definedName name="_CAN521">[71]Cont.Wt.!$B$521</definedName>
    <definedName name="_CAN522">[71]Cont.Wt.!$B$522</definedName>
    <definedName name="_CAN523">[71]Cont.Wt.!$B$523</definedName>
    <definedName name="_CAN524">[71]Cont.Wt.!$B$524</definedName>
    <definedName name="_CAN525">[71]Cont.Wt.!$B$525</definedName>
    <definedName name="_CAN526">[71]Cont.Wt.!$B$526</definedName>
    <definedName name="_CAN527">[71]Cont.Wt.!$B$527</definedName>
    <definedName name="_CAN528">[71]Cont.Wt.!$B$528</definedName>
    <definedName name="_CAN529">[71]Cont.Wt.!$B$529</definedName>
    <definedName name="_CAN53">[70]PROCTOR!$B$54</definedName>
    <definedName name="_CAN530">[71]Cont.Wt.!$B$530</definedName>
    <definedName name="_CAN531">[71]Cont.Wt.!$B$531</definedName>
    <definedName name="_CAN532">[71]Cont.Wt.!$B$532</definedName>
    <definedName name="_CAN533">[71]Cont.Wt.!$B$533</definedName>
    <definedName name="_CAN534">[71]Cont.Wt.!$B$534</definedName>
    <definedName name="_CAN535">[71]Cont.Wt.!$B$535</definedName>
    <definedName name="_CAN536">[71]Cont.Wt.!$B$536</definedName>
    <definedName name="_CAN537">[71]Cont.Wt.!$B$537</definedName>
    <definedName name="_CAN538">[71]Cont.Wt.!$B$538</definedName>
    <definedName name="_CAN539">[71]Cont.Wt.!$B$539</definedName>
    <definedName name="_CAN54">[70]PROCTOR!$B$55</definedName>
    <definedName name="_CAN540">[71]Cont.Wt.!$B$540</definedName>
    <definedName name="_CAN541">[71]Cont.Wt.!$B$541</definedName>
    <definedName name="_CAN542">[71]Cont.Wt.!$B$542</definedName>
    <definedName name="_CAN543">[71]Cont.Wt.!$B$543</definedName>
    <definedName name="_CAN544">[71]Cont.Wt.!$B$544</definedName>
    <definedName name="_CAN545">[71]Cont.Wt.!$B$545</definedName>
    <definedName name="_CAN546">[71]Cont.Wt.!$B$546</definedName>
    <definedName name="_CAN547">[71]Cont.Wt.!$B$547</definedName>
    <definedName name="_CAN548">[71]Cont.Wt.!$B$548</definedName>
    <definedName name="_CAN549">[71]Cont.Wt.!$B$549</definedName>
    <definedName name="_CAN55">[70]PROCTOR!$B$56</definedName>
    <definedName name="_CAN550">[71]Cont.Wt.!$B$550</definedName>
    <definedName name="_CAN551">[71]Cont.Wt.!$B$551</definedName>
    <definedName name="_CAN552">[71]Cont.Wt.!$B$552</definedName>
    <definedName name="_CAN553">[71]Cont.Wt.!$B$553</definedName>
    <definedName name="_CAN554">[71]Cont.Wt.!$B$554</definedName>
    <definedName name="_CAN555">[71]Cont.Wt.!$B$555</definedName>
    <definedName name="_CAN556">[71]Cont.Wt.!$B$556</definedName>
    <definedName name="_CAN557">[71]Cont.Wt.!$B$557</definedName>
    <definedName name="_CAN558">[71]Cont.Wt.!$B$558</definedName>
    <definedName name="_CAN559">[71]Cont.Wt.!$B$559</definedName>
    <definedName name="_CAN56">[71]Cont.Wt.!$B$56</definedName>
    <definedName name="_CAN560">[71]Cont.Wt.!$B$560</definedName>
    <definedName name="_CAN561">[71]Cont.Wt.!$B$561</definedName>
    <definedName name="_CAN562">[71]Cont.Wt.!$B$562</definedName>
    <definedName name="_CAN563">[71]Cont.Wt.!$B$563</definedName>
    <definedName name="_CAN564">[71]Cont.Wt.!$B$564</definedName>
    <definedName name="_CAN565">[71]Cont.Wt.!$B$565</definedName>
    <definedName name="_CAN566">[71]Cont.Wt.!$B$566</definedName>
    <definedName name="_CAN567">[71]Cont.Wt.!$B$567</definedName>
    <definedName name="_CAN568">[71]Cont.Wt.!$B$568</definedName>
    <definedName name="_CAN569">[71]Cont.Wt.!$B$569</definedName>
    <definedName name="_CAN57">[71]Cont.Wt.!$B$57</definedName>
    <definedName name="_CAN570">[71]Cont.Wt.!$B$570</definedName>
    <definedName name="_CAN571">[71]Cont.Wt.!$B$571</definedName>
    <definedName name="_CAN572">[71]Cont.Wt.!$B$572</definedName>
    <definedName name="_CAN573">[71]Cont.Wt.!$B$573</definedName>
    <definedName name="_CAN574">[71]Cont.Wt.!$B$574</definedName>
    <definedName name="_CAN575">[71]Cont.Wt.!$B$575</definedName>
    <definedName name="_CAN576">[71]Cont.Wt.!$B$576</definedName>
    <definedName name="_CAN577">[71]Cont.Wt.!$B$577</definedName>
    <definedName name="_CAN578">[71]Cont.Wt.!$B$578</definedName>
    <definedName name="_CAN579">[71]Cont.Wt.!$B$579</definedName>
    <definedName name="_CAN58">[71]Cont.Wt.!$B$58</definedName>
    <definedName name="_CAN580">[71]Cont.Wt.!$B$580</definedName>
    <definedName name="_CAN581">[71]Cont.Wt.!$B$581</definedName>
    <definedName name="_CAN582">[71]Cont.Wt.!$B$582</definedName>
    <definedName name="_CAN583">[71]Cont.Wt.!$B$583</definedName>
    <definedName name="_CAN584">[71]Cont.Wt.!$B$584</definedName>
    <definedName name="_CAN585">[71]Cont.Wt.!$B$585</definedName>
    <definedName name="_CAN586">[71]Cont.Wt.!$B$586</definedName>
    <definedName name="_CAN587">[71]Cont.Wt.!$B$587</definedName>
    <definedName name="_CAN588">[71]Cont.Wt.!$B$588</definedName>
    <definedName name="_CAN589">[71]Cont.Wt.!$B$589</definedName>
    <definedName name="_CAN59">[71]Cont.Wt.!$B$59</definedName>
    <definedName name="_CAN590">[71]Cont.Wt.!$B$590</definedName>
    <definedName name="_CAN591">[71]Cont.Wt.!$B$591</definedName>
    <definedName name="_CAN592">[71]Cont.Wt.!$B$592</definedName>
    <definedName name="_CAN593">[71]Cont.Wt.!$B$593</definedName>
    <definedName name="_CAN594">[71]Cont.Wt.!$B$594</definedName>
    <definedName name="_CAN595">[71]Cont.Wt.!$B$595</definedName>
    <definedName name="_CAN596">[71]Cont.Wt.!$B$596</definedName>
    <definedName name="_CAN597">[71]Cont.Wt.!$B$597</definedName>
    <definedName name="_CAN598">[71]Cont.Wt.!$B$598</definedName>
    <definedName name="_CAN599">[71]Cont.Wt.!$B$599</definedName>
    <definedName name="_CAN6">[70]PROCTOR!$B$7</definedName>
    <definedName name="_CAN60">[71]Cont.Wt.!$B$60</definedName>
    <definedName name="_CAN600">[71]Cont.Wt.!$B$600</definedName>
    <definedName name="_CAN601">[71]Cont.Wt.!$B$601</definedName>
    <definedName name="_CAN602">[71]Cont.Wt.!$B$602</definedName>
    <definedName name="_CAN603">[71]Cont.Wt.!$B$603</definedName>
    <definedName name="_CAN604">[71]Cont.Wt.!$B$604</definedName>
    <definedName name="_CAN605">[71]Cont.Wt.!$B$605</definedName>
    <definedName name="_CAN606">[71]Cont.Wt.!$B$606</definedName>
    <definedName name="_CAN607">[71]Cont.Wt.!$B$607</definedName>
    <definedName name="_CAN608">[71]Cont.Wt.!$B$608</definedName>
    <definedName name="_CAN609">[71]Cont.Wt.!$B$609</definedName>
    <definedName name="_CAN61">[71]Cont.Wt.!$B$61</definedName>
    <definedName name="_CAN610">[71]Cont.Wt.!$B$610</definedName>
    <definedName name="_CAN611">[71]Cont.Wt.!$B$611</definedName>
    <definedName name="_CAN612">[71]Cont.Wt.!$B$612</definedName>
    <definedName name="_CAN613">[71]Cont.Wt.!$B$613</definedName>
    <definedName name="_CAN614">[71]Cont.Wt.!$B$614</definedName>
    <definedName name="_CAN615">[71]Cont.Wt.!$B$615</definedName>
    <definedName name="_CAN616">[71]Cont.Wt.!$B$616</definedName>
    <definedName name="_CAN617">[71]Cont.Wt.!$B$617</definedName>
    <definedName name="_CAN618">[71]Cont.Wt.!$B$618</definedName>
    <definedName name="_CAN619">[71]Cont.Wt.!$B$619</definedName>
    <definedName name="_CAN62">[71]Cont.Wt.!$B$62</definedName>
    <definedName name="_CAN620">[71]Cont.Wt.!$B$620</definedName>
    <definedName name="_CAN621">[71]Cont.Wt.!$B$621</definedName>
    <definedName name="_CAN622">[71]Cont.Wt.!$B$622</definedName>
    <definedName name="_CAN623">[71]Cont.Wt.!$B$623</definedName>
    <definedName name="_CAN624">[71]Cont.Wt.!$B$624</definedName>
    <definedName name="_CAN625">[71]Cont.Wt.!$B$625</definedName>
    <definedName name="_CAN626">[71]Cont.Wt.!$B$626</definedName>
    <definedName name="_CAN627">[71]Cont.Wt.!$B$627</definedName>
    <definedName name="_CAN628">[71]Cont.Wt.!$B$628</definedName>
    <definedName name="_CAN629">[71]Cont.Wt.!$B$629</definedName>
    <definedName name="_CAN63">[71]Cont.Wt.!$B$63</definedName>
    <definedName name="_CAN630">[71]Cont.Wt.!$B$630</definedName>
    <definedName name="_CAN631">[71]Cont.Wt.!$B$631</definedName>
    <definedName name="_CAN632">[71]Cont.Wt.!$B$632</definedName>
    <definedName name="_CAN633">[71]Cont.Wt.!$B$633</definedName>
    <definedName name="_CAN634">[71]Cont.Wt.!$B$634</definedName>
    <definedName name="_CAN635">[71]Cont.Wt.!$B$635</definedName>
    <definedName name="_CAN636">[71]Cont.Wt.!$B$636</definedName>
    <definedName name="_CAN637">[71]Cont.Wt.!$B$637</definedName>
    <definedName name="_CAN638">[71]Cont.Wt.!$B$638</definedName>
    <definedName name="_CAN639">[71]Cont.Wt.!$B$639</definedName>
    <definedName name="_CAN64">[71]Cont.Wt.!$B$64</definedName>
    <definedName name="_CAN640">[71]Cont.Wt.!$B$640</definedName>
    <definedName name="_CAN641">[71]Cont.Wt.!$B$641</definedName>
    <definedName name="_CAN642">[71]Cont.Wt.!$B$642</definedName>
    <definedName name="_CAN643">[71]Cont.Wt.!$B$643</definedName>
    <definedName name="_CAN644">[71]Cont.Wt.!$B$644</definedName>
    <definedName name="_CAN645">[71]Cont.Wt.!$B$645</definedName>
    <definedName name="_CAN646">[71]Cont.Wt.!$B$646</definedName>
    <definedName name="_CAN647">[71]Cont.Wt.!$B$647</definedName>
    <definedName name="_CAN648">[71]Cont.Wt.!$B$648</definedName>
    <definedName name="_CAN649">[71]Cont.Wt.!$B$649</definedName>
    <definedName name="_CAN65">[71]Cont.Wt.!$B$65</definedName>
    <definedName name="_CAN650">[71]Cont.Wt.!$B$650</definedName>
    <definedName name="_CAN651">[71]Cont.Wt.!$B$651</definedName>
    <definedName name="_CAN652">[71]Cont.Wt.!$B$652</definedName>
    <definedName name="_CAN653">[71]Cont.Wt.!$B$653</definedName>
    <definedName name="_CAN654">[71]Cont.Wt.!$B$654</definedName>
    <definedName name="_CAN655">[71]Cont.Wt.!$B$655</definedName>
    <definedName name="_CAN656">[71]Cont.Wt.!$B$656</definedName>
    <definedName name="_CAN657">[71]Cont.Wt.!$B$657</definedName>
    <definedName name="_CAN658">[71]Cont.Wt.!$B$658</definedName>
    <definedName name="_CAN659">[71]Cont.Wt.!$B$659</definedName>
    <definedName name="_CAN66">[71]Cont.Wt.!$B$66</definedName>
    <definedName name="_CAN660">[71]Cont.Wt.!$B$660</definedName>
    <definedName name="_CAN661">[71]Cont.Wt.!$B$661</definedName>
    <definedName name="_CAN662">[71]Cont.Wt.!$B$662</definedName>
    <definedName name="_CAN663">[71]Cont.Wt.!$B$663</definedName>
    <definedName name="_CAN664">[71]Cont.Wt.!$B$664</definedName>
    <definedName name="_CAN665">[71]Cont.Wt.!$B$665</definedName>
    <definedName name="_CAN666">[71]Cont.Wt.!$B$666</definedName>
    <definedName name="_CAN667">[71]Cont.Wt.!$B$667</definedName>
    <definedName name="_CAN668">[71]Cont.Wt.!$B$668</definedName>
    <definedName name="_CAN669">[71]Cont.Wt.!$B$669</definedName>
    <definedName name="_CAN67">[71]Cont.Wt.!$B$67</definedName>
    <definedName name="_CAN670">[71]Cont.Wt.!$B$670</definedName>
    <definedName name="_CAN671">[71]Cont.Wt.!$B$671</definedName>
    <definedName name="_CAN672">[71]Cont.Wt.!$B$672</definedName>
    <definedName name="_CAN673">[71]Cont.Wt.!$B$673</definedName>
    <definedName name="_CAN674">[71]Cont.Wt.!$B$674</definedName>
    <definedName name="_CAN675">[71]Cont.Wt.!$B$675</definedName>
    <definedName name="_CAN676">[71]Cont.Wt.!$B$676</definedName>
    <definedName name="_CAN677">[71]Cont.Wt.!$B$677</definedName>
    <definedName name="_CAN678">[71]Cont.Wt.!$B$678</definedName>
    <definedName name="_CAN679">[71]Cont.Wt.!$B$679</definedName>
    <definedName name="_CAN68">[71]Cont.Wt.!$B$68</definedName>
    <definedName name="_CAN680">[71]Cont.Wt.!$B$680</definedName>
    <definedName name="_CAN681">[71]Cont.Wt.!$B$681</definedName>
    <definedName name="_CAN682">[71]Cont.Wt.!$B$682</definedName>
    <definedName name="_CAN683">[71]Cont.Wt.!$B$683</definedName>
    <definedName name="_CAN684">[71]Cont.Wt.!$B$684</definedName>
    <definedName name="_CAN685">[71]Cont.Wt.!$B$685</definedName>
    <definedName name="_CAN686">[71]Cont.Wt.!$B$686</definedName>
    <definedName name="_CAN687">[71]Cont.Wt.!$B$687</definedName>
    <definedName name="_CAN688">[71]Cont.Wt.!$B$688</definedName>
    <definedName name="_CAN689">[71]Cont.Wt.!$B$689</definedName>
    <definedName name="_CAN69">[71]Cont.Wt.!$B$69</definedName>
    <definedName name="_CAN690">[71]Cont.Wt.!$B$690</definedName>
    <definedName name="_CAN691">[71]Cont.Wt.!$B$691</definedName>
    <definedName name="_CAN692">[71]Cont.Wt.!$B$692</definedName>
    <definedName name="_CAN693">[71]Cont.Wt.!$B$693</definedName>
    <definedName name="_CAN694">[71]Cont.Wt.!$B$694</definedName>
    <definedName name="_CAN695">[71]Cont.Wt.!$B$695</definedName>
    <definedName name="_CAN696">[71]Cont.Wt.!$B$696</definedName>
    <definedName name="_CAN697">[71]Cont.Wt.!$B$697</definedName>
    <definedName name="_CAN698">[71]Cont.Wt.!$B$698</definedName>
    <definedName name="_CAN699">[71]Cont.Wt.!$B$699</definedName>
    <definedName name="_CAN7">[70]PROCTOR!$B$8</definedName>
    <definedName name="_CAN70">[71]Cont.Wt.!$B$70</definedName>
    <definedName name="_CAN700">[71]Cont.Wt.!$B$700</definedName>
    <definedName name="_CAN701">[71]Cont.Wt.!$B$701</definedName>
    <definedName name="_CAN702">[71]Cont.Wt.!$B$702</definedName>
    <definedName name="_CAN703">[71]Cont.Wt.!$B$703</definedName>
    <definedName name="_CAN704">[71]Cont.Wt.!$B$704</definedName>
    <definedName name="_CAN705">[71]Cont.Wt.!$B$705</definedName>
    <definedName name="_CAN706">[71]Cont.Wt.!$B$706</definedName>
    <definedName name="_CAN707">[71]Cont.Wt.!$B$707</definedName>
    <definedName name="_CAN708">[71]Cont.Wt.!$B$708</definedName>
    <definedName name="_CAN709">[71]Cont.Wt.!$B$709</definedName>
    <definedName name="_CAN71">[71]Cont.Wt.!$B$71</definedName>
    <definedName name="_CAN710">[71]Cont.Wt.!$B$710</definedName>
    <definedName name="_CAN711">[71]Cont.Wt.!$B$711</definedName>
    <definedName name="_CAN712">[71]Cont.Wt.!$B$712</definedName>
    <definedName name="_CAN713">[71]Cont.Wt.!$B$713</definedName>
    <definedName name="_CAN714">[71]Cont.Wt.!$B$714</definedName>
    <definedName name="_CAN715">[71]Cont.Wt.!$B$715</definedName>
    <definedName name="_CAN716">[71]Cont.Wt.!$B$716</definedName>
    <definedName name="_CAN717">[71]Cont.Wt.!$B$717</definedName>
    <definedName name="_CAN718">[71]Cont.Wt.!$B$718</definedName>
    <definedName name="_CAN719">[71]Cont.Wt.!$B$719</definedName>
    <definedName name="_CAN72">[71]Cont.Wt.!$B$72</definedName>
    <definedName name="_CAN720">[71]Cont.Wt.!$B$720</definedName>
    <definedName name="_CAN721">[71]Cont.Wt.!$B$721</definedName>
    <definedName name="_CAN722">[71]Cont.Wt.!$B$722</definedName>
    <definedName name="_CAN723">[71]Cont.Wt.!$B$723</definedName>
    <definedName name="_CAN724">[71]Cont.Wt.!$B$724</definedName>
    <definedName name="_CAN725">[71]Cont.Wt.!$B$725</definedName>
    <definedName name="_CAN726">[71]Cont.Wt.!$B$726</definedName>
    <definedName name="_CAN727">[71]Cont.Wt.!$B$727</definedName>
    <definedName name="_CAN728">[71]Cont.Wt.!$B$728</definedName>
    <definedName name="_CAN729">[71]Cont.Wt.!$B$729</definedName>
    <definedName name="_CAN73">[71]Cont.Wt.!$B$73</definedName>
    <definedName name="_CAN730">[71]Cont.Wt.!$B$730</definedName>
    <definedName name="_CAN731">[71]Cont.Wt.!$B$731</definedName>
    <definedName name="_CAN732">[71]Cont.Wt.!$B$732</definedName>
    <definedName name="_CAN733">[71]Cont.Wt.!$B$733</definedName>
    <definedName name="_CAN734">[71]Cont.Wt.!$B$734</definedName>
    <definedName name="_CAN735">[71]Cont.Wt.!$B$735</definedName>
    <definedName name="_CAN736">[71]Cont.Wt.!$B$736</definedName>
    <definedName name="_CAN737">[71]Cont.Wt.!$B$737</definedName>
    <definedName name="_CAN738">[71]Cont.Wt.!$B$738</definedName>
    <definedName name="_CAN739">[71]Cont.Wt.!$B$739</definedName>
    <definedName name="_CAN74">[71]Cont.Wt.!$B$74</definedName>
    <definedName name="_CAN740">[71]Cont.Wt.!$B$740</definedName>
    <definedName name="_CAN741">[71]Cont.Wt.!$B$741</definedName>
    <definedName name="_CAN742">[71]Cont.Wt.!$B$742</definedName>
    <definedName name="_CAN743">[71]Cont.Wt.!$B$743</definedName>
    <definedName name="_CAN744">[71]Cont.Wt.!$B$744</definedName>
    <definedName name="_CAN745">[71]Cont.Wt.!$B$745</definedName>
    <definedName name="_CAN746">[71]Cont.Wt.!$B$746</definedName>
    <definedName name="_CAN747">[71]Cont.Wt.!$B$747</definedName>
    <definedName name="_CAN748">[71]Cont.Wt.!$B$748</definedName>
    <definedName name="_CAN749">[71]Cont.Wt.!$B$749</definedName>
    <definedName name="_CAN75">[71]Cont.Wt.!$B$75</definedName>
    <definedName name="_CAN750">[71]Cont.Wt.!$B$750</definedName>
    <definedName name="_CAN751">[71]Cont.Wt.!$B$751</definedName>
    <definedName name="_CAN752">[71]Cont.Wt.!$B$752</definedName>
    <definedName name="_CAN753">[71]Cont.Wt.!$B$753</definedName>
    <definedName name="_CAN754">[71]Cont.Wt.!$B$754</definedName>
    <definedName name="_CAN755">[71]Cont.Wt.!$B$755</definedName>
    <definedName name="_CAN756">[71]Cont.Wt.!$B$756</definedName>
    <definedName name="_CAN757">[71]Cont.Wt.!$B$757</definedName>
    <definedName name="_CAN758">[71]Cont.Wt.!$B$758</definedName>
    <definedName name="_CAN759">[71]Cont.Wt.!$B$759</definedName>
    <definedName name="_CAN76">[71]Cont.Wt.!$B$76</definedName>
    <definedName name="_CAN760">[71]Cont.Wt.!$B$760</definedName>
    <definedName name="_CAN761">[71]Cont.Wt.!$B$761</definedName>
    <definedName name="_CAN762">[71]Cont.Wt.!$B$762</definedName>
    <definedName name="_CAN763">[71]Cont.Wt.!$B$763</definedName>
    <definedName name="_CAN764">[71]Cont.Wt.!$B$764</definedName>
    <definedName name="_CAN765">[71]Cont.Wt.!$B$765</definedName>
    <definedName name="_CAN766">[71]Cont.Wt.!$B$766</definedName>
    <definedName name="_CAN767">[71]Cont.Wt.!$B$767</definedName>
    <definedName name="_CAN768">[71]Cont.Wt.!$B$768</definedName>
    <definedName name="_CAN769">[71]Cont.Wt.!$B$769</definedName>
    <definedName name="_CAN77">[71]Cont.Wt.!$B$77</definedName>
    <definedName name="_CAN770">[71]Cont.Wt.!$B$770</definedName>
    <definedName name="_CAN771">[71]Cont.Wt.!$B$771</definedName>
    <definedName name="_CAN772">[71]Cont.Wt.!$B$772</definedName>
    <definedName name="_CAN773">[71]Cont.Wt.!$B$773</definedName>
    <definedName name="_CAN774">[71]Cont.Wt.!$B$774</definedName>
    <definedName name="_CAN775">[71]Cont.Wt.!$B$775</definedName>
    <definedName name="_CAN776">[71]Cont.Wt.!$B$776</definedName>
    <definedName name="_CAN777">[71]Cont.Wt.!$B$777</definedName>
    <definedName name="_CAN778">[71]Cont.Wt.!$B$778</definedName>
    <definedName name="_CAN779">[71]Cont.Wt.!$B$779</definedName>
    <definedName name="_CAN78">[71]Cont.Wt.!$B$78</definedName>
    <definedName name="_CAN780">[71]Cont.Wt.!$B$780</definedName>
    <definedName name="_CAN781">[71]Cont.Wt.!$B$781</definedName>
    <definedName name="_CAN782">[71]Cont.Wt.!$B$782</definedName>
    <definedName name="_CAN783">[71]Cont.Wt.!$B$783</definedName>
    <definedName name="_CAN784">[71]Cont.Wt.!$B$784</definedName>
    <definedName name="_CAN785">[71]Cont.Wt.!$B$785</definedName>
    <definedName name="_CAN786">[71]Cont.Wt.!$B$786</definedName>
    <definedName name="_CAN787">[71]Cont.Wt.!$B$787</definedName>
    <definedName name="_CAN788">[71]Cont.Wt.!$B$788</definedName>
    <definedName name="_CAN789">[71]Cont.Wt.!$B$789</definedName>
    <definedName name="_CAN79">[71]Cont.Wt.!$B$79</definedName>
    <definedName name="_CAN790">[71]Cont.Wt.!$B$790</definedName>
    <definedName name="_CAN791">[71]Cont.Wt.!$B$791</definedName>
    <definedName name="_CAN792">[71]Cont.Wt.!$B$792</definedName>
    <definedName name="_CAN793">[71]Cont.Wt.!$B$793</definedName>
    <definedName name="_CAN794">[71]Cont.Wt.!$B$794</definedName>
    <definedName name="_CAN795">[71]Cont.Wt.!$B$795</definedName>
    <definedName name="_CAN796">[71]Cont.Wt.!$B$796</definedName>
    <definedName name="_CAN797">[71]Cont.Wt.!$B$797</definedName>
    <definedName name="_CAN798">[71]Cont.Wt.!$B$798</definedName>
    <definedName name="_CAN799">[71]Cont.Wt.!$B$799</definedName>
    <definedName name="_CAN8">[70]PROCTOR!$B$9</definedName>
    <definedName name="_CAN80">[71]Cont.Wt.!$B$80</definedName>
    <definedName name="_CAN800">[71]Cont.Wt.!$B$800</definedName>
    <definedName name="_CAN801">[71]Cont.Wt.!$B$801</definedName>
    <definedName name="_CAN802">[71]Cont.Wt.!$B$802</definedName>
    <definedName name="_CAN803">[71]Cont.Wt.!$B$803</definedName>
    <definedName name="_CAN804">[71]Cont.Wt.!$B$804</definedName>
    <definedName name="_CAN805">[71]Cont.Wt.!$B$805</definedName>
    <definedName name="_CAN806">[71]Cont.Wt.!$B$806</definedName>
    <definedName name="_CAN807">[71]Cont.Wt.!$B$807</definedName>
    <definedName name="_CAN808">[71]Cont.Wt.!$B$808</definedName>
    <definedName name="_CAN809">[71]Cont.Wt.!$B$809</definedName>
    <definedName name="_CAN81">[71]Cont.Wt.!$B$81</definedName>
    <definedName name="_CAN810">[71]Cont.Wt.!$B$810</definedName>
    <definedName name="_CAN811">[71]Cont.Wt.!$B$811</definedName>
    <definedName name="_CAN812">[71]Cont.Wt.!$B$812</definedName>
    <definedName name="_CAN813">[71]Cont.Wt.!$B$813</definedName>
    <definedName name="_CAN814">[71]Cont.Wt.!$B$814</definedName>
    <definedName name="_CAN815">[71]Cont.Wt.!$B$815</definedName>
    <definedName name="_CAN816">[71]Cont.Wt.!$B$816</definedName>
    <definedName name="_CAN817">[71]Cont.Wt.!$B$817</definedName>
    <definedName name="_CAN818">[71]Cont.Wt.!$B$818</definedName>
    <definedName name="_CAN819">[71]Cont.Wt.!$B$819</definedName>
    <definedName name="_CAN82">[71]Cont.Wt.!$B$82</definedName>
    <definedName name="_CAN820">[71]Cont.Wt.!$B$820</definedName>
    <definedName name="_CAN821">[71]Cont.Wt.!$B$821</definedName>
    <definedName name="_CAN822">[71]Cont.Wt.!$B$822</definedName>
    <definedName name="_CAN823">[71]Cont.Wt.!$B$823</definedName>
    <definedName name="_CAN824">[71]Cont.Wt.!$B$824</definedName>
    <definedName name="_CAN825">[71]Cont.Wt.!$B$825</definedName>
    <definedName name="_CAN826">[71]Cont.Wt.!$B$826</definedName>
    <definedName name="_CAN827">[71]Cont.Wt.!$B$827</definedName>
    <definedName name="_CAN828">[71]Cont.Wt.!$B$828</definedName>
    <definedName name="_CAN829">[71]Cont.Wt.!$B$829</definedName>
    <definedName name="_CAN83">[71]Cont.Wt.!$B$83</definedName>
    <definedName name="_CAN830">[71]Cont.Wt.!$B$830</definedName>
    <definedName name="_CAN831">[71]Cont.Wt.!$B$831</definedName>
    <definedName name="_CAN832">[71]Cont.Wt.!$B$832</definedName>
    <definedName name="_CAN833">[71]Cont.Wt.!$B$833</definedName>
    <definedName name="_CAN834">[71]Cont.Wt.!$B$834</definedName>
    <definedName name="_CAN835">[71]Cont.Wt.!$B$835</definedName>
    <definedName name="_CAN836">[71]Cont.Wt.!$B$836</definedName>
    <definedName name="_CAN837">[71]Cont.Wt.!$B$837</definedName>
    <definedName name="_CAN838">[71]Cont.Wt.!$B$838</definedName>
    <definedName name="_CAN839">[71]Cont.Wt.!$B$839</definedName>
    <definedName name="_CAN84">[71]Cont.Wt.!$B$84</definedName>
    <definedName name="_CAN840">[71]Cont.Wt.!$B$840</definedName>
    <definedName name="_CAN841">[71]Cont.Wt.!$B$841</definedName>
    <definedName name="_CAN842">[71]Cont.Wt.!$B$842</definedName>
    <definedName name="_CAN843">[71]Cont.Wt.!$B$843</definedName>
    <definedName name="_CAN844">[71]Cont.Wt.!$B$844</definedName>
    <definedName name="_CAN845">[71]Cont.Wt.!$B$845</definedName>
    <definedName name="_CAN846">[71]Cont.Wt.!$B$846</definedName>
    <definedName name="_CAN847">[71]Cont.Wt.!$B$847</definedName>
    <definedName name="_CAN848">[71]Cont.Wt.!$B$848</definedName>
    <definedName name="_CAN849">[71]Cont.Wt.!$B$849</definedName>
    <definedName name="_CAN85">[71]Cont.Wt.!$B$85</definedName>
    <definedName name="_CAN850">[71]Cont.Wt.!$B$850</definedName>
    <definedName name="_CAN851">[71]Cont.Wt.!$B$851</definedName>
    <definedName name="_CAN852">[71]Cont.Wt.!$B$852</definedName>
    <definedName name="_CAN853">[71]Cont.Wt.!$B$853</definedName>
    <definedName name="_CAN854">[71]Cont.Wt.!$B$854</definedName>
    <definedName name="_CAN855">[71]Cont.Wt.!$B$855</definedName>
    <definedName name="_CAN856">[71]Cont.Wt.!$B$856</definedName>
    <definedName name="_CAN857">[71]Cont.Wt.!$B$857</definedName>
    <definedName name="_CAN858">[71]Cont.Wt.!$B$858</definedName>
    <definedName name="_CAN859">[71]Cont.Wt.!$B$859</definedName>
    <definedName name="_CAN86">[71]Cont.Wt.!$B$86</definedName>
    <definedName name="_CAN860">[71]Cont.Wt.!$B$860</definedName>
    <definedName name="_CAN861">[71]Cont.Wt.!$B$861</definedName>
    <definedName name="_CAN862">[71]Cont.Wt.!$B$862</definedName>
    <definedName name="_CAN863">[71]Cont.Wt.!$B$863</definedName>
    <definedName name="_CAN864">[71]Cont.Wt.!$B$864</definedName>
    <definedName name="_CAN865">[71]Cont.Wt.!$B$865</definedName>
    <definedName name="_CAN866">[71]Cont.Wt.!$B$866</definedName>
    <definedName name="_CAN867">[71]Cont.Wt.!$B$867</definedName>
    <definedName name="_CAN868">[71]Cont.Wt.!$B$868</definedName>
    <definedName name="_CAN869">[71]Cont.Wt.!$B$869</definedName>
    <definedName name="_CAN87">[71]Cont.Wt.!$B$87</definedName>
    <definedName name="_CAN870">[71]Cont.Wt.!$B$870</definedName>
    <definedName name="_CAN871">[71]Cont.Wt.!$B$871</definedName>
    <definedName name="_CAN872">[71]Cont.Wt.!$B$872</definedName>
    <definedName name="_CAN873">[71]Cont.Wt.!$B$873</definedName>
    <definedName name="_CAN874">[71]Cont.Wt.!$B$874</definedName>
    <definedName name="_CAN875">[71]Cont.Wt.!$B$875</definedName>
    <definedName name="_CAN876">[71]Cont.Wt.!$B$876</definedName>
    <definedName name="_CAN877">[71]Cont.Wt.!$B$877</definedName>
    <definedName name="_CAN878">[71]Cont.Wt.!$B$878</definedName>
    <definedName name="_CAN879">[71]Cont.Wt.!$B$879</definedName>
    <definedName name="_CAN88">[71]Cont.Wt.!$B$88</definedName>
    <definedName name="_CAN880">[71]Cont.Wt.!$B$880</definedName>
    <definedName name="_CAN881">[71]Cont.Wt.!$B$881</definedName>
    <definedName name="_CAN882">[71]Cont.Wt.!$B$882</definedName>
    <definedName name="_CAN883">[71]Cont.Wt.!$B$883</definedName>
    <definedName name="_CAN884">[71]Cont.Wt.!$B$884</definedName>
    <definedName name="_CAN885">[71]Cont.Wt.!$B$885</definedName>
    <definedName name="_CAN886">[71]Cont.Wt.!$B$886</definedName>
    <definedName name="_CAN887">[71]Cont.Wt.!$B$887</definedName>
    <definedName name="_CAN888">[71]Cont.Wt.!$B$888</definedName>
    <definedName name="_CAN889">[71]Cont.Wt.!$B$889</definedName>
    <definedName name="_CAN89">[71]Cont.Wt.!$B$89</definedName>
    <definedName name="_CAN890">[71]Cont.Wt.!$B$890</definedName>
    <definedName name="_CAN891">[71]Cont.Wt.!$B$891</definedName>
    <definedName name="_CAN892">[71]Cont.Wt.!$B$892</definedName>
    <definedName name="_CAN893">[71]Cont.Wt.!$B$893</definedName>
    <definedName name="_CAN894">[71]Cont.Wt.!$B$894</definedName>
    <definedName name="_CAN895">[71]Cont.Wt.!$B$895</definedName>
    <definedName name="_CAN896">[71]Cont.Wt.!$B$896</definedName>
    <definedName name="_CAN897">[71]Cont.Wt.!$B$897</definedName>
    <definedName name="_CAN898">[71]Cont.Wt.!$B$898</definedName>
    <definedName name="_CAN899">[71]Cont.Wt.!$B$899</definedName>
    <definedName name="_CAN9">[70]PROCTOR!$B$10</definedName>
    <definedName name="_CAN90">[71]Cont.Wt.!$B$90</definedName>
    <definedName name="_CAN900">[71]Cont.Wt.!$B$900</definedName>
    <definedName name="_CAN901">[71]Cont.Wt.!$B$901</definedName>
    <definedName name="_CAN902">[71]Cont.Wt.!$B$902</definedName>
    <definedName name="_CAN903">[71]Cont.Wt.!$B$903</definedName>
    <definedName name="_CAN91">[71]Cont.Wt.!$B$91</definedName>
    <definedName name="_CAN92">[71]Cont.Wt.!$B$92</definedName>
    <definedName name="_CAN93">[71]Cont.Wt.!$B$93</definedName>
    <definedName name="_CAN94">[71]Cont.Wt.!$B$94</definedName>
    <definedName name="_CAN95">[71]Cont.Wt.!$B$95</definedName>
    <definedName name="_CAN96">[71]Cont.Wt.!$B$96</definedName>
    <definedName name="_CAN97">[71]Cont.Wt.!$B$97</definedName>
    <definedName name="_CAN98">[71]Cont.Wt.!$B$98</definedName>
    <definedName name="_CAN99">[71]Cont.Wt.!$B$99</definedName>
    <definedName name="_cbr1" localSheetId="3">#REF!</definedName>
    <definedName name="_cbr1" localSheetId="4">#REF!</definedName>
    <definedName name="_cbr1" localSheetId="6">#REF!</definedName>
    <definedName name="_cbr1">#REF!</definedName>
    <definedName name="_CBR2" localSheetId="2" hidden="1">{"Daily Survey Report",#N/A,FALSE,"Daily"}</definedName>
    <definedName name="_CBR2" localSheetId="3" hidden="1">{"Daily Survey Report",#N/A,FALSE,"Daily"}</definedName>
    <definedName name="_CBR2" localSheetId="4" hidden="1">{"Daily Survey Report",#N/A,FALSE,"Daily"}</definedName>
    <definedName name="_CBR2" localSheetId="0" hidden="1">{"Daily Survey Report",#N/A,FALSE,"Daily"}</definedName>
    <definedName name="_CBR2" localSheetId="1" hidden="1">{"Daily Survey Report",#N/A,FALSE,"Daily"}</definedName>
    <definedName name="_CBR2" localSheetId="6" hidden="1">{"Daily Survey Report",#N/A,FALSE,"Daily"}</definedName>
    <definedName name="_CBR2" hidden="1">{"Daily Survey Report",#N/A,FALSE,"Daily"}</definedName>
    <definedName name="_cbr3" localSheetId="3">#REF!</definedName>
    <definedName name="_cbr3" localSheetId="4">#REF!</definedName>
    <definedName name="_cbr3" localSheetId="6">#REF!</definedName>
    <definedName name="_cbr3">#REF!</definedName>
    <definedName name="_cbr4" localSheetId="3">#REF!</definedName>
    <definedName name="_cbr4" localSheetId="4">#REF!</definedName>
    <definedName name="_cbr4" localSheetId="6">#REF!</definedName>
    <definedName name="_cbr4">#REF!</definedName>
    <definedName name="_CCW1">[58]DATA!$H$67</definedName>
    <definedName name="_CCW2">[58]DATA!$H$97</definedName>
    <definedName name="_CD2" localSheetId="3">#REF!</definedName>
    <definedName name="_CD2" localSheetId="4">#REF!</definedName>
    <definedName name="_CD2" localSheetId="6">#REF!</definedName>
    <definedName name="_CD2">#REF!</definedName>
    <definedName name="_CEM" localSheetId="3">#REF!</definedName>
    <definedName name="_CEM" localSheetId="4">#REF!</definedName>
    <definedName name="_CEM" localSheetId="6">#REF!</definedName>
    <definedName name="_CEM">#REF!</definedName>
    <definedName name="_cra10" localSheetId="3">#REF!</definedName>
    <definedName name="_cra10" localSheetId="4">#REF!</definedName>
    <definedName name="_cra10" localSheetId="6">#REF!</definedName>
    <definedName name="_cra10">#REF!</definedName>
    <definedName name="_cra11" localSheetId="6">#REF!</definedName>
    <definedName name="_cra11">#REF!</definedName>
    <definedName name="_cra12" localSheetId="6">#REF!</definedName>
    <definedName name="_cra12">#REF!</definedName>
    <definedName name="_cra13" localSheetId="6">#REF!</definedName>
    <definedName name="_cra13">#REF!</definedName>
    <definedName name="_cra20" localSheetId="6">#REF!</definedName>
    <definedName name="_cra20">#REF!</definedName>
    <definedName name="_cra22" localSheetId="6">#REF!</definedName>
    <definedName name="_cra22">#REF!</definedName>
    <definedName name="_cra25" localSheetId="6">#REF!</definedName>
    <definedName name="_cra25">#REF!</definedName>
    <definedName name="_cra26" localSheetId="6">#REF!</definedName>
    <definedName name="_cra26">#REF!</definedName>
    <definedName name="_cra40" localSheetId="6">#REF!</definedName>
    <definedName name="_cra40">#REF!</definedName>
    <definedName name="_cra45" localSheetId="6">#REF!</definedName>
    <definedName name="_cra45">#REF!</definedName>
    <definedName name="_cra50" localSheetId="6">#REF!</definedName>
    <definedName name="_cra50">#REF!</definedName>
    <definedName name="_cra6" localSheetId="6">#REF!</definedName>
    <definedName name="_cra6">#REF!</definedName>
    <definedName name="_CRMB">'[67]Materials '!$AV$18</definedName>
    <definedName name="_cur1">[13]r!$F$30</definedName>
    <definedName name="_d" localSheetId="3">#REF!</definedName>
    <definedName name="_d" localSheetId="4">#REF!</definedName>
    <definedName name="_d" localSheetId="6">#REF!</definedName>
    <definedName name="_d">#REF!</definedName>
    <definedName name="_Emulsion">'[67]Materials '!$AV$19</definedName>
    <definedName name="_ewe1" localSheetId="3">#REF!</definedName>
    <definedName name="_ewe1" localSheetId="4">#REF!</definedName>
    <definedName name="_ewe1" localSheetId="6">#REF!</definedName>
    <definedName name="_ewe1">#REF!</definedName>
    <definedName name="_f" localSheetId="3">#REF!</definedName>
    <definedName name="_f" localSheetId="4">#REF!</definedName>
    <definedName name="_f" localSheetId="6">#REF!</definedName>
    <definedName name="_f">#REF!</definedName>
    <definedName name="_F180000" localSheetId="3">#REF!</definedName>
    <definedName name="_F180000" localSheetId="4">#REF!</definedName>
    <definedName name="_F180000" localSheetId="6">#REF!</definedName>
    <definedName name="_F180000">#REF!</definedName>
    <definedName name="_Fill" localSheetId="2" hidden="1">#REF!</definedName>
    <definedName name="_Fill" localSheetId="0" hidden="1">#REF!</definedName>
    <definedName name="_Fill" localSheetId="1" hidden="1">#REF!</definedName>
    <definedName name="_Fill" localSheetId="6" hidden="1">#REF!</definedName>
    <definedName name="_Fill" hidden="1">#REF!</definedName>
    <definedName name="_Fill1" localSheetId="6" hidden="1">[73]BHANDUP!#REF!</definedName>
    <definedName name="_Fill1" hidden="1">[73]BHANDUP!#REF!</definedName>
    <definedName name="_G66000" localSheetId="2">#REF!</definedName>
    <definedName name="_G66000" localSheetId="0">#REF!</definedName>
    <definedName name="_G66000" localSheetId="1">#REF!</definedName>
    <definedName name="_G66000" localSheetId="6">#REF!</definedName>
    <definedName name="_G66000">#REF!</definedName>
    <definedName name="_GRA" localSheetId="6">#REF!</definedName>
    <definedName name="_GRA">#REF!</definedName>
    <definedName name="_hfi04" localSheetId="6">#REF!</definedName>
    <definedName name="_hfi04">#REF!</definedName>
    <definedName name="_hfi1" localSheetId="6">#REF!</definedName>
    <definedName name="_hfi1">#REF!</definedName>
    <definedName name="_hfi2" localSheetId="6">#REF!</definedName>
    <definedName name="_hfi2">#REF!</definedName>
    <definedName name="_HPl1" localSheetId="6">#REF!</definedName>
    <definedName name="_HPl1">#REF!</definedName>
    <definedName name="_HPl2" localSheetId="6">#REF!</definedName>
    <definedName name="_HPl2">#REF!</definedName>
    <definedName name="_i" localSheetId="6">#REF!</definedName>
    <definedName name="_i">#REF!</definedName>
    <definedName name="_I06" localSheetId="6">#REF!</definedName>
    <definedName name="_I06">#REF!</definedName>
    <definedName name="_I10" localSheetId="6">#REF!</definedName>
    <definedName name="_I10">#REF!</definedName>
    <definedName name="_I12" localSheetId="6">#REF!</definedName>
    <definedName name="_I12">#REF!</definedName>
    <definedName name="_I150" localSheetId="6">#REF!</definedName>
    <definedName name="_I150">#REF!</definedName>
    <definedName name="_I20" localSheetId="6">#REF!</definedName>
    <definedName name="_I20">#REF!</definedName>
    <definedName name="_I25" localSheetId="6">#REF!</definedName>
    <definedName name="_I25">#REF!</definedName>
    <definedName name="_I40" localSheetId="6">#REF!</definedName>
    <definedName name="_I40">#REF!</definedName>
    <definedName name="_I50" localSheetId="6">#REF!</definedName>
    <definedName name="_I50">#REF!</definedName>
    <definedName name="_I60" localSheetId="6">#REF!</definedName>
    <definedName name="_I60">#REF!</definedName>
    <definedName name="_I65" localSheetId="6">#REF!</definedName>
    <definedName name="_I65">#REF!</definedName>
    <definedName name="_I75" localSheetId="6">#REF!</definedName>
    <definedName name="_I75">#REF!</definedName>
    <definedName name="_icg1">"$#REF!.$#REF!$#REF!"</definedName>
    <definedName name="_icg2">"$#REF!.$#REF!$#REF!"</definedName>
    <definedName name="_icg3">"$#REF!.$#REF!$#REF!"</definedName>
    <definedName name="_IV65537" localSheetId="3">'[44]Steel-Circular'!#REF!</definedName>
    <definedName name="_IV65537" localSheetId="4">'[44]Steel-Circular'!#REF!</definedName>
    <definedName name="_IV65537" localSheetId="6">'[44]Steel-Circular'!#REF!</definedName>
    <definedName name="_IV65537">'[44]Steel-Circular'!#REF!</definedName>
    <definedName name="_j" localSheetId="3">#REF!</definedName>
    <definedName name="_j" localSheetId="4">#REF!</definedName>
    <definedName name="_j" localSheetId="6">#REF!</definedName>
    <definedName name="_j">#REF!</definedName>
    <definedName name="_k" localSheetId="3">#REF!</definedName>
    <definedName name="_k" localSheetId="4">#REF!</definedName>
    <definedName name="_k" localSheetId="6">#REF!</definedName>
    <definedName name="_k">#REF!</definedName>
    <definedName name="_Ki1" localSheetId="3">#REF!</definedName>
    <definedName name="_Ki1" localSheetId="4">#REF!</definedName>
    <definedName name="_Ki1" localSheetId="6">#REF!</definedName>
    <definedName name="_Ki1">#REF!</definedName>
    <definedName name="_Ki2" localSheetId="6">#REF!</definedName>
    <definedName name="_Ki2">#REF!</definedName>
    <definedName name="_knr2" localSheetId="6">#REF!</definedName>
    <definedName name="_knr2">#REF!</definedName>
    <definedName name="_ku2" localSheetId="6">#REF!</definedName>
    <definedName name="_ku2">#REF!</definedName>
    <definedName name="_l1">[62]leads!$A$3:$E$108</definedName>
    <definedName name="_l12" localSheetId="3">#REF!</definedName>
    <definedName name="_l12" localSheetId="4">#REF!</definedName>
    <definedName name="_l12" localSheetId="6">#REF!</definedName>
    <definedName name="_l12">#REF!</definedName>
    <definedName name="_l2">[13]r!$F$29</definedName>
    <definedName name="_l3" localSheetId="3">#REF!</definedName>
    <definedName name="_l3" localSheetId="4">#REF!</definedName>
    <definedName name="_l3" localSheetId="6">#REF!</definedName>
    <definedName name="_l3">#REF!</definedName>
    <definedName name="_l4">[63]Sheet1!$W$2:$Y$103</definedName>
    <definedName name="_l5" localSheetId="3">#REF!</definedName>
    <definedName name="_l5" localSheetId="4">#REF!</definedName>
    <definedName name="_l5" localSheetId="6">#REF!</definedName>
    <definedName name="_l5">#REF!</definedName>
    <definedName name="_l6">[13]r!$F$4</definedName>
    <definedName name="_l7">[14]r!$F$4</definedName>
    <definedName name="_l8">[13]r!$F$2</definedName>
    <definedName name="_l9">[13]r!$F$3</definedName>
    <definedName name="_LJ6">[58]DATA!$H$245</definedName>
    <definedName name="_lj900" localSheetId="3">#REF!</definedName>
    <definedName name="_lj900" localSheetId="4">#REF!</definedName>
    <definedName name="_lj900" localSheetId="6">#REF!</definedName>
    <definedName name="_lj900">#REF!</definedName>
    <definedName name="_ll17" localSheetId="3">#REF!</definedName>
    <definedName name="_ll17" localSheetId="4">#REF!</definedName>
    <definedName name="_ll17" localSheetId="6">#REF!</definedName>
    <definedName name="_ll17">#REF!</definedName>
    <definedName name="_LL2" localSheetId="3">[74]Design_abf!#REF!</definedName>
    <definedName name="_LL2" localSheetId="4">[74]Design_abf!#REF!</definedName>
    <definedName name="_LL2" localSheetId="6">[74]Design_abf!#REF!</definedName>
    <definedName name="_LL2">[74]Design_abf!#REF!</definedName>
    <definedName name="_m" localSheetId="3">#REF!</definedName>
    <definedName name="_m" localSheetId="4">#REF!</definedName>
    <definedName name="_m" localSheetId="6">#REF!</definedName>
    <definedName name="_m">#REF!</definedName>
    <definedName name="_mah1" localSheetId="3">#REF!</definedName>
    <definedName name="_mah1" localSheetId="4">#REF!</definedName>
    <definedName name="_mah1" localSheetId="6">#REF!</definedName>
    <definedName name="_mah1">#REF!</definedName>
    <definedName name="_MAN1" localSheetId="3">#REF!</definedName>
    <definedName name="_MAN1" localSheetId="4">#REF!</definedName>
    <definedName name="_MAN1" localSheetId="6">#REF!</definedName>
    <definedName name="_MAN1">#REF!</definedName>
    <definedName name="_mas23" localSheetId="3" hidden="1">{"'Sheet1'!$A$4386:$N$4591"}</definedName>
    <definedName name="_mas23" localSheetId="4" hidden="1">{"'Sheet1'!$A$4386:$N$4591"}</definedName>
    <definedName name="_mas23" hidden="1">{"'Sheet1'!$A$4386:$N$4591"}</definedName>
    <definedName name="_MIX124">[75]maya!$A$11:$A$18</definedName>
    <definedName name="_mk" localSheetId="3">#REF!</definedName>
    <definedName name="_mk" localSheetId="4">#REF!</definedName>
    <definedName name="_mk" localSheetId="6">#REF!</definedName>
    <definedName name="_mk">#REF!</definedName>
    <definedName name="_mk2" localSheetId="3">#REF!</definedName>
    <definedName name="_mk2" localSheetId="4">#REF!</definedName>
    <definedName name="_mk2" localSheetId="6">#REF!</definedName>
    <definedName name="_mk2">#REF!</definedName>
    <definedName name="_mm1">[64]r!$F$4</definedName>
    <definedName name="_mm10" localSheetId="3">'[56]basic-final'!#REF!</definedName>
    <definedName name="_mm10" localSheetId="4">'[56]basic-final'!#REF!</definedName>
    <definedName name="_mm10" localSheetId="6">'[56]basic-final'!#REF!</definedName>
    <definedName name="_mm10">'[56]basic-final'!#REF!</definedName>
    <definedName name="_mm11">[13]r!$F$4</definedName>
    <definedName name="_mm111">[14]r!$F$4</definedName>
    <definedName name="_mm12" localSheetId="3">'[56]basic-final'!#REF!</definedName>
    <definedName name="_mm12" localSheetId="4">'[56]basic-final'!#REF!</definedName>
    <definedName name="_mm12" localSheetId="6">'[56]basic-final'!#REF!</definedName>
    <definedName name="_mm12">'[56]basic-final'!#REF!</definedName>
    <definedName name="_mm2">[76]r!$F$4</definedName>
    <definedName name="_mm20" localSheetId="3">'[56]basic-final'!#REF!</definedName>
    <definedName name="_mm20" localSheetId="4">'[56]basic-final'!#REF!</definedName>
    <definedName name="_mm20" localSheetId="6">'[56]basic-final'!#REF!</definedName>
    <definedName name="_mm20">'[56]basic-final'!#REF!</definedName>
    <definedName name="_mm40" localSheetId="3">'[56]basic-final'!#REF!</definedName>
    <definedName name="_mm40" localSheetId="4">'[56]basic-final'!#REF!</definedName>
    <definedName name="_mm40" localSheetId="6">'[56]basic-final'!#REF!</definedName>
    <definedName name="_mm40">'[56]basic-final'!#REF!</definedName>
    <definedName name="_mm50" localSheetId="3">'[56]basic-final'!#REF!</definedName>
    <definedName name="_mm50" localSheetId="4">'[56]basic-final'!#REF!</definedName>
    <definedName name="_mm50" localSheetId="6">'[56]basic-final'!#REF!</definedName>
    <definedName name="_mm50">'[56]basic-final'!#REF!</definedName>
    <definedName name="_mm60" localSheetId="3">'[56]basic-final'!#REF!</definedName>
    <definedName name="_mm60" localSheetId="4">'[56]basic-final'!#REF!</definedName>
    <definedName name="_mm60" localSheetId="6">'[56]basic-final'!#REF!</definedName>
    <definedName name="_mm60">'[56]basic-final'!#REF!</definedName>
    <definedName name="_mnk1" localSheetId="3">#REF!</definedName>
    <definedName name="_mnk1" localSheetId="4">#REF!</definedName>
    <definedName name="_mnk1" localSheetId="6">#REF!</definedName>
    <definedName name="_mnk1">#REF!</definedName>
    <definedName name="_MPF1" localSheetId="3">#REF!</definedName>
    <definedName name="_MPF1" localSheetId="4">#REF!</definedName>
    <definedName name="_MPF1" localSheetId="6">#REF!</definedName>
    <definedName name="_MPF1">#REF!</definedName>
    <definedName name="_MPF2">'[57]Package-2'!$B$5</definedName>
    <definedName name="_MPF3" localSheetId="3">#REF!</definedName>
    <definedName name="_MPF3" localSheetId="4">#REF!</definedName>
    <definedName name="_MPF3" localSheetId="6">#REF!</definedName>
    <definedName name="_MPF3">#REF!</definedName>
    <definedName name="_MSS11" localSheetId="3">#REF!</definedName>
    <definedName name="_MSS11" localSheetId="4">#REF!</definedName>
    <definedName name="_MSS11" localSheetId="6">#REF!</definedName>
    <definedName name="_MSS11">#REF!</definedName>
    <definedName name="_MU41" localSheetId="3">#REF!</definedName>
    <definedName name="_MU41" localSheetId="4">#REF!</definedName>
    <definedName name="_MU41" localSheetId="6">#REF!</definedName>
    <definedName name="_MU41">#REF!</definedName>
    <definedName name="_MU752" localSheetId="6">#REF!</definedName>
    <definedName name="_MU752">#REF!</definedName>
    <definedName name="_Mzd1">[6]Basicrates!$D$158</definedName>
    <definedName name="_n12" localSheetId="3">#REF!</definedName>
    <definedName name="_n12" localSheetId="4">#REF!</definedName>
    <definedName name="_n12" localSheetId="6">#REF!</definedName>
    <definedName name="_n12">#REF!</definedName>
    <definedName name="_N66366" localSheetId="3">#REF!</definedName>
    <definedName name="_N66366" localSheetId="4">#REF!</definedName>
    <definedName name="_N66366" localSheetId="6">#REF!</definedName>
    <definedName name="_N66366">#REF!</definedName>
    <definedName name="_np3">'[77]Material '!$G$50</definedName>
    <definedName name="_O10" localSheetId="3">#REF!</definedName>
    <definedName name="_O10" localSheetId="4">#REF!</definedName>
    <definedName name="_O10" localSheetId="6">#REF!</definedName>
    <definedName name="_O10">#REF!</definedName>
    <definedName name="_O100" localSheetId="3">#REF!</definedName>
    <definedName name="_O100" localSheetId="4">#REF!</definedName>
    <definedName name="_O100" localSheetId="6">#REF!</definedName>
    <definedName name="_O100">#REF!</definedName>
    <definedName name="_O12" localSheetId="3">#REF!</definedName>
    <definedName name="_O12" localSheetId="4">#REF!</definedName>
    <definedName name="_O12" localSheetId="6">#REF!</definedName>
    <definedName name="_O12">#REF!</definedName>
    <definedName name="_O150" localSheetId="6">#REF!</definedName>
    <definedName name="_O150">#REF!</definedName>
    <definedName name="_O20" localSheetId="6">#REF!</definedName>
    <definedName name="_O20">#REF!</definedName>
    <definedName name="_O300" localSheetId="6">#REF!</definedName>
    <definedName name="_O300">#REF!</definedName>
    <definedName name="_O45" localSheetId="6">#REF!</definedName>
    <definedName name="_O45">#REF!</definedName>
    <definedName name="_O450" localSheetId="6">#REF!</definedName>
    <definedName name="_O450">#REF!</definedName>
    <definedName name="_O55" localSheetId="6">#REF!</definedName>
    <definedName name="_O55">#REF!</definedName>
    <definedName name="_O65" localSheetId="6">#REF!</definedName>
    <definedName name="_O65">#REF!</definedName>
    <definedName name="_O75" localSheetId="6">#REF!</definedName>
    <definedName name="_O75">#REF!</definedName>
    <definedName name="_OQUA" localSheetId="6">#REF!</definedName>
    <definedName name="_OQUA">#REF!</definedName>
    <definedName name="_Order1" hidden="1">255</definedName>
    <definedName name="_Order2" hidden="1">0</definedName>
    <definedName name="_PB1" localSheetId="6">#REF!</definedName>
    <definedName name="_PB1">#REF!</definedName>
    <definedName name="_pc2" localSheetId="6">#REF!</definedName>
    <definedName name="_pc2">#REF!</definedName>
    <definedName name="_pcc1" localSheetId="6">#REF!</definedName>
    <definedName name="_pcc1">#REF!</definedName>
    <definedName name="_pcc10" localSheetId="6">#REF!</definedName>
    <definedName name="_pcc10">#REF!</definedName>
    <definedName name="_pcc11" localSheetId="6">#REF!</definedName>
    <definedName name="_pcc11">#REF!</definedName>
    <definedName name="_pcc12" localSheetId="6">#REF!</definedName>
    <definedName name="_pcc12">#REF!</definedName>
    <definedName name="_pcc13" localSheetId="6">#REF!</definedName>
    <definedName name="_pcc13">#REF!</definedName>
    <definedName name="_pcc14" localSheetId="6">#REF!</definedName>
    <definedName name="_pcc14">#REF!</definedName>
    <definedName name="_PCC15">[78]Doq!$L$164</definedName>
    <definedName name="_pcc16" localSheetId="3">#REF!</definedName>
    <definedName name="_pcc16" localSheetId="4">#REF!</definedName>
    <definedName name="_pcc16" localSheetId="6">#REF!</definedName>
    <definedName name="_pcc16">#REF!</definedName>
    <definedName name="_pcc17" localSheetId="3">#REF!</definedName>
    <definedName name="_pcc17" localSheetId="4">#REF!</definedName>
    <definedName name="_pcc17" localSheetId="6">#REF!</definedName>
    <definedName name="_pcc17">#REF!</definedName>
    <definedName name="_pcc18" localSheetId="3">#REF!</definedName>
    <definedName name="_pcc18" localSheetId="4">#REF!</definedName>
    <definedName name="_pcc18" localSheetId="6">#REF!</definedName>
    <definedName name="_pcc18">#REF!</definedName>
    <definedName name="_pcc19" localSheetId="6">#REF!</definedName>
    <definedName name="_pcc19">#REF!</definedName>
    <definedName name="_pcc2" localSheetId="6">#REF!</definedName>
    <definedName name="_pcc2">#REF!</definedName>
    <definedName name="_Pcc20" localSheetId="6">#REF!</definedName>
    <definedName name="_Pcc20">#REF!</definedName>
    <definedName name="_pcc21" localSheetId="6">#REF!</definedName>
    <definedName name="_pcc21">#REF!</definedName>
    <definedName name="_pcc22" localSheetId="6">#REF!</definedName>
    <definedName name="_pcc22">#REF!</definedName>
    <definedName name="_pcc23" localSheetId="6">#REF!</definedName>
    <definedName name="_pcc23">#REF!</definedName>
    <definedName name="_pcc24" localSheetId="6">#REF!</definedName>
    <definedName name="_pcc24">#REF!</definedName>
    <definedName name="_PCC25" localSheetId="6">#REF!</definedName>
    <definedName name="_PCC25">#REF!</definedName>
    <definedName name="_pcc26" localSheetId="6">#REF!</definedName>
    <definedName name="_pcc26">#REF!</definedName>
    <definedName name="_pcc27" localSheetId="6">#REF!</definedName>
    <definedName name="_pcc27">#REF!</definedName>
    <definedName name="_pcc28" localSheetId="6">#REF!</definedName>
    <definedName name="_pcc28">#REF!</definedName>
    <definedName name="_pcc29" localSheetId="6">#REF!</definedName>
    <definedName name="_pcc29">#REF!</definedName>
    <definedName name="_pcc3" localSheetId="6">#REF!</definedName>
    <definedName name="_pcc3">#REF!</definedName>
    <definedName name="_pcc30" localSheetId="6">#REF!</definedName>
    <definedName name="_pcc30">#REF!</definedName>
    <definedName name="_pcc31" localSheetId="6">#REF!</definedName>
    <definedName name="_pcc31">#REF!</definedName>
    <definedName name="_pcc32" localSheetId="6">#REF!</definedName>
    <definedName name="_pcc32">#REF!</definedName>
    <definedName name="_pcc33" localSheetId="6">#REF!</definedName>
    <definedName name="_pcc33">#REF!</definedName>
    <definedName name="_pcc34" localSheetId="6">#REF!</definedName>
    <definedName name="_pcc34">#REF!</definedName>
    <definedName name="_pcc4" localSheetId="6">#REF!</definedName>
    <definedName name="_pcc4">#REF!</definedName>
    <definedName name="_pcc5" localSheetId="6">#REF!</definedName>
    <definedName name="_pcc5">#REF!</definedName>
    <definedName name="_pcc6" localSheetId="6">#REF!</definedName>
    <definedName name="_pcc6">#REF!</definedName>
    <definedName name="_pcc7" localSheetId="6">#REF!</definedName>
    <definedName name="_pcc7">#REF!</definedName>
    <definedName name="_pcc8" localSheetId="6">#REF!</definedName>
    <definedName name="_pcc8">#REF!</definedName>
    <definedName name="_pcc9" localSheetId="6">#REF!</definedName>
    <definedName name="_pcc9">#REF!</definedName>
    <definedName name="_pd1" localSheetId="6">#REF!</definedName>
    <definedName name="_pd1">#REF!</definedName>
    <definedName name="_pd2" localSheetId="2" hidden="1">{"Daily Survey Report",#N/A,FALSE,"Daily"}</definedName>
    <definedName name="_pd2" localSheetId="3" hidden="1">{"Daily Survey Report",#N/A,FALSE,"Daily"}</definedName>
    <definedName name="_pd2" localSheetId="4" hidden="1">{"Daily Survey Report",#N/A,FALSE,"Daily"}</definedName>
    <definedName name="_pd2" localSheetId="0" hidden="1">{"Daily Survey Report",#N/A,FALSE,"Daily"}</definedName>
    <definedName name="_pd2" localSheetId="1" hidden="1">{"Daily Survey Report",#N/A,FALSE,"Daily"}</definedName>
    <definedName name="_pd2" localSheetId="6" hidden="1">{"Daily Survey Report",#N/A,FALSE,"Daily"}</definedName>
    <definedName name="_pd2" hidden="1">{"Daily Survey Report",#N/A,FALSE,"Daily"}</definedName>
    <definedName name="_pd3" localSheetId="2" hidden="1">{"Daily Survey Report",#N/A,FALSE,"Daily"}</definedName>
    <definedName name="_pd3" localSheetId="3" hidden="1">{"Daily Survey Report",#N/A,FALSE,"Daily"}</definedName>
    <definedName name="_pd3" localSheetId="4" hidden="1">{"Daily Survey Report",#N/A,FALSE,"Daily"}</definedName>
    <definedName name="_pd3" localSheetId="0" hidden="1">{"Daily Survey Report",#N/A,FALSE,"Daily"}</definedName>
    <definedName name="_pd3" localSheetId="1" hidden="1">{"Daily Survey Report",#N/A,FALSE,"Daily"}</definedName>
    <definedName name="_pd3" localSheetId="6" hidden="1">{"Daily Survey Report",#N/A,FALSE,"Daily"}</definedName>
    <definedName name="_pd3" hidden="1">{"Daily Survey Report",#N/A,FALSE,"Daily"}</definedName>
    <definedName name="_PG1" localSheetId="6">[79]Part4!#REF!</definedName>
    <definedName name="_PG1">[79]Part4!#REF!</definedName>
    <definedName name="_PG2" localSheetId="6">[79]Part4!#REF!</definedName>
    <definedName name="_PG2">[79]Part4!#REF!</definedName>
    <definedName name="_PG4" localSheetId="6">[79]Part4!#REF!</definedName>
    <definedName name="_PG4">[79]Part4!#REF!</definedName>
    <definedName name="_PG5" localSheetId="6">[79]Part4!#REF!</definedName>
    <definedName name="_PG5">[79]Part4!#REF!</definedName>
    <definedName name="_PLH1" localSheetId="6">#REF!</definedName>
    <definedName name="_PLH1">#REF!</definedName>
    <definedName name="_PM20">[78]Doq!$L$172</definedName>
    <definedName name="_pv2" localSheetId="3">#REF!</definedName>
    <definedName name="_pv2" localSheetId="4">#REF!</definedName>
    <definedName name="_pv2" localSheetId="6">#REF!</definedName>
    <definedName name="_pv2">#REF!</definedName>
    <definedName name="_px1">[80]basdat!$D$67</definedName>
    <definedName name="_px2">[80]basdat!$D$69</definedName>
    <definedName name="_px3">[80]basdat!$D$71</definedName>
    <definedName name="_px4">[80]basdat!$D$73</definedName>
    <definedName name="_px5">[80]basdat!$D$75</definedName>
    <definedName name="_px6">[80]basdat!$D$77</definedName>
    <definedName name="_pz1">[80]basdat!$D$68</definedName>
    <definedName name="_pz2">[80]basdat!$D$70</definedName>
    <definedName name="_pz3">[80]basdat!$D$72</definedName>
    <definedName name="_pz4">[80]basdat!$D$74</definedName>
    <definedName name="_pz5">[80]basdat!$D$76</definedName>
    <definedName name="_pz6">[80]basdat!$D$78</definedName>
    <definedName name="_QUA" localSheetId="3">#REF!</definedName>
    <definedName name="_QUA" localSheetId="4">#REF!</definedName>
    <definedName name="_QUA" localSheetId="6">#REF!</definedName>
    <definedName name="_QUA">#REF!</definedName>
    <definedName name="_QUA_RABBISH" localSheetId="3">#REF!</definedName>
    <definedName name="_QUA_RABBISH" localSheetId="4">#REF!</definedName>
    <definedName name="_QUA_RABBISH" localSheetId="6">#REF!</definedName>
    <definedName name="_QUA_RABBISH">#REF!</definedName>
    <definedName name="_r" localSheetId="3">#REF!</definedName>
    <definedName name="_r" localSheetId="4">#REF!</definedName>
    <definedName name="_r" localSheetId="6">#REF!</definedName>
    <definedName name="_r">#REF!</definedName>
    <definedName name="_raj1" localSheetId="3" hidden="1">{"'Bill No. 7'!$A$1:$G$32"}</definedName>
    <definedName name="_raj1" localSheetId="4" hidden="1">{"'Bill No. 7'!$A$1:$G$32"}</definedName>
    <definedName name="_raj1" hidden="1">{"'Bill No. 7'!$A$1:$G$32"}</definedName>
    <definedName name="_rcc1" localSheetId="6">#REF!</definedName>
    <definedName name="_rcc1">#REF!</definedName>
    <definedName name="_rcc10" localSheetId="6">#REF!</definedName>
    <definedName name="_rcc10">#REF!</definedName>
    <definedName name="_rcc11" localSheetId="6">#REF!</definedName>
    <definedName name="_rcc11">#REF!</definedName>
    <definedName name="_rcc12" localSheetId="6">#REF!</definedName>
    <definedName name="_rcc12">#REF!</definedName>
    <definedName name="_rcc13" localSheetId="6">#REF!</definedName>
    <definedName name="_rcc13">#REF!</definedName>
    <definedName name="_rcc14" localSheetId="6">#REF!</definedName>
    <definedName name="_rcc14">#REF!</definedName>
    <definedName name="_rcc15" localSheetId="6">#REF!</definedName>
    <definedName name="_rcc15">#REF!</definedName>
    <definedName name="_rcc16" localSheetId="6">#REF!</definedName>
    <definedName name="_rcc16">#REF!</definedName>
    <definedName name="_rcc17" localSheetId="6">#REF!</definedName>
    <definedName name="_rcc17">#REF!</definedName>
    <definedName name="_rcc18" localSheetId="6">#REF!</definedName>
    <definedName name="_rcc18">#REF!</definedName>
    <definedName name="_rcc19" localSheetId="6">#REF!</definedName>
    <definedName name="_rcc19">#REF!</definedName>
    <definedName name="_rcc2" localSheetId="6">#REF!</definedName>
    <definedName name="_rcc2">#REF!</definedName>
    <definedName name="_rcc20" localSheetId="6">#REF!</definedName>
    <definedName name="_rcc20">#REF!</definedName>
    <definedName name="_rcc21" localSheetId="6">#REF!</definedName>
    <definedName name="_rcc21">#REF!</definedName>
    <definedName name="_rcc22" localSheetId="6">#REF!</definedName>
    <definedName name="_rcc22">#REF!</definedName>
    <definedName name="_rcc23" localSheetId="6">#REF!</definedName>
    <definedName name="_rcc23">#REF!</definedName>
    <definedName name="_rcc24" localSheetId="6">#REF!</definedName>
    <definedName name="_rcc24">#REF!</definedName>
    <definedName name="_rcc25" localSheetId="6">#REF!</definedName>
    <definedName name="_rcc25">#REF!</definedName>
    <definedName name="_rcc26" localSheetId="6">#REF!</definedName>
    <definedName name="_rcc26">#REF!</definedName>
    <definedName name="_rcc27" localSheetId="6">#REF!</definedName>
    <definedName name="_rcc27">#REF!</definedName>
    <definedName name="_rcc28" localSheetId="6">#REF!</definedName>
    <definedName name="_rcc28">#REF!</definedName>
    <definedName name="_rcc29" localSheetId="6">#REF!</definedName>
    <definedName name="_rcc29">#REF!</definedName>
    <definedName name="_rcc3" localSheetId="6">#REF!</definedName>
    <definedName name="_rcc3">#REF!</definedName>
    <definedName name="_rcc4" localSheetId="6">#REF!</definedName>
    <definedName name="_rcc4">#REF!</definedName>
    <definedName name="_rcc5" localSheetId="6">#REF!</definedName>
    <definedName name="_rcc5">#REF!</definedName>
    <definedName name="_rcc6" localSheetId="6">#REF!</definedName>
    <definedName name="_rcc6">#REF!</definedName>
    <definedName name="_rcc7" localSheetId="6">#REF!</definedName>
    <definedName name="_rcc7">#REF!</definedName>
    <definedName name="_rcc8" localSheetId="6">#REF!</definedName>
    <definedName name="_rcc8">#REF!</definedName>
    <definedName name="_rcc9" localSheetId="6">#REF!</definedName>
    <definedName name="_rcc9">#REF!</definedName>
    <definedName name="_rcd4" localSheetId="6">[28]rcd!#REF!</definedName>
    <definedName name="_rcd4">[28]rcd!#REF!</definedName>
    <definedName name="_Re1" localSheetId="3">#REF!</definedName>
    <definedName name="_Re1" localSheetId="4">#REF!</definedName>
    <definedName name="_Re1" localSheetId="6">#REF!</definedName>
    <definedName name="_Re1">#REF!</definedName>
    <definedName name="_Regression_Out" hidden="1">'[81]2-wlr'!$H$27:$H$27</definedName>
    <definedName name="_Regression_X" hidden="1">'[81]2-wlr'!$E$17:$E$23</definedName>
    <definedName name="_Regression_Y" hidden="1">'[81]2-wlr'!$E$2:$E$8</definedName>
    <definedName name="_ROY10" localSheetId="3">[28]ROY!#REF!</definedName>
    <definedName name="_ROY10" localSheetId="4">[28]ROY!#REF!</definedName>
    <definedName name="_ROY10" localSheetId="6">[28]ROY!#REF!</definedName>
    <definedName name="_ROY10">[28]ROY!#REF!</definedName>
    <definedName name="_ROY11" localSheetId="3">[28]ROY!#REF!</definedName>
    <definedName name="_ROY11" localSheetId="4">[28]ROY!#REF!</definedName>
    <definedName name="_ROY11" localSheetId="6">[28]ROY!#REF!</definedName>
    <definedName name="_ROY11">[28]ROY!#REF!</definedName>
    <definedName name="_ROY12" localSheetId="3">[28]ROY!#REF!</definedName>
    <definedName name="_ROY12" localSheetId="4">[28]ROY!#REF!</definedName>
    <definedName name="_ROY12" localSheetId="6">[28]ROY!#REF!</definedName>
    <definedName name="_ROY12">[28]ROY!#REF!</definedName>
    <definedName name="_ROY3" localSheetId="3">[28]ROY!#REF!</definedName>
    <definedName name="_ROY3" localSheetId="4">[28]ROY!#REF!</definedName>
    <definedName name="_ROY3" localSheetId="6">[28]ROY!#REF!</definedName>
    <definedName name="_ROY3">[28]ROY!#REF!</definedName>
    <definedName name="_ROY4" localSheetId="6">[28]ROY!#REF!</definedName>
    <definedName name="_ROY4">[28]ROY!#REF!</definedName>
    <definedName name="_ROY5" localSheetId="6">[28]ROY!#REF!</definedName>
    <definedName name="_ROY5">[28]ROY!#REF!</definedName>
    <definedName name="_ROY6" localSheetId="6">[28]ROY!#REF!</definedName>
    <definedName name="_ROY6">[28]ROY!#REF!</definedName>
    <definedName name="_ROY8" localSheetId="6">[28]ROY!#REF!</definedName>
    <definedName name="_ROY8">[28]ROY!#REF!</definedName>
    <definedName name="_ROY9" localSheetId="6">[28]ROY!#REF!</definedName>
    <definedName name="_ROY9">[28]ROY!#REF!</definedName>
    <definedName name="_rr3">[65]v!$A$2:$E$51</definedName>
    <definedName name="_rrr1">[65]r!$B$1:$I$145</definedName>
    <definedName name="_Rs1" localSheetId="3">#REF!</definedName>
    <definedName name="_Rs1" localSheetId="4">#REF!</definedName>
    <definedName name="_Rs1" localSheetId="6">#REF!</definedName>
    <definedName name="_Rs1">#REF!</definedName>
    <definedName name="_rt1233" localSheetId="3">#REF!</definedName>
    <definedName name="_rt1233" localSheetId="4">#REF!</definedName>
    <definedName name="_rt1233" localSheetId="6">#REF!</definedName>
    <definedName name="_rt1233">#REF!</definedName>
    <definedName name="_s" localSheetId="3">#REF!</definedName>
    <definedName name="_s" localSheetId="4">#REF!</definedName>
    <definedName name="_s" localSheetId="6">#REF!</definedName>
    <definedName name="_s">#REF!</definedName>
    <definedName name="_S06" localSheetId="6">#REF!</definedName>
    <definedName name="_S06">#REF!</definedName>
    <definedName name="_S10" localSheetId="6">#REF!</definedName>
    <definedName name="_S10">#REF!</definedName>
    <definedName name="_S100" localSheetId="6">#REF!</definedName>
    <definedName name="_S100">#REF!</definedName>
    <definedName name="_S12" localSheetId="6">#REF!</definedName>
    <definedName name="_S12">#REF!</definedName>
    <definedName name="_S20" localSheetId="6">#REF!</definedName>
    <definedName name="_S20">#REF!</definedName>
    <definedName name="_S25" localSheetId="6">#REF!</definedName>
    <definedName name="_S25">#REF!</definedName>
    <definedName name="_S3" localSheetId="6">#REF!</definedName>
    <definedName name="_S3">#REF!</definedName>
    <definedName name="_S40" localSheetId="6">#REF!</definedName>
    <definedName name="_S40">#REF!</definedName>
    <definedName name="_S50" localSheetId="6">#REF!</definedName>
    <definedName name="_S50">#REF!</definedName>
    <definedName name="_S60" localSheetId="6">#REF!</definedName>
    <definedName name="_S60">#REF!</definedName>
    <definedName name="_S65" localSheetId="6">#REF!</definedName>
    <definedName name="_S65">#REF!</definedName>
    <definedName name="_S75" localSheetId="6">#REF!</definedName>
    <definedName name="_S75">#REF!</definedName>
    <definedName name="_SANF" localSheetId="6">#REF!</definedName>
    <definedName name="_SANF">#REF!</definedName>
    <definedName name="_SANM" localSheetId="6">#REF!</definedName>
    <definedName name="_SANM">#REF!</definedName>
    <definedName name="_Sc1" localSheetId="6">#REF!</definedName>
    <definedName name="_Sc1">#REF!</definedName>
    <definedName name="_Sc2" localSheetId="6">#REF!</definedName>
    <definedName name="_Sc2">#REF!</definedName>
    <definedName name="_Se1" localSheetId="6">#REF!</definedName>
    <definedName name="_Se1">#REF!</definedName>
    <definedName name="_Se2" localSheetId="6">#REF!</definedName>
    <definedName name="_Se2">#REF!</definedName>
    <definedName name="_SH1" localSheetId="6">#REF!</definedName>
    <definedName name="_SH1">#REF!</definedName>
    <definedName name="_SH2" localSheetId="6">#REF!</definedName>
    <definedName name="_SH2">#REF!</definedName>
    <definedName name="_SH3" localSheetId="6">#REF!</definedName>
    <definedName name="_SH3">#REF!</definedName>
    <definedName name="_SH4" localSheetId="6">#REF!</definedName>
    <definedName name="_SH4">#REF!</definedName>
    <definedName name="_SH5" localSheetId="6">#REF!</definedName>
    <definedName name="_SH5">#REF!</definedName>
    <definedName name="_Si1" localSheetId="6">#REF!</definedName>
    <definedName name="_Si1">#REF!</definedName>
    <definedName name="_Si2" localSheetId="6">#REF!</definedName>
    <definedName name="_Si2">#REF!</definedName>
    <definedName name="_Sort" localSheetId="6" hidden="1">#REF!</definedName>
    <definedName name="_Sort" hidden="1">#REF!</definedName>
    <definedName name="_ss12">[66]rdamdata!$J$8</definedName>
    <definedName name="_ss20">[66]rdamdata!$J$7</definedName>
    <definedName name="_ss40">[66]rdamdata!$J$6</definedName>
    <definedName name="_SSC1" localSheetId="3" hidden="1">{"'Typical Costs Estimates'!$C$158:$H$161"}</definedName>
    <definedName name="_SSC1" localSheetId="4" hidden="1">{"'Typical Costs Estimates'!$C$158:$H$161"}</definedName>
    <definedName name="_SSC1" hidden="1">{"'Typical Costs Estimates'!$C$158:$H$161"}</definedName>
    <definedName name="_ST" localSheetId="6">#REF!</definedName>
    <definedName name="_ST">#REF!</definedName>
    <definedName name="_ST1" localSheetId="2">#REF!</definedName>
    <definedName name="_ST1" localSheetId="0">#REF!</definedName>
    <definedName name="_ST1" localSheetId="1">#REF!</definedName>
    <definedName name="_ST1" localSheetId="6">#REF!</definedName>
    <definedName name="_ST1">#REF!</definedName>
    <definedName name="_ST2" localSheetId="2">#REF!</definedName>
    <definedName name="_ST2" localSheetId="0">#REF!</definedName>
    <definedName name="_ST2" localSheetId="1">#REF!</definedName>
    <definedName name="_ST2" localSheetId="6">#REF!</definedName>
    <definedName name="_ST2">#REF!</definedName>
    <definedName name="_st3" localSheetId="2">#REF!</definedName>
    <definedName name="_st3" localSheetId="0">#REF!</definedName>
    <definedName name="_st3" localSheetId="1">#REF!</definedName>
    <definedName name="_st3" localSheetId="6">#REF!</definedName>
    <definedName name="_st3">#REF!</definedName>
    <definedName name="_st4" localSheetId="2">#REF!</definedName>
    <definedName name="_st4" localSheetId="0">#REF!</definedName>
    <definedName name="_st4" localSheetId="1">#REF!</definedName>
    <definedName name="_st4" localSheetId="6">#REF!</definedName>
    <definedName name="_st4">#REF!</definedName>
    <definedName name="_st5" localSheetId="2">#REF!</definedName>
    <definedName name="_st5" localSheetId="0">#REF!</definedName>
    <definedName name="_st5" localSheetId="1">#REF!</definedName>
    <definedName name="_st5" localSheetId="6">#REF!</definedName>
    <definedName name="_st5">#REF!</definedName>
    <definedName name="_st6" localSheetId="2">#REF!</definedName>
    <definedName name="_st6" localSheetId="0">#REF!</definedName>
    <definedName name="_st6" localSheetId="1">#REF!</definedName>
    <definedName name="_st6" localSheetId="6">#REF!</definedName>
    <definedName name="_st6">#REF!</definedName>
    <definedName name="_sub20" localSheetId="6">[56]Culverts!#REF!</definedName>
    <definedName name="_sub20">[56]Culverts!#REF!</definedName>
    <definedName name="_sum9" localSheetId="6">'[42]MS V'!#REF!</definedName>
    <definedName name="_sum9">'[42]MS V'!#REF!</definedName>
    <definedName name="_t" localSheetId="3">#REF!</definedName>
    <definedName name="_t" localSheetId="4">#REF!</definedName>
    <definedName name="_t" localSheetId="6">#REF!</definedName>
    <definedName name="_t">#REF!</definedName>
    <definedName name="_Target" localSheetId="3">#REF!,#REF!,#REF!</definedName>
    <definedName name="_Target" localSheetId="4">#REF!,#REF!,#REF!</definedName>
    <definedName name="_Target" localSheetId="6">#REF!,#REF!,#REF!</definedName>
    <definedName name="_Target">#REF!,#REF!,#REF!</definedName>
    <definedName name="_TCS1" localSheetId="3">#REF!</definedName>
    <definedName name="_TCS1" localSheetId="4">#REF!</definedName>
    <definedName name="_TCS1" localSheetId="6">#REF!</definedName>
    <definedName name="_TCS1">#REF!</definedName>
    <definedName name="_te1" localSheetId="3">#REF!</definedName>
    <definedName name="_te1" localSheetId="4">#REF!</definedName>
    <definedName name="_te1" localSheetId="6">#REF!</definedName>
    <definedName name="_te1">#REF!</definedName>
    <definedName name="_tf1">[59]Intro!$J$140</definedName>
    <definedName name="_tf2">[59]Intro!$J$142</definedName>
    <definedName name="_tf3">[59]Intro!$J$148</definedName>
    <definedName name="_tf4">[59]Intro!$J$150</definedName>
    <definedName name="_tfd1">[59]Intro!$L$141</definedName>
    <definedName name="_tfd2">[59]Intro!$L$143</definedName>
    <definedName name="_tfd3">[59]Intro!$L$147</definedName>
    <definedName name="_tfd4">[59]Intro!$L$149</definedName>
    <definedName name="_Toc101852991_19" localSheetId="2">'[82]8'!#REF!</definedName>
    <definedName name="_Toc101852991_19" localSheetId="3">'[82]8'!#REF!</definedName>
    <definedName name="_Toc101852991_19" localSheetId="4">'[82]8'!#REF!</definedName>
    <definedName name="_Toc101852991_19" localSheetId="0">'[82]8'!#REF!</definedName>
    <definedName name="_Toc101852991_19" localSheetId="1">'[82]8'!#REF!</definedName>
    <definedName name="_Toc101852991_19" localSheetId="6">'[82]8'!#REF!</definedName>
    <definedName name="_Toc101852991_19">'[82]8'!#REF!</definedName>
    <definedName name="_tr1">[59]Intro!$C$140</definedName>
    <definedName name="_tr1800" localSheetId="3">[5]Summary!#REF!</definedName>
    <definedName name="_tr1800" localSheetId="4">[5]Summary!#REF!</definedName>
    <definedName name="_tr1800" localSheetId="6">[5]Summary!#REF!</definedName>
    <definedName name="_tr1800">[5]Summary!#REF!</definedName>
    <definedName name="_tr2">[59]Intro!$C$142</definedName>
    <definedName name="_tr3">[59]Intro!$C$150</definedName>
    <definedName name="_tr6001" localSheetId="3">[5]Summary!#REF!</definedName>
    <definedName name="_tr6001" localSheetId="4">[5]Summary!#REF!</definedName>
    <definedName name="_tr6001" localSheetId="6">[5]Summary!#REF!</definedName>
    <definedName name="_tr6001">[5]Summary!#REF!</definedName>
    <definedName name="_tr900" localSheetId="3">[5]Summary!#REF!</definedName>
    <definedName name="_tr900" localSheetId="4">[5]Summary!#REF!</definedName>
    <definedName name="_tr900" localSheetId="6">[5]Summary!#REF!</definedName>
    <definedName name="_tr900">[5]Summary!#REF!</definedName>
    <definedName name="_trd1">[59]Intro!$B$140</definedName>
    <definedName name="_trd2">[59]Intro!$B$142</definedName>
    <definedName name="_trd3">[59]Intro!$B$148</definedName>
    <definedName name="_UP4" localSheetId="2" hidden="1">{"Daily Survey Report",#N/A,FALSE,"Daily"}</definedName>
    <definedName name="_UP4" localSheetId="3" hidden="1">{"Daily Survey Report",#N/A,FALSE,"Daily"}</definedName>
    <definedName name="_UP4" localSheetId="4" hidden="1">{"Daily Survey Report",#N/A,FALSE,"Daily"}</definedName>
    <definedName name="_UP4" localSheetId="0" hidden="1">{"Daily Survey Report",#N/A,FALSE,"Daily"}</definedName>
    <definedName name="_UP4" localSheetId="1" hidden="1">{"Daily Survey Report",#N/A,FALSE,"Daily"}</definedName>
    <definedName name="_UP4" localSheetId="6" hidden="1">{"Daily Survey Report",#N/A,FALSE,"Daily"}</definedName>
    <definedName name="_UP4" hidden="1">{"Daily Survey Report",#N/A,FALSE,"Daily"}</definedName>
    <definedName name="_var1" localSheetId="3">#REF!</definedName>
    <definedName name="_var1" localSheetId="4">#REF!</definedName>
    <definedName name="_var1" localSheetId="6">#REF!</definedName>
    <definedName name="_var1">#REF!</definedName>
    <definedName name="_var4" localSheetId="3">#REF!</definedName>
    <definedName name="_var4" localSheetId="4">#REF!</definedName>
    <definedName name="_var4" localSheetId="6">#REF!</definedName>
    <definedName name="_var4">#REF!</definedName>
    <definedName name="_vat1" localSheetId="3">#REF!</definedName>
    <definedName name="_vat1" localSheetId="4">#REF!</definedName>
    <definedName name="_vat1" localSheetId="6">#REF!</definedName>
    <definedName name="_vat1">#REF!</definedName>
    <definedName name="_vat2" localSheetId="6">#REF!</definedName>
    <definedName name="_vat2">#REF!</definedName>
    <definedName name="_vzrzam" localSheetId="6">#REF!</definedName>
    <definedName name="_vzrzam">#REF!</definedName>
    <definedName name="_wrc1" localSheetId="6">[83]FdnDes_Soil!#REF!</definedName>
    <definedName name="_wrc1">[83]FdnDes_Soil!#REF!</definedName>
    <definedName name="_ws1" localSheetId="6">[83]FdnDes_Soil!#REF!</definedName>
    <definedName name="_ws1">[83]FdnDes_Soil!#REF!</definedName>
    <definedName name="_x1" localSheetId="6">[5]Summary!#REF!</definedName>
    <definedName name="_x1">[5]Summary!#REF!</definedName>
    <definedName name="_xcc1153" localSheetId="3">#REF!</definedName>
    <definedName name="_xcc1153" localSheetId="4">#REF!</definedName>
    <definedName name="_xcc1153" localSheetId="6">#REF!</definedName>
    <definedName name="_xcc1153">#REF!</definedName>
    <definedName name="_xcc124" localSheetId="3">#REF!</definedName>
    <definedName name="_xcc124" localSheetId="4">#REF!</definedName>
    <definedName name="_xcc124" localSheetId="6">#REF!</definedName>
    <definedName name="_xcc124">#REF!</definedName>
    <definedName name="_xcc136" localSheetId="3">#REF!</definedName>
    <definedName name="_xcc136" localSheetId="4">#REF!</definedName>
    <definedName name="_xcc136" localSheetId="6">#REF!</definedName>
    <definedName name="_xcc136">#REF!</definedName>
    <definedName name="_xcc148" localSheetId="6">#REF!</definedName>
    <definedName name="_xcc148">#REF!</definedName>
    <definedName name="_xcc1510" localSheetId="6">#REF!</definedName>
    <definedName name="_xcc1510">#REF!</definedName>
    <definedName name="_xcm16" localSheetId="6">#REF!</definedName>
    <definedName name="_xcm16">#REF!</definedName>
    <definedName name="a" localSheetId="2">'[84]Sub Engg scale'!#REF!</definedName>
    <definedName name="a" localSheetId="3">'[84]Sub Engg scale'!#REF!</definedName>
    <definedName name="a" localSheetId="4">'[84]Sub Engg scale'!#REF!</definedName>
    <definedName name="a" localSheetId="0">'[84]Sub Engg scale'!#REF!</definedName>
    <definedName name="a" localSheetId="1">'[84]Sub Engg scale'!#REF!</definedName>
    <definedName name="a" localSheetId="6">'[84]Sub Engg scale'!#REF!</definedName>
    <definedName name="a">#REF!</definedName>
    <definedName name="a." localSheetId="3">#REF!</definedName>
    <definedName name="a." localSheetId="4">#REF!</definedName>
    <definedName name="a." localSheetId="6">#REF!</definedName>
    <definedName name="a.">#REF!</definedName>
    <definedName name="a._Trimmer" localSheetId="3">[69]SOR!#REF!</definedName>
    <definedName name="a._Trimmer" localSheetId="4">[69]SOR!#REF!</definedName>
    <definedName name="a._Trimmer" localSheetId="6">[69]SOR!#REF!</definedName>
    <definedName name="a._Trimmer">[69]SOR!#REF!</definedName>
    <definedName name="A.1" localSheetId="3">[85]BOQ!#REF!</definedName>
    <definedName name="A.1" localSheetId="4">[85]BOQ!#REF!</definedName>
    <definedName name="A.1" localSheetId="6">[85]BOQ!#REF!</definedName>
    <definedName name="A.1">[85]BOQ!#REF!</definedName>
    <definedName name="A.2" localSheetId="6">[85]BOQ!#REF!</definedName>
    <definedName name="A.2">[85]BOQ!#REF!</definedName>
    <definedName name="A.3" localSheetId="6">[85]BOQ!#REF!</definedName>
    <definedName name="A.3">[85]BOQ!#REF!</definedName>
    <definedName name="A.4" localSheetId="6">[85]BOQ!#REF!</definedName>
    <definedName name="A.4">[85]BOQ!#REF!</definedName>
    <definedName name="a___0" localSheetId="3">#REF!</definedName>
    <definedName name="a___0" localSheetId="4">#REF!</definedName>
    <definedName name="a___0" localSheetId="6">#REF!</definedName>
    <definedName name="a___0">#REF!</definedName>
    <definedName name="a___13" localSheetId="3">#REF!</definedName>
    <definedName name="a___13" localSheetId="4">#REF!</definedName>
    <definedName name="a___13" localSheetId="6">#REF!</definedName>
    <definedName name="a___13">#REF!</definedName>
    <definedName name="a__Labour_charges_for_cutting_bending__welding_including_materials." localSheetId="3">[69]SOR!#REF!</definedName>
    <definedName name="a__Labour_charges_for_cutting_bending__welding_including_materials." localSheetId="4">[69]SOR!#REF!</definedName>
    <definedName name="a__Labour_charges_for_cutting_bending__welding_including_materials." localSheetId="6">[69]SOR!#REF!</definedName>
    <definedName name="a__Labour_charges_for_cutting_bending__welding_including_materials.">[69]SOR!#REF!</definedName>
    <definedName name="A_1" localSheetId="3">#REF!</definedName>
    <definedName name="A_1" localSheetId="4">#REF!</definedName>
    <definedName name="A_1" localSheetId="6">#REF!</definedName>
    <definedName name="A_1">#REF!</definedName>
    <definedName name="a_11" localSheetId="3">#REF!</definedName>
    <definedName name="a_11" localSheetId="4">#REF!</definedName>
    <definedName name="a_11" localSheetId="6">#REF!</definedName>
    <definedName name="a_11">#REF!</definedName>
    <definedName name="a_13" localSheetId="3">#REF!</definedName>
    <definedName name="a_13" localSheetId="4">#REF!</definedName>
    <definedName name="a_13" localSheetId="6">#REF!</definedName>
    <definedName name="a_13">#REF!</definedName>
    <definedName name="a_14" localSheetId="6">#REF!</definedName>
    <definedName name="a_14">#REF!</definedName>
    <definedName name="A_2" localSheetId="6">#REF!</definedName>
    <definedName name="A_2">#REF!</definedName>
    <definedName name="a_7" localSheetId="6">#REF!</definedName>
    <definedName name="a_7">#REF!</definedName>
    <definedName name="a_9" localSheetId="6">#REF!</definedName>
    <definedName name="a_9">#REF!</definedName>
    <definedName name="A0" localSheetId="6">#REF!</definedName>
    <definedName name="A0">#REF!</definedName>
    <definedName name="A000" localSheetId="6">'[86]sorna-lanjera'!#REF!</definedName>
    <definedName name="A000">'[86]sorna-lanjera'!#REF!</definedName>
    <definedName name="A1_" localSheetId="3">#REF!</definedName>
    <definedName name="A1_" localSheetId="4">#REF!</definedName>
    <definedName name="A1_" localSheetId="6">#REF!</definedName>
    <definedName name="A1_">#REF!</definedName>
    <definedName name="A1____0" localSheetId="3">#REF!</definedName>
    <definedName name="A1____0" localSheetId="4">#REF!</definedName>
    <definedName name="A1____0" localSheetId="6">#REF!</definedName>
    <definedName name="A1____0">#REF!</definedName>
    <definedName name="A1____13" localSheetId="3">#REF!</definedName>
    <definedName name="A1____13" localSheetId="4">#REF!</definedName>
    <definedName name="A1____13" localSheetId="6">#REF!</definedName>
    <definedName name="A1____13">#REF!</definedName>
    <definedName name="A10_" localSheetId="6">#REF!</definedName>
    <definedName name="A10_">#REF!</definedName>
    <definedName name="A10____0" localSheetId="6">#REF!</definedName>
    <definedName name="A10____0">#REF!</definedName>
    <definedName name="A10____13" localSheetId="6">#REF!</definedName>
    <definedName name="A10____13">#REF!</definedName>
    <definedName name="A13_" localSheetId="6">#REF!</definedName>
    <definedName name="A13_">#REF!</definedName>
    <definedName name="A13____0" localSheetId="6">#REF!</definedName>
    <definedName name="A13____0">#REF!</definedName>
    <definedName name="A13____13" localSheetId="6">#REF!</definedName>
    <definedName name="A13____13">#REF!</definedName>
    <definedName name="A184..197" localSheetId="6">#REF!</definedName>
    <definedName name="A184..197">#REF!</definedName>
    <definedName name="A1c">"$#REF!.$#REF!$#REF!"</definedName>
    <definedName name="A2_" localSheetId="3">#REF!</definedName>
    <definedName name="A2_" localSheetId="4">#REF!</definedName>
    <definedName name="A2_" localSheetId="6">#REF!</definedName>
    <definedName name="A2_">#REF!</definedName>
    <definedName name="A2____0" localSheetId="3">#REF!</definedName>
    <definedName name="A2____0" localSheetId="4">#REF!</definedName>
    <definedName name="A2____0" localSheetId="6">#REF!</definedName>
    <definedName name="A2____0">#REF!</definedName>
    <definedName name="A2____13" localSheetId="3">#REF!</definedName>
    <definedName name="A2____13" localSheetId="4">#REF!</definedName>
    <definedName name="A2____13" localSheetId="6">#REF!</definedName>
    <definedName name="A2____13">#REF!</definedName>
    <definedName name="A2c">"$#REF!.$#REF!$#REF!"</definedName>
    <definedName name="A3_" localSheetId="3">#REF!</definedName>
    <definedName name="A3_" localSheetId="4">#REF!</definedName>
    <definedName name="A3_" localSheetId="6">#REF!</definedName>
    <definedName name="A3_">#REF!</definedName>
    <definedName name="A3____0" localSheetId="3">#REF!</definedName>
    <definedName name="A3____0" localSheetId="4">#REF!</definedName>
    <definedName name="A3____0" localSheetId="6">#REF!</definedName>
    <definedName name="A3____0">#REF!</definedName>
    <definedName name="A3____13" localSheetId="3">#REF!</definedName>
    <definedName name="A3____13" localSheetId="4">#REF!</definedName>
    <definedName name="A3____13" localSheetId="6">#REF!</definedName>
    <definedName name="A3____13">#REF!</definedName>
    <definedName name="A3c">"$#REF!.$#REF!$#REF!"</definedName>
    <definedName name="A4_" localSheetId="3">#REF!</definedName>
    <definedName name="A4_" localSheetId="4">#REF!</definedName>
    <definedName name="A4_" localSheetId="6">#REF!</definedName>
    <definedName name="A4_">#REF!</definedName>
    <definedName name="A4____0" localSheetId="3">#REF!</definedName>
    <definedName name="A4____0" localSheetId="4">#REF!</definedName>
    <definedName name="A4____0" localSheetId="6">#REF!</definedName>
    <definedName name="A4____0">#REF!</definedName>
    <definedName name="A4____13" localSheetId="3">#REF!</definedName>
    <definedName name="A4____13" localSheetId="4">#REF!</definedName>
    <definedName name="A4____13" localSheetId="6">#REF!</definedName>
    <definedName name="A4____13">#REF!</definedName>
    <definedName name="A5_" localSheetId="6">#REF!</definedName>
    <definedName name="A5_">#REF!</definedName>
    <definedName name="A5____0" localSheetId="6">#REF!</definedName>
    <definedName name="A5____0">#REF!</definedName>
    <definedName name="A5____13" localSheetId="6">#REF!</definedName>
    <definedName name="A5____13">#REF!</definedName>
    <definedName name="A53654665654459" localSheetId="6">#REF!</definedName>
    <definedName name="A53654665654459">#REF!</definedName>
    <definedName name="A6_" localSheetId="6">#REF!</definedName>
    <definedName name="A6_">#REF!</definedName>
    <definedName name="A6____0" localSheetId="6">#REF!</definedName>
    <definedName name="A6____0">#REF!</definedName>
    <definedName name="A6____13" localSheetId="6">#REF!</definedName>
    <definedName name="A6____13">#REF!</definedName>
    <definedName name="A7_" localSheetId="6">#REF!</definedName>
    <definedName name="A7_">#REF!</definedName>
    <definedName name="A7____0" localSheetId="6">#REF!</definedName>
    <definedName name="A7____0">#REF!</definedName>
    <definedName name="A7____13" localSheetId="6">#REF!</definedName>
    <definedName name="A7____13">#REF!</definedName>
    <definedName name="A8_" localSheetId="6">#REF!</definedName>
    <definedName name="A8_">#REF!</definedName>
    <definedName name="A8____0" localSheetId="6">#REF!</definedName>
    <definedName name="A8____0">#REF!</definedName>
    <definedName name="A8____13" localSheetId="6">#REF!</definedName>
    <definedName name="A8____13">#REF!</definedName>
    <definedName name="a88888888888" localSheetId="6">#REF!</definedName>
    <definedName name="a88888888888">#REF!</definedName>
    <definedName name="A9_" localSheetId="6">#REF!</definedName>
    <definedName name="A9_">#REF!</definedName>
    <definedName name="A9____0" localSheetId="6">#REF!</definedName>
    <definedName name="A9____0">#REF!</definedName>
    <definedName name="A9____13" localSheetId="6">#REF!</definedName>
    <definedName name="A9____13">#REF!</definedName>
    <definedName name="AA" localSheetId="2">'[87]ATTERBERG LIMIT'!#REF!</definedName>
    <definedName name="AA" localSheetId="3">'[87]ATTERBERG LIMIT'!#REF!</definedName>
    <definedName name="AA" localSheetId="4">'[87]ATTERBERG LIMIT'!#REF!</definedName>
    <definedName name="AA" localSheetId="0">'[87]ATTERBERG LIMIT'!#REF!</definedName>
    <definedName name="AA" localSheetId="1">'[87]ATTERBERG LIMIT'!#REF!</definedName>
    <definedName name="AA" localSheetId="6">'[87]ATTERBERG LIMIT'!#REF!</definedName>
    <definedName name="AA">#REF!</definedName>
    <definedName name="aaa" localSheetId="2" hidden="1">{"Daily Survey Report",#N/A,FALSE,"Daily"}</definedName>
    <definedName name="aaa" localSheetId="3" hidden="1">{"Daily Survey Report",#N/A,FALSE,"Daily"}</definedName>
    <definedName name="aaa" localSheetId="4" hidden="1">{"Daily Survey Report",#N/A,FALSE,"Daily"}</definedName>
    <definedName name="aaa" localSheetId="0" hidden="1">{"Daily Survey Report",#N/A,FALSE,"Daily"}</definedName>
    <definedName name="aaa" localSheetId="1" hidden="1">{"Daily Survey Report",#N/A,FALSE,"Daily"}</definedName>
    <definedName name="aaa" localSheetId="6" hidden="1">{"Daily Survey Report",#N/A,FALSE,"Daily"}</definedName>
    <definedName name="aaa" hidden="1">{"Daily Survey Report",#N/A,FALSE,"Daily"}</definedName>
    <definedName name="aaaa" localSheetId="3" hidden="1">{"Daily Survey Report",#N/A,FALSE,"Daily"}</definedName>
    <definedName name="aaaa" localSheetId="4" hidden="1">{"Daily Survey Report",#N/A,FALSE,"Daily"}</definedName>
    <definedName name="aaaa" localSheetId="6">#REF!</definedName>
    <definedName name="aaaa">#REF!</definedName>
    <definedName name="AAAAA" localSheetId="6">'[87]ATTERBERG LIMIT'!#REF!</definedName>
    <definedName name="AAAAA">'[87]ATTERBERG LIMIT'!#REF!</definedName>
    <definedName name="AAAAAA" localSheetId="3">#REF!</definedName>
    <definedName name="AAAAAA" localSheetId="4">#REF!</definedName>
    <definedName name="AAAAAA" localSheetId="6">#REF!</definedName>
    <definedName name="AAAAAA">#REF!</definedName>
    <definedName name="aaaaaaaaaaaaaaaaaa" localSheetId="3">[28]ROY!#REF!</definedName>
    <definedName name="aaaaaaaaaaaaaaaaaa" localSheetId="4">[28]ROY!#REF!</definedName>
    <definedName name="aaaaaaaaaaaaaaaaaa" localSheetId="6">[28]ROY!#REF!</definedName>
    <definedName name="aaaaaaaaaaaaaaaaaa">[28]ROY!#REF!</definedName>
    <definedName name="AAAAAZZ" localSheetId="3">#REF!</definedName>
    <definedName name="AAAAAZZ" localSheetId="4">#REF!</definedName>
    <definedName name="AAAAAZZ" localSheetId="6">#REF!</definedName>
    <definedName name="AAAAAZZ">#REF!</definedName>
    <definedName name="aac" localSheetId="2">#REF!</definedName>
    <definedName name="aac" localSheetId="0">#REF!</definedName>
    <definedName name="aac" localSheetId="1">#REF!</definedName>
    <definedName name="aac" localSheetId="6">#REF!</definedName>
    <definedName name="aac">#REF!</definedName>
    <definedName name="aad" localSheetId="2">#REF!</definedName>
    <definedName name="aad" localSheetId="0">#REF!</definedName>
    <definedName name="aad" localSheetId="1">#REF!</definedName>
    <definedName name="aad" localSheetId="6">#REF!</definedName>
    <definedName name="aad">#REF!</definedName>
    <definedName name="aat" localSheetId="6">#REF!</definedName>
    <definedName name="aat">#REF!</definedName>
    <definedName name="aAXX1" localSheetId="6">#REF!</definedName>
    <definedName name="aAXX1">#REF!</definedName>
    <definedName name="AB" localSheetId="2">'[87]ATTERBERG LIMIT'!#REF!</definedName>
    <definedName name="AB" localSheetId="3">'[87]ATTERBERG LIMIT'!#REF!</definedName>
    <definedName name="AB" localSheetId="4">'[87]ATTERBERG LIMIT'!#REF!</definedName>
    <definedName name="AB" localSheetId="0">'[87]ATTERBERG LIMIT'!#REF!</definedName>
    <definedName name="AB" localSheetId="1">'[87]ATTERBERG LIMIT'!#REF!</definedName>
    <definedName name="AB" localSheetId="6">'[87]ATTERBERG LIMIT'!#REF!</definedName>
    <definedName name="AB">#REF!</definedName>
    <definedName name="Abbbbb" localSheetId="3">#REF!</definedName>
    <definedName name="Abbbbb" localSheetId="4">#REF!</definedName>
    <definedName name="Abbbbb" localSheetId="6">#REF!</definedName>
    <definedName name="Abbbbb">#REF!</definedName>
    <definedName name="ABC" localSheetId="2">'[87]ATTERBERG LIMIT'!#REF!</definedName>
    <definedName name="ABC" localSheetId="3">'[87]ATTERBERG LIMIT'!#REF!</definedName>
    <definedName name="ABC" localSheetId="4">'[87]ATTERBERG LIMIT'!#REF!</definedName>
    <definedName name="ABC" localSheetId="0">'[87]ATTERBERG LIMIT'!#REF!</definedName>
    <definedName name="ABC" localSheetId="1">'[87]ATTERBERG LIMIT'!#REF!</definedName>
    <definedName name="ABC" localSheetId="6">'[87]ATTERBERG LIMIT'!#REF!</definedName>
    <definedName name="ABC">#REF!</definedName>
    <definedName name="ABCD" localSheetId="2">'[87]ATTERBERG LIMIT'!#REF!</definedName>
    <definedName name="ABCD" localSheetId="3">'[87]ATTERBERG LIMIT'!#REF!</definedName>
    <definedName name="ABCD" localSheetId="4">'[87]ATTERBERG LIMIT'!#REF!</definedName>
    <definedName name="ABCD" localSheetId="0">'[87]ATTERBERG LIMIT'!#REF!</definedName>
    <definedName name="ABCD" localSheetId="1">'[87]ATTERBERG LIMIT'!#REF!</definedName>
    <definedName name="ABCD" localSheetId="6">'[87]ATTERBERG LIMIT'!#REF!</definedName>
    <definedName name="ABCD">#REF!</definedName>
    <definedName name="abg" localSheetId="3">'[88]UNP-NCW '!#REF!</definedName>
    <definedName name="abg" localSheetId="4">'[88]UNP-NCW '!#REF!</definedName>
    <definedName name="abg" localSheetId="6">'[88]UNP-NCW '!#REF!</definedName>
    <definedName name="abg">'[88]UNP-NCW '!#REF!</definedName>
    <definedName name="abh" localSheetId="3">#REF!</definedName>
    <definedName name="abh" localSheetId="4">#REF!</definedName>
    <definedName name="abh" localSheetId="6">#REF!</definedName>
    <definedName name="abh">#REF!</definedName>
    <definedName name="Abi" localSheetId="3">[89]Output!#REF!</definedName>
    <definedName name="Abi" localSheetId="4">[89]Output!#REF!</definedName>
    <definedName name="Abi" localSheetId="6">[89]Output!#REF!</definedName>
    <definedName name="Abi">[89]Output!#REF!</definedName>
    <definedName name="Abottomplug">[90]well!$H$38</definedName>
    <definedName name="above40mm" localSheetId="3">'[56]basic-final'!#REF!</definedName>
    <definedName name="above40mm" localSheetId="4">'[56]basic-final'!#REF!</definedName>
    <definedName name="above40mm" localSheetId="6">'[56]basic-final'!#REF!</definedName>
    <definedName name="above40mm">'[56]basic-final'!#REF!</definedName>
    <definedName name="Abs" localSheetId="3">[91]ABS1!#REF!</definedName>
    <definedName name="Abs" localSheetId="4">[91]ABS1!#REF!</definedName>
    <definedName name="Abs" localSheetId="6">[91]ABS1!#REF!</definedName>
    <definedName name="Abs">[91]ABS1!#REF!</definedName>
    <definedName name="abstract">'[92]Rate Analysis'!$G$154</definedName>
    <definedName name="abutcap">[90]well!$H$102</definedName>
    <definedName name="abutcapbot">[93]data!$F$37</definedName>
    <definedName name="abutcaptop">[93]data!$F$36</definedName>
    <definedName name="abutmentcap">[90]well!$H$69</definedName>
    <definedName name="abutmentcurb">[90]well!$H$14</definedName>
    <definedName name="abutmentrei">[90]well!$H$96</definedName>
    <definedName name="abutmentreinf">[90]well!$H$91</definedName>
    <definedName name="abutmentsteel">[90]well!$H$110</definedName>
    <definedName name="abutplug">[90]well!$H$83</definedName>
    <definedName name="abutsteining">[90]well!$H$51</definedName>
    <definedName name="abutwidth">[93]data!$K$74</definedName>
    <definedName name="ac" localSheetId="2">#REF!</definedName>
    <definedName name="ac" localSheetId="0">#REF!</definedName>
    <definedName name="ac" localSheetId="1">#REF!</definedName>
    <definedName name="ac" localSheetId="6">#REF!</definedName>
    <definedName name="ac">#REF!</definedName>
    <definedName name="acb" localSheetId="2">#REF!</definedName>
    <definedName name="acb" localSheetId="0">#REF!</definedName>
    <definedName name="acb" localSheetId="1">#REF!</definedName>
    <definedName name="acb" localSheetId="6">#REF!</definedName>
    <definedName name="acb">#REF!</definedName>
    <definedName name="acBridge" localSheetId="2">#REF!</definedName>
    <definedName name="acBridge" localSheetId="0">#REF!</definedName>
    <definedName name="acBridge" localSheetId="1">#REF!</definedName>
    <definedName name="acBridge" localSheetId="6">#REF!</definedName>
    <definedName name="acBridge">#REF!</definedName>
    <definedName name="acBridge_12" localSheetId="6">#REF!</definedName>
    <definedName name="acBridge_12">#REF!</definedName>
    <definedName name="acBridge_13" localSheetId="6">#REF!</definedName>
    <definedName name="acBridge_13">#REF!</definedName>
    <definedName name="acBridge_14" localSheetId="6">#REF!</definedName>
    <definedName name="acBridge_14">#REF!</definedName>
    <definedName name="acBridge_15" localSheetId="6">#REF!</definedName>
    <definedName name="acBridge_15">#REF!</definedName>
    <definedName name="acBridge_17" localSheetId="6">#REF!</definedName>
    <definedName name="acBridge_17">#REF!</definedName>
    <definedName name="acBridge_18" localSheetId="6">#REF!</definedName>
    <definedName name="acBridge_18">#REF!</definedName>
    <definedName name="acBridge_19" localSheetId="6">#REF!</definedName>
    <definedName name="acBridge_19">#REF!</definedName>
    <definedName name="acBridge_4" localSheetId="6">#REF!</definedName>
    <definedName name="acBridge_4">#REF!</definedName>
    <definedName name="acBridge_6" localSheetId="6">#REF!</definedName>
    <definedName name="acBridge_6">#REF!</definedName>
    <definedName name="acBridge_8" localSheetId="6">#REF!</definedName>
    <definedName name="acBridge_8">#REF!</definedName>
    <definedName name="acBridge_8_17" localSheetId="6">#REF!</definedName>
    <definedName name="acBridge_8_17">#REF!</definedName>
    <definedName name="ad" localSheetId="2">#REF!</definedName>
    <definedName name="ad" localSheetId="0">#REF!</definedName>
    <definedName name="ad" localSheetId="1">#REF!</definedName>
    <definedName name="ad" localSheetId="6">#REF!</definedName>
    <definedName name="ad">#REF!</definedName>
    <definedName name="ADANGAMARBLE_FLRING" localSheetId="6">#REF!</definedName>
    <definedName name="ADANGAMARBLE_FLRING">#REF!</definedName>
    <definedName name="adarsh" localSheetId="6">#REF!</definedName>
    <definedName name="adarsh">#REF!</definedName>
    <definedName name="Additionalphoto" localSheetId="6">#REF!</definedName>
    <definedName name="Additionalphoto">#REF!</definedName>
    <definedName name="Address" localSheetId="6">#REF!</definedName>
    <definedName name="Address">#REF!</definedName>
    <definedName name="ADFFG" localSheetId="6">#REF!</definedName>
    <definedName name="ADFFG">#REF!</definedName>
    <definedName name="ADFGFG" localSheetId="6">#REF!</definedName>
    <definedName name="ADFGFG">#REF!</definedName>
    <definedName name="adsa" localSheetId="6">#REF!</definedName>
    <definedName name="adsa">#REF!</definedName>
    <definedName name="ADT_DATAl">'[94]Bitumen trunk'!$DB$2:$DI$196</definedName>
    <definedName name="ae" localSheetId="2">#REF!</definedName>
    <definedName name="ae" localSheetId="0">#REF!</definedName>
    <definedName name="ae" localSheetId="1">#REF!</definedName>
    <definedName name="ae" localSheetId="6">#REF!</definedName>
    <definedName name="ae">#REF!</definedName>
    <definedName name="aef">"$#REF!.$AQ$1937"</definedName>
    <definedName name="AERERG" localSheetId="3">'[95]IV(R)'!#REF!</definedName>
    <definedName name="AERERG" localSheetId="4">'[95]IV(R)'!#REF!</definedName>
    <definedName name="AERERG" localSheetId="6">'[95]IV(R)'!#REF!</definedName>
    <definedName name="AERERG">'[95]IV(R)'!#REF!</definedName>
    <definedName name="af" localSheetId="2">#REF!</definedName>
    <definedName name="af" localSheetId="0">#REF!</definedName>
    <definedName name="af" localSheetId="1">#REF!</definedName>
    <definedName name="af" localSheetId="6">#REF!</definedName>
    <definedName name="af">#REF!</definedName>
    <definedName name="afaf" localSheetId="3">[72]PROCTOR!#REF!</definedName>
    <definedName name="afaf" localSheetId="4">[72]PROCTOR!#REF!</definedName>
    <definedName name="afaf" localSheetId="6">[72]PROCTOR!#REF!</definedName>
    <definedName name="afaf">[72]PROCTOR!#REF!</definedName>
    <definedName name="afasfaf" localSheetId="3">[72]PROCTOR!#REF!</definedName>
    <definedName name="afasfaf" localSheetId="4">[72]PROCTOR!#REF!</definedName>
    <definedName name="afasfaf" localSheetId="6">[72]PROCTOR!#REF!</definedName>
    <definedName name="afasfaf">[72]PROCTOR!#REF!</definedName>
    <definedName name="Ag" localSheetId="3">#REF!</definedName>
    <definedName name="Ag" localSheetId="4">#REF!</definedName>
    <definedName name="Ag" localSheetId="6">#REF!</definedName>
    <definedName name="Ag">#REF!</definedName>
    <definedName name="Ag___0" localSheetId="3">#REF!</definedName>
    <definedName name="Ag___0" localSheetId="4">#REF!</definedName>
    <definedName name="Ag___0" localSheetId="6">#REF!</definedName>
    <definedName name="Ag___0">#REF!</definedName>
    <definedName name="Ag___13" localSheetId="3">#REF!</definedName>
    <definedName name="Ag___13" localSheetId="4">#REF!</definedName>
    <definedName name="Ag___13" localSheetId="6">#REF!</definedName>
    <definedName name="Ag___13">#REF!</definedName>
    <definedName name="agg">'[96]Abs PMRL'!$B$210</definedName>
    <definedName name="agg10mm" localSheetId="3">'[56]basic-final'!#REF!</definedName>
    <definedName name="agg10mm" localSheetId="4">'[56]basic-final'!#REF!</definedName>
    <definedName name="agg10mm" localSheetId="6">'[56]basic-final'!#REF!</definedName>
    <definedName name="agg10mm">'[56]basic-final'!#REF!</definedName>
    <definedName name="agg12mm" localSheetId="3">'[56]basic-final'!#REF!</definedName>
    <definedName name="agg12mm" localSheetId="4">'[56]basic-final'!#REF!</definedName>
    <definedName name="agg12mm" localSheetId="6">'[56]basic-final'!#REF!</definedName>
    <definedName name="agg12mm">'[56]basic-final'!#REF!</definedName>
    <definedName name="agg13.2" localSheetId="3">'[56]basic-final'!#REF!</definedName>
    <definedName name="agg13.2" localSheetId="4">'[56]basic-final'!#REF!</definedName>
    <definedName name="agg13.2" localSheetId="6">'[56]basic-final'!#REF!</definedName>
    <definedName name="agg13.2">'[56]basic-final'!#REF!</definedName>
    <definedName name="agg20mm" localSheetId="3">'[56]basic-final'!#REF!</definedName>
    <definedName name="agg20mm" localSheetId="4">'[56]basic-final'!#REF!</definedName>
    <definedName name="agg20mm" localSheetId="6">'[56]basic-final'!#REF!</definedName>
    <definedName name="agg20mm">'[56]basic-final'!#REF!</definedName>
    <definedName name="agg20mm_50mm" localSheetId="6">'[56]basic-final'!#REF!</definedName>
    <definedName name="agg20mm_50mm">'[56]basic-final'!#REF!</definedName>
    <definedName name="agg40mm" localSheetId="6">'[56]basic-final'!#REF!</definedName>
    <definedName name="agg40mm">'[56]basic-final'!#REF!</definedName>
    <definedName name="agg63mm" localSheetId="6">'[56]basic-final'!#REF!</definedName>
    <definedName name="agg63mm">'[56]basic-final'!#REF!</definedName>
    <definedName name="agg63mm_40mm" localSheetId="6">'[56]basic-final'!#REF!</definedName>
    <definedName name="agg63mm_40mm">'[56]basic-final'!#REF!</definedName>
    <definedName name="agg6mm" localSheetId="6">'[56]basic-final'!#REF!</definedName>
    <definedName name="agg6mm">'[56]basic-final'!#REF!</definedName>
    <definedName name="aggGT60mm" localSheetId="6">'[56]basic-final'!#REF!</definedName>
    <definedName name="aggGT60mm">'[56]basic-final'!#REF!</definedName>
    <definedName name="aggr10" localSheetId="3">#REF!</definedName>
    <definedName name="aggr10" localSheetId="4">#REF!</definedName>
    <definedName name="aggr10" localSheetId="6">#REF!</definedName>
    <definedName name="aggr10">#REF!</definedName>
    <definedName name="aggr10_17" localSheetId="3">#REF!</definedName>
    <definedName name="aggr10_17" localSheetId="4">#REF!</definedName>
    <definedName name="aggr10_17" localSheetId="6">#REF!</definedName>
    <definedName name="aggr10_17">#REF!</definedName>
    <definedName name="aggr11" localSheetId="3">#REF!</definedName>
    <definedName name="aggr11" localSheetId="4">#REF!</definedName>
    <definedName name="aggr11" localSheetId="6">#REF!</definedName>
    <definedName name="aggr11">#REF!</definedName>
    <definedName name="aggr11_17" localSheetId="6">#REF!</definedName>
    <definedName name="aggr11_17">#REF!</definedName>
    <definedName name="aggr13" localSheetId="6">#REF!</definedName>
    <definedName name="aggr13">#REF!</definedName>
    <definedName name="aggr13_17" localSheetId="6">#REF!</definedName>
    <definedName name="aggr13_17">#REF!</definedName>
    <definedName name="aggr2" localSheetId="6">#REF!</definedName>
    <definedName name="aggr2">#REF!</definedName>
    <definedName name="aggr2.36" localSheetId="6">#REF!</definedName>
    <definedName name="aggr2.36">#REF!</definedName>
    <definedName name="aggr2.36_17" localSheetId="6">#REF!</definedName>
    <definedName name="aggr2.36_17">#REF!</definedName>
    <definedName name="aggr2_17" localSheetId="6">#REF!</definedName>
    <definedName name="aggr2_17">#REF!</definedName>
    <definedName name="aggr20" localSheetId="6">#REF!</definedName>
    <definedName name="aggr20">#REF!</definedName>
    <definedName name="aggr20_17" localSheetId="6">#REF!</definedName>
    <definedName name="aggr20_17">#REF!</definedName>
    <definedName name="aggr22" localSheetId="6">#REF!</definedName>
    <definedName name="aggr22">#REF!</definedName>
    <definedName name="aggr22_17" localSheetId="6">#REF!</definedName>
    <definedName name="aggr22_17">#REF!</definedName>
    <definedName name="aggr26" localSheetId="6">#REF!</definedName>
    <definedName name="aggr26">#REF!</definedName>
    <definedName name="aggr26_17" localSheetId="6">#REF!</definedName>
    <definedName name="aggr26_17">#REF!</definedName>
    <definedName name="aggr40" localSheetId="6">#REF!</definedName>
    <definedName name="aggr40">#REF!</definedName>
    <definedName name="aggr40_17" localSheetId="6">#REF!</definedName>
    <definedName name="aggr40_17">#REF!</definedName>
    <definedName name="aggr53" localSheetId="6">#REF!</definedName>
    <definedName name="aggr53">#REF!</definedName>
    <definedName name="aggr53_17" localSheetId="6">#REF!</definedName>
    <definedName name="aggr53_17">#REF!</definedName>
    <definedName name="aggr6" localSheetId="6">#REF!</definedName>
    <definedName name="aggr6">#REF!</definedName>
    <definedName name="aggr6_17" localSheetId="6">#REF!</definedName>
    <definedName name="aggr6_17">#REF!</definedName>
    <definedName name="aggr63" localSheetId="6">#REF!</definedName>
    <definedName name="aggr63">#REF!</definedName>
    <definedName name="Aggregate_375mmMaximum_224_56mm">[97]Material!$D$4</definedName>
    <definedName name="Aggregate_375mmMaximum_45_225mm">[98]Material!$D$5</definedName>
    <definedName name="Aggregate_375mmMaximum_Below_56mm">[98]Material!$D$6</definedName>
    <definedName name="Aggregate_53mmMaximum_225_56mm">[98]Material!$D$7</definedName>
    <definedName name="Aggregate_53mmMaximum_63_45mm">[98]Material!$D$8</definedName>
    <definedName name="Aggregate_53mmMaximum_below_56mm">[98]Material!$D$9</definedName>
    <definedName name="Aggregate_GradeI_40mmNominal_10_5mm">[98]Material!$D$10</definedName>
    <definedName name="Aggregate_GradeI_40mmNominal_25_10mm">[98]Material!$D$11</definedName>
    <definedName name="Aggregate_GradeI_40mmNominal_3725_25mm">[98]Material!$D$12</definedName>
    <definedName name="Aggregate_GradeI_40mmNominal_5mm">[98]Material!$D$13</definedName>
    <definedName name="Aggregate_GradeII_19mmNominal_10_5mm">[98]Material!$D$14</definedName>
    <definedName name="Aggregate_GradeII_19mmNominal_25_10mm">[98]Material!$D$15</definedName>
    <definedName name="Aggregate_GradeII_19mmNominal_5mm_below">[98]Material!$D$16</definedName>
    <definedName name="aggregates20mm">'[67]Materials '!$AV$6</definedName>
    <definedName name="agrr10" localSheetId="3">#REF!</definedName>
    <definedName name="agrr10" localSheetId="4">#REF!</definedName>
    <definedName name="agrr10" localSheetId="6">#REF!</definedName>
    <definedName name="agrr10">#REF!</definedName>
    <definedName name="agrr10_17" localSheetId="3">#REF!</definedName>
    <definedName name="agrr10_17" localSheetId="4">#REF!</definedName>
    <definedName name="agrr10_17" localSheetId="6">#REF!</definedName>
    <definedName name="agrr10_17">#REF!</definedName>
    <definedName name="agrr63mm" localSheetId="3">#REF!</definedName>
    <definedName name="agrr63mm" localSheetId="4">#REF!</definedName>
    <definedName name="agrr63mm" localSheetId="6">#REF!</definedName>
    <definedName name="agrr63mm">#REF!</definedName>
    <definedName name="agrr63mm_17" localSheetId="6">#REF!</definedName>
    <definedName name="agrr63mm_17">#REF!</definedName>
    <definedName name="Aheadsign" localSheetId="6">#REF!</definedName>
    <definedName name="Aheadsign">#REF!</definedName>
    <definedName name="ahk" localSheetId="6">#REF!</definedName>
    <definedName name="ahk">#REF!</definedName>
    <definedName name="ai" localSheetId="2">#REF!</definedName>
    <definedName name="ai" localSheetId="0">#REF!</definedName>
    <definedName name="ai" localSheetId="1">#REF!</definedName>
    <definedName name="ai" localSheetId="6">#REF!</definedName>
    <definedName name="ai">#REF!</definedName>
    <definedName name="Air_compressor">'[56]Machinery-final'!$H$5</definedName>
    <definedName name="aj" localSheetId="2">#REF!</definedName>
    <definedName name="aj" localSheetId="0">#REF!</definedName>
    <definedName name="aj" localSheetId="1">#REF!</definedName>
    <definedName name="aj" localSheetId="6">#REF!</definedName>
    <definedName name="aj">#REF!</definedName>
    <definedName name="akhilesh" localSheetId="2">#REF!</definedName>
    <definedName name="akhilesh" localSheetId="0">#REF!</definedName>
    <definedName name="akhilesh" localSheetId="1">#REF!</definedName>
    <definedName name="akhilesh" localSheetId="6">#REF!</definedName>
    <definedName name="akhilesh">#REF!</definedName>
    <definedName name="al" localSheetId="2">#REF!</definedName>
    <definedName name="al" localSheetId="0">#REF!</definedName>
    <definedName name="al" localSheetId="1">#REF!</definedName>
    <definedName name="al" localSheetId="6">#REF!</definedName>
    <definedName name="al">#REF!</definedName>
    <definedName name="AL_DOOR" localSheetId="6">#REF!</definedName>
    <definedName name="AL_DOOR">#REF!</definedName>
    <definedName name="AL_WINDOW" localSheetId="6">#REF!</definedName>
    <definedName name="AL_WINDOW">#REF!</definedName>
    <definedName name="alfa" localSheetId="6">#REF!</definedName>
    <definedName name="alfa">#REF!</definedName>
    <definedName name="all" localSheetId="2">#REF!</definedName>
    <definedName name="all" localSheetId="0">#REF!</definedName>
    <definedName name="all" localSheetId="1">#REF!</definedName>
    <definedName name="all" localSheetId="6">#REF!</definedName>
    <definedName name="all">#REF!</definedName>
    <definedName name="alpha" localSheetId="6">'[99]FT-05-02IsoBOM'!#REF!</definedName>
    <definedName name="alpha">'[99]FT-05-02IsoBOM'!#REF!</definedName>
    <definedName name="Alw" localSheetId="3">#REF!</definedName>
    <definedName name="Alw" localSheetId="4">#REF!</definedName>
    <definedName name="Alw" localSheetId="6">#REF!</definedName>
    <definedName name="Alw">#REF!</definedName>
    <definedName name="an" localSheetId="2">#REF!</definedName>
    <definedName name="an" localSheetId="0">#REF!</definedName>
    <definedName name="an" localSheetId="1">#REF!</definedName>
    <definedName name="an" localSheetId="6">#REF!</definedName>
    <definedName name="an">#REF!</definedName>
    <definedName name="Analysis" localSheetId="6">#REF!</definedName>
    <definedName name="Analysis">#REF!</definedName>
    <definedName name="Analysis_" localSheetId="6">#REF!</definedName>
    <definedName name="Analysis_">#REF!</definedName>
    <definedName name="ANALYSIS_DATA">'[94]Bitumen trunk'!$BO$2:$DA$196</definedName>
    <definedName name="ANALYSIS_OF_BENKELMAN_BEAM_DEFLECTION_DATA" localSheetId="2">#REF!</definedName>
    <definedName name="ANALYSIS_OF_BENKELMAN_BEAM_DEFLECTION_DATA" localSheetId="0">#REF!</definedName>
    <definedName name="ANALYSIS_OF_BENKELMAN_BEAM_DEFLECTION_DATA" localSheetId="1">#REF!</definedName>
    <definedName name="ANALYSIS_OF_BENKELMAN_BEAM_DEFLECTION_DATA" localSheetId="6">#REF!</definedName>
    <definedName name="ANALYSIS_OF_BENKELMAN_BEAM_DEFLECTION_DATA">#REF!</definedName>
    <definedName name="ANIL" localSheetId="6">#REF!</definedName>
    <definedName name="ANIL">#REF!</definedName>
    <definedName name="anscount" hidden="1">1</definedName>
    <definedName name="ANTITERMITE" localSheetId="3">#REF!</definedName>
    <definedName name="ANTITERMITE" localSheetId="4">#REF!</definedName>
    <definedName name="ANTITERMITE" localSheetId="6">#REF!</definedName>
    <definedName name="ANTITERMITE">#REF!</definedName>
    <definedName name="anu" localSheetId="2" hidden="1">{"Daily Survey Report",#N/A,FALSE,"Daily"}</definedName>
    <definedName name="anu" localSheetId="3" hidden="1">{"Daily Survey Report",#N/A,FALSE,"Daily"}</definedName>
    <definedName name="anu" localSheetId="4" hidden="1">{"Daily Survey Report",#N/A,FALSE,"Daily"}</definedName>
    <definedName name="anu" localSheetId="0" hidden="1">{"Daily Survey Report",#N/A,FALSE,"Daily"}</definedName>
    <definedName name="anu" localSheetId="1" hidden="1">{"Daily Survey Report",#N/A,FALSE,"Daily"}</definedName>
    <definedName name="anu" localSheetId="6" hidden="1">{"Daily Survey Report",#N/A,FALSE,"Daily"}</definedName>
    <definedName name="anu" hidden="1">{"Daily Survey Report",#N/A,FALSE,"Daily"}</definedName>
    <definedName name="ao" localSheetId="2">#REF!</definedName>
    <definedName name="ao" localSheetId="0">#REF!</definedName>
    <definedName name="ao" localSheetId="1">#REF!</definedName>
    <definedName name="ao" localSheetId="6">#REF!</definedName>
    <definedName name="ao">#REF!</definedName>
    <definedName name="AOC" localSheetId="6">#REF!</definedName>
    <definedName name="AOC">#REF!</definedName>
    <definedName name="aoc1_11" localSheetId="6">#REF!</definedName>
    <definedName name="aoc1_11">#REF!</definedName>
    <definedName name="aoc1_12" localSheetId="6">#REF!</definedName>
    <definedName name="aoc1_12">#REF!</definedName>
    <definedName name="aoc1_13" localSheetId="6">#REF!</definedName>
    <definedName name="aoc1_13">#REF!</definedName>
    <definedName name="aoc1_13_17" localSheetId="6">#REF!</definedName>
    <definedName name="aoc1_13_17">#REF!</definedName>
    <definedName name="aoc1_14">'[100]02'!$I$108</definedName>
    <definedName name="aoc1_14_17">'[100]02'!$I$108</definedName>
    <definedName name="aoc1_15">'[100]02'!$I$108</definedName>
    <definedName name="aoc1_17" localSheetId="3">#REF!</definedName>
    <definedName name="aoc1_17" localSheetId="4">#REF!</definedName>
    <definedName name="aoc1_17" localSheetId="6">#REF!</definedName>
    <definedName name="aoc1_17">#REF!</definedName>
    <definedName name="aoc1_19" localSheetId="3">#REF!</definedName>
    <definedName name="aoc1_19" localSheetId="4">#REF!</definedName>
    <definedName name="aoc1_19" localSheetId="6">#REF!</definedName>
    <definedName name="aoc1_19">#REF!</definedName>
    <definedName name="aoc1_4" localSheetId="3">#REF!</definedName>
    <definedName name="aoc1_4" localSheetId="4">#REF!</definedName>
    <definedName name="aoc1_4" localSheetId="6">#REF!</definedName>
    <definedName name="aoc1_4">#REF!</definedName>
    <definedName name="aoc1_6" localSheetId="6">#REF!</definedName>
    <definedName name="aoc1_6">#REF!</definedName>
    <definedName name="aoc1_7" localSheetId="6">#REF!</definedName>
    <definedName name="aoc1_7">#REF!</definedName>
    <definedName name="aoc1_8" localSheetId="6">#REF!</definedName>
    <definedName name="aoc1_8">#REF!</definedName>
    <definedName name="aoc1_8_17" localSheetId="6">#REF!</definedName>
    <definedName name="aoc1_8_17">#REF!</definedName>
    <definedName name="aoc1_9" localSheetId="6">#REF!</definedName>
    <definedName name="aoc1_9">#REF!</definedName>
    <definedName name="aoc10_11" localSheetId="6">#REF!</definedName>
    <definedName name="aoc10_11">#REF!</definedName>
    <definedName name="aoc10_12" localSheetId="6">#REF!</definedName>
    <definedName name="aoc10_12">#REF!</definedName>
    <definedName name="aoc10_13" localSheetId="6">#REF!</definedName>
    <definedName name="aoc10_13">#REF!</definedName>
    <definedName name="aoc10_13_17" localSheetId="6">#REF!</definedName>
    <definedName name="aoc10_13_17">#REF!</definedName>
    <definedName name="aoc10_14">'[100]08'!$I$24</definedName>
    <definedName name="aoc10_14_17">'[100]08'!$I$24</definedName>
    <definedName name="aoc10_15">'[100]08'!$I$24</definedName>
    <definedName name="aoc10_17" localSheetId="3">#REF!</definedName>
    <definedName name="aoc10_17" localSheetId="4">#REF!</definedName>
    <definedName name="aoc10_17" localSheetId="6">#REF!</definedName>
    <definedName name="aoc10_17">#REF!</definedName>
    <definedName name="aoc10_19" localSheetId="3">#REF!</definedName>
    <definedName name="aoc10_19" localSheetId="4">#REF!</definedName>
    <definedName name="aoc10_19" localSheetId="6">#REF!</definedName>
    <definedName name="aoc10_19">#REF!</definedName>
    <definedName name="aoc10_4" localSheetId="3">#REF!</definedName>
    <definedName name="aoc10_4" localSheetId="4">#REF!</definedName>
    <definedName name="aoc10_4" localSheetId="6">#REF!</definedName>
    <definedName name="aoc10_4">#REF!</definedName>
    <definedName name="aoc10_6" localSheetId="6">#REF!</definedName>
    <definedName name="aoc10_6">#REF!</definedName>
    <definedName name="aoc10_7" localSheetId="6">#REF!</definedName>
    <definedName name="aoc10_7">#REF!</definedName>
    <definedName name="aoc10_8" localSheetId="6">#REF!</definedName>
    <definedName name="aoc10_8">#REF!</definedName>
    <definedName name="aoc10_8_17" localSheetId="6">#REF!</definedName>
    <definedName name="aoc10_8_17">#REF!</definedName>
    <definedName name="aoc10_9" localSheetId="6">#REF!</definedName>
    <definedName name="aoc10_9">#REF!</definedName>
    <definedName name="aoc11_12" localSheetId="6">#REF!</definedName>
    <definedName name="aoc11_12">#REF!</definedName>
    <definedName name="aoc11_13" localSheetId="6">#REF!</definedName>
    <definedName name="aoc11_13">#REF!</definedName>
    <definedName name="aoc11_14" localSheetId="6">#REF!</definedName>
    <definedName name="aoc11_14">#REF!</definedName>
    <definedName name="aoc11_15" localSheetId="6">#REF!</definedName>
    <definedName name="aoc11_15">#REF!</definedName>
    <definedName name="aoc11_17" localSheetId="6">#REF!</definedName>
    <definedName name="aoc11_17">#REF!</definedName>
    <definedName name="aoc11_18" localSheetId="6">#REF!</definedName>
    <definedName name="aoc11_18">#REF!</definedName>
    <definedName name="aoc11_19" localSheetId="6">#REF!</definedName>
    <definedName name="aoc11_19">#REF!</definedName>
    <definedName name="aoc11_4" localSheetId="6">#REF!</definedName>
    <definedName name="aoc11_4">#REF!</definedName>
    <definedName name="aoc11_6" localSheetId="6">#REF!</definedName>
    <definedName name="aoc11_6">#REF!</definedName>
    <definedName name="aoc11_8" localSheetId="6">#REF!</definedName>
    <definedName name="aoc11_8">#REF!</definedName>
    <definedName name="aoc11_8_17" localSheetId="6">#REF!</definedName>
    <definedName name="aoc11_8_17">#REF!</definedName>
    <definedName name="aoc2_10" localSheetId="6">'[101]03'!#REF!</definedName>
    <definedName name="aoc2_10">'[101]03'!#REF!</definedName>
    <definedName name="aoc2_11" localSheetId="6">'[101]03'!#REF!</definedName>
    <definedName name="aoc2_11">'[101]03'!#REF!</definedName>
    <definedName name="aoc2_12" localSheetId="3">#REF!</definedName>
    <definedName name="aoc2_12" localSheetId="4">#REF!</definedName>
    <definedName name="aoc2_12" localSheetId="6">#REF!</definedName>
    <definedName name="aoc2_12">#REF!</definedName>
    <definedName name="aoc2_12_17" localSheetId="3">#REF!</definedName>
    <definedName name="aoc2_12_17" localSheetId="4">#REF!</definedName>
    <definedName name="aoc2_12_17" localSheetId="6">#REF!</definedName>
    <definedName name="aoc2_12_17">#REF!</definedName>
    <definedName name="aoc2_13" localSheetId="3">#REF!</definedName>
    <definedName name="aoc2_13" localSheetId="4">#REF!</definedName>
    <definedName name="aoc2_13" localSheetId="6">#REF!</definedName>
    <definedName name="aoc2_13">#REF!</definedName>
    <definedName name="aoc2_13_17" localSheetId="6">#REF!</definedName>
    <definedName name="aoc2_13_17">#REF!</definedName>
    <definedName name="aoc2_14">'[100]03'!$I$54</definedName>
    <definedName name="aoc2_14_17">'[100]03'!$I$54</definedName>
    <definedName name="aoc2_15">'[100]03'!$I$54</definedName>
    <definedName name="aoc2_17" localSheetId="3">#REF!</definedName>
    <definedName name="aoc2_17" localSheetId="4">#REF!</definedName>
    <definedName name="aoc2_17" localSheetId="6">#REF!</definedName>
    <definedName name="aoc2_17">#REF!</definedName>
    <definedName name="aoc2_19" localSheetId="3">#REF!</definedName>
    <definedName name="aoc2_19" localSheetId="4">#REF!</definedName>
    <definedName name="aoc2_19" localSheetId="6">#REF!</definedName>
    <definedName name="aoc2_19">#REF!</definedName>
    <definedName name="aoc2_4" localSheetId="3">#REF!</definedName>
    <definedName name="aoc2_4" localSheetId="4">#REF!</definedName>
    <definedName name="aoc2_4" localSheetId="6">#REF!</definedName>
    <definedName name="aoc2_4">#REF!</definedName>
    <definedName name="aoc2_6" localSheetId="3">'[102]MES  EARTHWORK'!#REF!</definedName>
    <definedName name="aoc2_6" localSheetId="4">'[102]MES  EARTHWORK'!#REF!</definedName>
    <definedName name="aoc2_6" localSheetId="6">'[102]MES  EARTHWORK'!#REF!</definedName>
    <definedName name="aoc2_6">'[102]MES  EARTHWORK'!#REF!</definedName>
    <definedName name="aoc2_6_12" localSheetId="3">'[102]MES  EARTHWORK'!#REF!</definedName>
    <definedName name="aoc2_6_12" localSheetId="4">'[102]MES  EARTHWORK'!#REF!</definedName>
    <definedName name="aoc2_6_12" localSheetId="6">'[102]MES  EARTHWORK'!#REF!</definedName>
    <definedName name="aoc2_6_12">'[102]MES  EARTHWORK'!#REF!</definedName>
    <definedName name="aoc2_6_13" localSheetId="3">'[102]MES  EARTHWORK'!#REF!</definedName>
    <definedName name="aoc2_6_13" localSheetId="4">'[102]MES  EARTHWORK'!#REF!</definedName>
    <definedName name="aoc2_6_13" localSheetId="6">'[102]MES  EARTHWORK'!#REF!</definedName>
    <definedName name="aoc2_6_13">'[102]MES  EARTHWORK'!#REF!</definedName>
    <definedName name="aoc2_6_17" localSheetId="3">'[102]MES  EARTHWORK'!#REF!</definedName>
    <definedName name="aoc2_6_17" localSheetId="4">'[102]MES  EARTHWORK'!#REF!</definedName>
    <definedName name="aoc2_6_17" localSheetId="6">'[102]MES  EARTHWORK'!#REF!</definedName>
    <definedName name="aoc2_6_17">'[102]MES  EARTHWORK'!#REF!</definedName>
    <definedName name="aoc2_7" localSheetId="6">[103]EARTHWORK!#REF!</definedName>
    <definedName name="aoc2_7">[103]EARTHWORK!#REF!</definedName>
    <definedName name="aoc2_8" localSheetId="3">#REF!</definedName>
    <definedName name="aoc2_8" localSheetId="4">#REF!</definedName>
    <definedName name="aoc2_8" localSheetId="6">#REF!</definedName>
    <definedName name="aoc2_8">#REF!</definedName>
    <definedName name="aoc2_8_17" localSheetId="3">#REF!</definedName>
    <definedName name="aoc2_8_17" localSheetId="4">#REF!</definedName>
    <definedName name="aoc2_8_17" localSheetId="6">#REF!</definedName>
    <definedName name="aoc2_8_17">#REF!</definedName>
    <definedName name="aoc2_9" localSheetId="3">'[101]03'!#REF!</definedName>
    <definedName name="aoc2_9" localSheetId="4">'[101]03'!#REF!</definedName>
    <definedName name="aoc2_9" localSheetId="6">'[101]03'!#REF!</definedName>
    <definedName name="aoc2_9">'[101]03'!#REF!</definedName>
    <definedName name="aoc3_14">'[100]04'!$I$27</definedName>
    <definedName name="aoc3_15">'[100]04'!$I$27</definedName>
    <definedName name="aoc3_6" localSheetId="3">'[104]04'!#REF!</definedName>
    <definedName name="aoc3_6" localSheetId="4">'[104]04'!#REF!</definedName>
    <definedName name="aoc3_6" localSheetId="6">'[104]04'!#REF!</definedName>
    <definedName name="aoc3_6">'[104]04'!#REF!</definedName>
    <definedName name="aoc3_6_12" localSheetId="3">'[104]04'!#REF!</definedName>
    <definedName name="aoc3_6_12" localSheetId="4">'[104]04'!#REF!</definedName>
    <definedName name="aoc3_6_12" localSheetId="6">'[104]04'!#REF!</definedName>
    <definedName name="aoc3_6_12">'[104]04'!#REF!</definedName>
    <definedName name="aoc3_6_13" localSheetId="3">'[104]04'!#REF!</definedName>
    <definedName name="aoc3_6_13" localSheetId="4">'[104]04'!#REF!</definedName>
    <definedName name="aoc3_6_13" localSheetId="6">'[104]04'!#REF!</definedName>
    <definedName name="aoc3_6_13">'[104]04'!#REF!</definedName>
    <definedName name="aoc3_8" localSheetId="3">'[105]04'!#REF!</definedName>
    <definedName name="aoc3_8" localSheetId="4">'[105]04'!#REF!</definedName>
    <definedName name="aoc3_8" localSheetId="6">'[105]04'!#REF!</definedName>
    <definedName name="aoc3_8">'[105]04'!#REF!</definedName>
    <definedName name="aoc3_8_1" localSheetId="6">'[106]04'!#REF!</definedName>
    <definedName name="aoc3_8_1">'[106]04'!#REF!</definedName>
    <definedName name="aoc3_8_12" localSheetId="6">'[106]04'!#REF!</definedName>
    <definedName name="aoc3_8_12">'[106]04'!#REF!</definedName>
    <definedName name="aoc3_8_13" localSheetId="6">'[106]04'!#REF!</definedName>
    <definedName name="aoc3_8_13">'[106]04'!#REF!</definedName>
    <definedName name="aoc3_8_17" localSheetId="6">'[105]04'!#REF!</definedName>
    <definedName name="aoc3_8_17">'[105]04'!#REF!</definedName>
    <definedName name="aoc4_12" localSheetId="6">'[106]05'!#REF!</definedName>
    <definedName name="aoc4_12">'[106]05'!#REF!</definedName>
    <definedName name="aoc4_13" localSheetId="6">'[106]05'!#REF!</definedName>
    <definedName name="aoc4_13">'[106]05'!#REF!</definedName>
    <definedName name="aoc4_14">'[100]05'!$I$104</definedName>
    <definedName name="aoc4_15">'[100]05'!$I$104</definedName>
    <definedName name="aoc4_17" localSheetId="3">'[106]05'!#REF!</definedName>
    <definedName name="aoc4_17" localSheetId="4">'[106]05'!#REF!</definedName>
    <definedName name="aoc4_17" localSheetId="6">'[106]05'!#REF!</definedName>
    <definedName name="aoc4_17">'[106]05'!#REF!</definedName>
    <definedName name="aoc4_19" localSheetId="3">'[107]05'!#REF!</definedName>
    <definedName name="aoc4_19" localSheetId="4">'[107]05'!#REF!</definedName>
    <definedName name="aoc4_19" localSheetId="6">'[107]05'!#REF!</definedName>
    <definedName name="aoc4_19">'[107]05'!#REF!</definedName>
    <definedName name="aoc4_4" localSheetId="3">'[107]05'!#REF!</definedName>
    <definedName name="aoc4_4" localSheetId="4">'[107]05'!#REF!</definedName>
    <definedName name="aoc4_4" localSheetId="6">'[107]05'!#REF!</definedName>
    <definedName name="aoc4_4">'[107]05'!#REF!</definedName>
    <definedName name="aoc4_6" localSheetId="3">'[104]05'!#REF!</definedName>
    <definedName name="aoc4_6" localSheetId="4">'[104]05'!#REF!</definedName>
    <definedName name="aoc4_6" localSheetId="6">'[104]05'!#REF!</definedName>
    <definedName name="aoc4_6">'[104]05'!#REF!</definedName>
    <definedName name="aoc4_6_12" localSheetId="6">'[104]05'!#REF!</definedName>
    <definedName name="aoc4_6_12">'[104]05'!#REF!</definedName>
    <definedName name="aoc4_6_13" localSheetId="6">'[104]05'!#REF!</definedName>
    <definedName name="aoc4_6_13">'[104]05'!#REF!</definedName>
    <definedName name="aoc4_6_17" localSheetId="6">'[104]05'!#REF!</definedName>
    <definedName name="aoc4_6_17">'[104]05'!#REF!</definedName>
    <definedName name="aoc4_8" localSheetId="6">'[105]05'!#REF!</definedName>
    <definedName name="aoc4_8">'[105]05'!#REF!</definedName>
    <definedName name="aoc4_8_17" localSheetId="6">'[105]05'!#REF!</definedName>
    <definedName name="aoc4_8_17">'[105]05'!#REF!</definedName>
    <definedName name="aoc7_14" localSheetId="3">#REF!</definedName>
    <definedName name="aoc7_14" localSheetId="4">#REF!</definedName>
    <definedName name="aoc7_14" localSheetId="6">#REF!</definedName>
    <definedName name="aoc7_14">#REF!</definedName>
    <definedName name="aoc7_15" localSheetId="3">#REF!</definedName>
    <definedName name="aoc7_15" localSheetId="4">#REF!</definedName>
    <definedName name="aoc7_15" localSheetId="6">#REF!</definedName>
    <definedName name="aoc7_15">#REF!</definedName>
    <definedName name="aoc7_17" localSheetId="3">#REF!</definedName>
    <definedName name="aoc7_17" localSheetId="4">#REF!</definedName>
    <definedName name="aoc7_17" localSheetId="6">#REF!</definedName>
    <definedName name="aoc7_17">#REF!</definedName>
    <definedName name="aoc7_18" localSheetId="6">#REF!</definedName>
    <definedName name="aoc7_18">#REF!</definedName>
    <definedName name="aoc7_19" localSheetId="6">#REF!</definedName>
    <definedName name="aoc7_19">#REF!</definedName>
    <definedName name="aoc7_4" localSheetId="6">#REF!</definedName>
    <definedName name="aoc7_4">#REF!</definedName>
    <definedName name="aoc7_6" localSheetId="6">#REF!</definedName>
    <definedName name="aoc7_6">#REF!</definedName>
    <definedName name="aoc7_8" localSheetId="6">#REF!</definedName>
    <definedName name="aoc7_8">#REF!</definedName>
    <definedName name="aoc7_8_17" localSheetId="6">#REF!</definedName>
    <definedName name="aoc7_8_17">#REF!</definedName>
    <definedName name="aoc8_12" localSheetId="6">#REF!</definedName>
    <definedName name="aoc8_12">#REF!</definedName>
    <definedName name="aoc8_13" localSheetId="6">#REF!</definedName>
    <definedName name="aoc8_13">#REF!</definedName>
    <definedName name="aoc8_14" localSheetId="6">#REF!</definedName>
    <definedName name="aoc8_14">#REF!</definedName>
    <definedName name="aoc8_15" localSheetId="6">#REF!</definedName>
    <definedName name="aoc8_15">#REF!</definedName>
    <definedName name="aoc8_17" localSheetId="6">#REF!</definedName>
    <definedName name="aoc8_17">#REF!</definedName>
    <definedName name="aoc8_18" localSheetId="6">#REF!</definedName>
    <definedName name="aoc8_18">#REF!</definedName>
    <definedName name="aoc8_19" localSheetId="6">#REF!</definedName>
    <definedName name="aoc8_19">#REF!</definedName>
    <definedName name="aoc8_4" localSheetId="6">#REF!</definedName>
    <definedName name="aoc8_4">#REF!</definedName>
    <definedName name="aoc8_6" localSheetId="6">#REF!</definedName>
    <definedName name="aoc8_6">#REF!</definedName>
    <definedName name="aoc8_8" localSheetId="6">#REF!</definedName>
    <definedName name="aoc8_8">#REF!</definedName>
    <definedName name="aoc8_8_17" localSheetId="6">#REF!</definedName>
    <definedName name="aoc8_8_17">#REF!</definedName>
    <definedName name="aoc9_11" localSheetId="6">#REF!</definedName>
    <definedName name="aoc9_11">#REF!</definedName>
    <definedName name="aoc9_12" localSheetId="6">#REF!</definedName>
    <definedName name="aoc9_12">#REF!</definedName>
    <definedName name="aoc9_13" localSheetId="6">#REF!</definedName>
    <definedName name="aoc9_13">#REF!</definedName>
    <definedName name="aoc9_13_17" localSheetId="6">#REF!</definedName>
    <definedName name="aoc9_13_17">#REF!</definedName>
    <definedName name="aoc9_14" localSheetId="6">#REF!</definedName>
    <definedName name="aoc9_14">#REF!</definedName>
    <definedName name="aoc9_14_17" localSheetId="6">#REF!</definedName>
    <definedName name="aoc9_14_17">#REF!</definedName>
    <definedName name="aoc9_15" localSheetId="6">#REF!</definedName>
    <definedName name="aoc9_15">#REF!</definedName>
    <definedName name="aoc9_17" localSheetId="6">#REF!</definedName>
    <definedName name="aoc9_17">#REF!</definedName>
    <definedName name="aoc9_18" localSheetId="6">#REF!</definedName>
    <definedName name="aoc9_18">#REF!</definedName>
    <definedName name="aoc9_19" localSheetId="6">#REF!</definedName>
    <definedName name="aoc9_19">#REF!</definedName>
    <definedName name="aoc9_4" localSheetId="6">#REF!</definedName>
    <definedName name="aoc9_4">#REF!</definedName>
    <definedName name="aoc9_6" localSheetId="6">#REF!</definedName>
    <definedName name="aoc9_6">#REF!</definedName>
    <definedName name="aoc9_7" localSheetId="6">#REF!</definedName>
    <definedName name="aoc9_7">#REF!</definedName>
    <definedName name="aoc9_8" localSheetId="6">#REF!</definedName>
    <definedName name="aoc9_8">#REF!</definedName>
    <definedName name="aoc9_8_17" localSheetId="6">#REF!</definedName>
    <definedName name="aoc9_8_17">#REF!</definedName>
    <definedName name="aoc9_9" localSheetId="6">#REF!</definedName>
    <definedName name="aoc9_9">#REF!</definedName>
    <definedName name="ap" localSheetId="6">#REF!</definedName>
    <definedName name="ap">#REF!</definedName>
    <definedName name="approach" localSheetId="6">#REF!</definedName>
    <definedName name="approach">#REF!</definedName>
    <definedName name="approachslab" localSheetId="6">#REF!</definedName>
    <definedName name="approachslab">#REF!</definedName>
    <definedName name="approachslab_17" localSheetId="6">#REF!</definedName>
    <definedName name="approachslab_17">#REF!</definedName>
    <definedName name="April">[108]m!$A$2</definedName>
    <definedName name="april_qty" localSheetId="3">#REF!</definedName>
    <definedName name="april_qty" localSheetId="4">#REF!</definedName>
    <definedName name="april_qty" localSheetId="6">#REF!</definedName>
    <definedName name="april_qty">#REF!</definedName>
    <definedName name="apronarea" localSheetId="3">#REF!</definedName>
    <definedName name="apronarea" localSheetId="4">#REF!</definedName>
    <definedName name="apronarea" localSheetId="6">#REF!</definedName>
    <definedName name="apronarea">#REF!</definedName>
    <definedName name="aprond" localSheetId="3">#REF!</definedName>
    <definedName name="aprond" localSheetId="4">#REF!</definedName>
    <definedName name="aprond" localSheetId="6">#REF!</definedName>
    <definedName name="aprond">#REF!</definedName>
    <definedName name="ar" localSheetId="2">#REF!</definedName>
    <definedName name="ar" localSheetId="0">#REF!</definedName>
    <definedName name="ar" localSheetId="1">#REF!</definedName>
    <definedName name="ar" localSheetId="6">#REF!</definedName>
    <definedName name="ar">#REF!</definedName>
    <definedName name="AREA" localSheetId="6">#REF!</definedName>
    <definedName name="AREA">#REF!</definedName>
    <definedName name="AreaofBusbay" localSheetId="6">#REF!</definedName>
    <definedName name="AreaofBusbay">#REF!</definedName>
    <definedName name="as" localSheetId="2">'[87]ATTERBERG LIMIT'!#REF!</definedName>
    <definedName name="as" localSheetId="3">'[87]ATTERBERG LIMIT'!#REF!</definedName>
    <definedName name="as" localSheetId="4">'[87]ATTERBERG LIMIT'!#REF!</definedName>
    <definedName name="as" localSheetId="0">'[87]ATTERBERG LIMIT'!#REF!</definedName>
    <definedName name="as" localSheetId="1">'[87]ATTERBERG LIMIT'!#REF!</definedName>
    <definedName name="as" localSheetId="6">'[87]ATTERBERG LIMIT'!#REF!</definedName>
    <definedName name="as">#REF!</definedName>
    <definedName name="Asandfilling">[90]well!$H$75</definedName>
    <definedName name="asasa" localSheetId="3" hidden="1">[73]BHANDUP!#REF!</definedName>
    <definedName name="asasa" localSheetId="4" hidden="1">[73]BHANDUP!#REF!</definedName>
    <definedName name="asasa" localSheetId="6" hidden="1">[73]BHANDUP!#REF!</definedName>
    <definedName name="asasa" hidden="1">[73]BHANDUP!#REF!</definedName>
    <definedName name="Asc" localSheetId="3">#REF!</definedName>
    <definedName name="Asc" localSheetId="4">#REF!</definedName>
    <definedName name="Asc" localSheetId="6">#REF!</definedName>
    <definedName name="Asc">#REF!</definedName>
    <definedName name="asd" localSheetId="3">[109]Material!#REF!</definedName>
    <definedName name="asd" localSheetId="4">[109]Material!#REF!</definedName>
    <definedName name="asd" localSheetId="6">[109]Material!#REF!</definedName>
    <definedName name="asd">[109]Material!#REF!</definedName>
    <definedName name="asdf" localSheetId="3">#REF!</definedName>
    <definedName name="asdf" localSheetId="4">#REF!</definedName>
    <definedName name="asdf" localSheetId="6">#REF!</definedName>
    <definedName name="asdf">#REF!</definedName>
    <definedName name="asf" localSheetId="3">#REF!</definedName>
    <definedName name="asf" localSheetId="4">#REF!</definedName>
    <definedName name="asf" localSheetId="6">#REF!</definedName>
    <definedName name="asf">#REF!</definedName>
    <definedName name="ASFDA" localSheetId="3" hidden="1">{"'ridftotal'!$A$4:$S$27"}</definedName>
    <definedName name="ASFDA" localSheetId="4" hidden="1">{"'ridftotal'!$A$4:$S$27"}</definedName>
    <definedName name="ASFDA" hidden="1">{"'ridftotal'!$A$4:$S$27"}</definedName>
    <definedName name="asfdssgfgf" localSheetId="6">#REF!</definedName>
    <definedName name="asfdssgfgf">#REF!</definedName>
    <definedName name="ASFFFF" localSheetId="6">#REF!</definedName>
    <definedName name="ASFFFF">#REF!</definedName>
    <definedName name="asfp">"$#REF!.$#REF!$#REF!"</definedName>
    <definedName name="ASHOKA" localSheetId="3">#REF!</definedName>
    <definedName name="ASHOKA" localSheetId="4">#REF!</definedName>
    <definedName name="ASHOKA" localSheetId="6">#REF!</definedName>
    <definedName name="ASHOKA">#REF!</definedName>
    <definedName name="Ashu\" localSheetId="2">#REF!</definedName>
    <definedName name="Ashu\" localSheetId="0">#REF!</definedName>
    <definedName name="Ashu\" localSheetId="1">#REF!</definedName>
    <definedName name="Ashu\" localSheetId="6">#REF!</definedName>
    <definedName name="Ashu\">#REF!</definedName>
    <definedName name="asi" localSheetId="6">#REF!</definedName>
    <definedName name="asi">#REF!</definedName>
    <definedName name="asim" localSheetId="6">#REF!</definedName>
    <definedName name="asim">#REF!</definedName>
    <definedName name="asimk" localSheetId="3">[110]ultmom!#REF!</definedName>
    <definedName name="asimk" localSheetId="4">[110]ultmom!#REF!</definedName>
    <definedName name="asimk" localSheetId="6">[110]ultmom!#REF!</definedName>
    <definedName name="asimk">[110]ultmom!#REF!</definedName>
    <definedName name="aspan" localSheetId="3">#REF!</definedName>
    <definedName name="aspan" localSheetId="4">#REF!</definedName>
    <definedName name="aspan" localSheetId="6">#REF!</definedName>
    <definedName name="aspan">#REF!</definedName>
    <definedName name="ass" localSheetId="3">#REF!</definedName>
    <definedName name="ass" localSheetId="4">#REF!</definedName>
    <definedName name="ass" localSheetId="6">#REF!</definedName>
    <definedName name="ass">#REF!</definedName>
    <definedName name="asss" localSheetId="3">'[3]03'!#REF!</definedName>
    <definedName name="asss" localSheetId="4">'[3]03'!#REF!</definedName>
    <definedName name="asss" localSheetId="6">'[3]03'!#REF!</definedName>
    <definedName name="asss">'[3]03'!#REF!</definedName>
    <definedName name="asssss" localSheetId="3">#REF!</definedName>
    <definedName name="asssss" localSheetId="4">#REF!</definedName>
    <definedName name="asssss" localSheetId="6">#REF!</definedName>
    <definedName name="asssss">#REF!</definedName>
    <definedName name="Ast" localSheetId="3">#REF!</definedName>
    <definedName name="Ast" localSheetId="4">#REF!</definedName>
    <definedName name="Ast" localSheetId="6">#REF!</definedName>
    <definedName name="Ast">#REF!</definedName>
    <definedName name="Ast_prv" localSheetId="3">[111]slab!#REF!</definedName>
    <definedName name="Ast_prv" localSheetId="4">[111]slab!#REF!</definedName>
    <definedName name="Ast_prv" localSheetId="6">[111]slab!#REF!</definedName>
    <definedName name="Ast_prv">[111]slab!#REF!</definedName>
    <definedName name="ASTX">'[112]FOO2 FOOTING'!$R$36</definedName>
    <definedName name="ASTY">'[112]FOO2 FOOTING'!$X$36</definedName>
    <definedName name="at" localSheetId="2">#REF!</definedName>
    <definedName name="at" localSheetId="0">#REF!</definedName>
    <definedName name="at" localSheetId="1">#REF!</definedName>
    <definedName name="at" localSheetId="6">#REF!</definedName>
    <definedName name="at">#REF!</definedName>
    <definedName name="au" localSheetId="2">#REF!</definedName>
    <definedName name="au" localSheetId="0">#REF!</definedName>
    <definedName name="au" localSheetId="1">#REF!</definedName>
    <definedName name="au" localSheetId="6">#REF!</definedName>
    <definedName name="au">#REF!</definedName>
    <definedName name="_xlnm.Auto_Open" localSheetId="6">#REF!</definedName>
    <definedName name="_xlnm.Auto_Open">#REF!</definedName>
    <definedName name="Avg_Emb_Ht_App" localSheetId="6">#REF!</definedName>
    <definedName name="Avg_Emb_Ht_App">#REF!</definedName>
    <definedName name="AXIAL" localSheetId="6">#REF!</definedName>
    <definedName name="AXIAL">#REF!</definedName>
    <definedName name="AXIAL1" localSheetId="6">#REF!</definedName>
    <definedName name="AXIAL1">#REF!</definedName>
    <definedName name="Axle_Load_Analysis" localSheetId="2">#REF!</definedName>
    <definedName name="Axle_Load_Analysis" localSheetId="0">#REF!</definedName>
    <definedName name="Axle_Load_Analysis" localSheetId="1">#REF!</definedName>
    <definedName name="Axle_Load_Analysis" localSheetId="6">#REF!</definedName>
    <definedName name="Axle_Load_Analysis">#REF!</definedName>
    <definedName name="ay" localSheetId="2">#REF!</definedName>
    <definedName name="ay" localSheetId="0">#REF!</definedName>
    <definedName name="ay" localSheetId="1">#REF!</definedName>
    <definedName name="ay" localSheetId="6">#REF!</definedName>
    <definedName name="ay">#REF!</definedName>
    <definedName name="az" localSheetId="2">#REF!</definedName>
    <definedName name="az" localSheetId="0">#REF!</definedName>
    <definedName name="az" localSheetId="1">#REF!</definedName>
    <definedName name="az" localSheetId="6">#REF!</definedName>
    <definedName name="az">#REF!</definedName>
    <definedName name="AZSX" localSheetId="6">#REF!</definedName>
    <definedName name="AZSX">#REF!</definedName>
    <definedName name="B" localSheetId="2" hidden="1">{"Daily Survey Report",#N/A,FALSE,"Daily"}</definedName>
    <definedName name="B" localSheetId="3" hidden="1">{"Daily Survey Report",#N/A,FALSE,"Daily"}</definedName>
    <definedName name="B" localSheetId="4" hidden="1">{"Daily Survey Report",#N/A,FALSE,"Daily"}</definedName>
    <definedName name="B" localSheetId="0" hidden="1">{"Daily Survey Report",#N/A,FALSE,"Daily"}</definedName>
    <definedName name="B" localSheetId="1" hidden="1">{"Daily Survey Report",#N/A,FALSE,"Daily"}</definedName>
    <definedName name="B" localSheetId="6" hidden="1">{"Daily Survey Report",#N/A,FALSE,"Daily"}</definedName>
    <definedName name="B" hidden="1">{"Daily Survey Report",#N/A,FALSE,"Daily"}</definedName>
    <definedName name="b." localSheetId="3">#REF!</definedName>
    <definedName name="b." localSheetId="4">#REF!</definedName>
    <definedName name="b." localSheetId="6">#REF!</definedName>
    <definedName name="b.">#REF!</definedName>
    <definedName name="B.1" localSheetId="3">[85]BOQ!#REF!</definedName>
    <definedName name="B.1" localSheetId="4">[85]BOQ!#REF!</definedName>
    <definedName name="B.1" localSheetId="6">[85]BOQ!#REF!</definedName>
    <definedName name="B.1">[85]BOQ!#REF!</definedName>
    <definedName name="B.2" localSheetId="6">[85]BOQ!#REF!</definedName>
    <definedName name="B.2">[85]BOQ!#REF!</definedName>
    <definedName name="B.3" localSheetId="6">[85]BOQ!#REF!</definedName>
    <definedName name="B.3">[85]BOQ!#REF!</definedName>
    <definedName name="B.4" localSheetId="6">[85]BOQ!#REF!</definedName>
    <definedName name="B.4">[85]BOQ!#REF!</definedName>
    <definedName name="B.5" localSheetId="6">[85]BOQ!#REF!</definedName>
    <definedName name="B.5">[85]BOQ!#REF!</definedName>
    <definedName name="B.6" localSheetId="6">[85]BOQ!#REF!</definedName>
    <definedName name="B.6">[85]BOQ!#REF!</definedName>
    <definedName name="B___0" localSheetId="3">#REF!</definedName>
    <definedName name="B___0" localSheetId="4">#REF!</definedName>
    <definedName name="B___0" localSheetId="6">#REF!</definedName>
    <definedName name="B___0">#REF!</definedName>
    <definedName name="B___13" localSheetId="3">#REF!</definedName>
    <definedName name="B___13" localSheetId="4">#REF!</definedName>
    <definedName name="B___13" localSheetId="6">#REF!</definedName>
    <definedName name="B___13">#REF!</definedName>
    <definedName name="b1732.">[113]Mesurement!$G$1335</definedName>
    <definedName name="b1x" localSheetId="3">#REF!</definedName>
    <definedName name="b1x" localSheetId="4">#REF!</definedName>
    <definedName name="b1x" localSheetId="6">#REF!</definedName>
    <definedName name="b1x">#REF!</definedName>
    <definedName name="b2x" localSheetId="3">#REF!</definedName>
    <definedName name="b2x" localSheetId="4">#REF!</definedName>
    <definedName name="b2x" localSheetId="6">#REF!</definedName>
    <definedName name="b2x">#REF!</definedName>
    <definedName name="bac" localSheetId="2">#REF!</definedName>
    <definedName name="bac" localSheetId="0">#REF!</definedName>
    <definedName name="bac" localSheetId="1">#REF!</definedName>
    <definedName name="bac" localSheetId="6">#REF!</definedName>
    <definedName name="bac">#REF!</definedName>
    <definedName name="back_filling_abt" localSheetId="6">[56]Culverts!#REF!</definedName>
    <definedName name="back_filling_abt">[56]Culverts!#REF!</definedName>
    <definedName name="backfiling" localSheetId="3">#REF!</definedName>
    <definedName name="backfiling" localSheetId="4">#REF!</definedName>
    <definedName name="backfiling" localSheetId="6">#REF!</definedName>
    <definedName name="backfiling">#REF!</definedName>
    <definedName name="backfill" localSheetId="3">[114]doq7!#REF!</definedName>
    <definedName name="backfill" localSheetId="4">[114]doq7!#REF!</definedName>
    <definedName name="backfill" localSheetId="6">[114]doq7!#REF!</definedName>
    <definedName name="backfill">[114]doq7!#REF!</definedName>
    <definedName name="Backfill_SLC" localSheetId="3">#REF!</definedName>
    <definedName name="Backfill_SLC" localSheetId="4">#REF!</definedName>
    <definedName name="Backfill_SLC" localSheetId="6">#REF!</definedName>
    <definedName name="Backfill_SLC">#REF!</definedName>
    <definedName name="backfilling" localSheetId="3">#REF!</definedName>
    <definedName name="backfilling" localSheetId="4">#REF!</definedName>
    <definedName name="backfilling" localSheetId="6">#REF!</definedName>
    <definedName name="backfilling">#REF!</definedName>
    <definedName name="bad" localSheetId="2">#REF!</definedName>
    <definedName name="bad" localSheetId="0">#REF!</definedName>
    <definedName name="bad" localSheetId="1">#REF!</definedName>
    <definedName name="bad" localSheetId="6">#REF!</definedName>
    <definedName name="bad">#REF!</definedName>
    <definedName name="Badi" localSheetId="2">#REF!</definedName>
    <definedName name="Badi" localSheetId="0">#REF!</definedName>
    <definedName name="Badi" localSheetId="1">#REF!</definedName>
    <definedName name="Badi" localSheetId="6">#REF!</definedName>
    <definedName name="Badi">#REF!</definedName>
    <definedName name="baihatu">[115]Lead!$L$40</definedName>
    <definedName name="ballast_sub" localSheetId="3">#REF!</definedName>
    <definedName name="ballast_sub" localSheetId="4">#REF!</definedName>
    <definedName name="ballast_sub" localSheetId="6">#REF!</definedName>
    <definedName name="ballast_sub">#REF!</definedName>
    <definedName name="ballies">'[77]Material '!$G$31</definedName>
    <definedName name="band" localSheetId="3">#REF!</definedName>
    <definedName name="band" localSheetId="4">#REF!</definedName>
    <definedName name="band" localSheetId="6">#REF!</definedName>
    <definedName name="band">#REF!</definedName>
    <definedName name="bangalore" localSheetId="3">#REF!</definedName>
    <definedName name="bangalore" localSheetId="4">#REF!</definedName>
    <definedName name="bangalore" localSheetId="6">#REF!</definedName>
    <definedName name="bangalore">#REF!</definedName>
    <definedName name="bapi">'[116]revised data'!$B$3:$F$114</definedName>
    <definedName name="BAR_CULVERT_BRIDGES" localSheetId="3">#REF!</definedName>
    <definedName name="BAR_CULVERT_BRIDGES" localSheetId="4">#REF!</definedName>
    <definedName name="BAR_CULVERT_BRIDGES" localSheetId="6">#REF!</definedName>
    <definedName name="BAR_CULVERT_BRIDGES">#REF!</definedName>
    <definedName name="BARBED" localSheetId="3">#REF!</definedName>
    <definedName name="BARBED" localSheetId="4">#REF!</definedName>
    <definedName name="BARBED" localSheetId="6">#REF!</definedName>
    <definedName name="BARBED">#REF!</definedName>
    <definedName name="Barbedwire" localSheetId="3">#REF!</definedName>
    <definedName name="Barbedwire" localSheetId="4">#REF!</definedName>
    <definedName name="Barbedwire" localSheetId="6">#REF!</definedName>
    <definedName name="Barbedwire">#REF!</definedName>
    <definedName name="BARCHART" localSheetId="6">#REF!</definedName>
    <definedName name="BARCHART">#REF!</definedName>
    <definedName name="Barkedasalam" localSheetId="2">#REF!</definedName>
    <definedName name="Barkedasalam" localSheetId="0">#REF!</definedName>
    <definedName name="Barkedasalam" localSheetId="1">#REF!</definedName>
    <definedName name="Barkedasalam" localSheetId="6">#REF!</definedName>
    <definedName name="Barkedasalam">#REF!</definedName>
    <definedName name="Barkhedabondar" localSheetId="2">#REF!</definedName>
    <definedName name="Barkhedabondar" localSheetId="0">#REF!</definedName>
    <definedName name="Barkhedabondar" localSheetId="1">#REF!</definedName>
    <definedName name="Barkhedabondar" localSheetId="6">#REF!</definedName>
    <definedName name="Barkhedabondar">#REF!</definedName>
    <definedName name="barricade" localSheetId="6">'[117]doq-9'!#REF!</definedName>
    <definedName name="barricade">'[117]doq-9'!#REF!</definedName>
    <definedName name="barricading" localSheetId="3">#REF!</definedName>
    <definedName name="barricading" localSheetId="4">#REF!</definedName>
    <definedName name="barricading" localSheetId="6">#REF!</definedName>
    <definedName name="barricading">#REF!</definedName>
    <definedName name="barrier" localSheetId="3">#REF!</definedName>
    <definedName name="barrier" localSheetId="4">#REF!</definedName>
    <definedName name="barrier" localSheetId="6">#REF!</definedName>
    <definedName name="barrier">#REF!</definedName>
    <definedName name="basearea_10" localSheetId="3">[118]scase!#REF!</definedName>
    <definedName name="basearea_10" localSheetId="4">[118]scase!#REF!</definedName>
    <definedName name="basearea_10" localSheetId="6">[118]scase!#REF!</definedName>
    <definedName name="basearea_10">[118]scase!#REF!</definedName>
    <definedName name="basearea_11" localSheetId="3">'[118]scase-dislodged'!#REF!</definedName>
    <definedName name="basearea_11" localSheetId="4">'[118]scase-dislodged'!#REF!</definedName>
    <definedName name="basearea_11" localSheetId="6">'[118]scase-dislodged'!#REF!</definedName>
    <definedName name="basearea_11">'[118]scase-dislodged'!#REF!</definedName>
    <definedName name="basearea_12" localSheetId="6">'[118]abut-design'!#REF!</definedName>
    <definedName name="basearea_12">'[118]abut-design'!#REF!</definedName>
    <definedName name="basearea_19" localSheetId="6">'[118]abut-design1'!#REF!</definedName>
    <definedName name="basearea_19">'[118]abut-design1'!#REF!</definedName>
    <definedName name="basearea_8" localSheetId="6">[118]ncase!#REF!</definedName>
    <definedName name="basearea_8">[118]ncase!#REF!</definedName>
    <definedName name="basearea_9" localSheetId="6">'[118]ncase-dislodged'!#REF!</definedName>
    <definedName name="basearea_9">'[118]ncase-dislodged'!#REF!</definedName>
    <definedName name="basearea2">'[93]load-cal'!$K$83</definedName>
    <definedName name="Basecamp" localSheetId="3">#REF!</definedName>
    <definedName name="Basecamp" localSheetId="4">#REF!</definedName>
    <definedName name="Basecamp" localSheetId="6">#REF!</definedName>
    <definedName name="Basecamp">#REF!</definedName>
    <definedName name="batch" localSheetId="3">'[119]4 Annex 1 Basic rate'!#REF!</definedName>
    <definedName name="batch" localSheetId="4">'[119]4 Annex 1 Basic rate'!#REF!</definedName>
    <definedName name="batch" localSheetId="6">'[119]4 Annex 1 Basic rate'!#REF!</definedName>
    <definedName name="batch">'[119]4 Annex 1 Basic rate'!#REF!</definedName>
    <definedName name="batching_20cum">'[56]Machinery-final'!$H$7</definedName>
    <definedName name="Batching_hot_mix_plant" localSheetId="3">[69]SOR!#REF!</definedName>
    <definedName name="Batching_hot_mix_plant" localSheetId="4">[69]SOR!#REF!</definedName>
    <definedName name="Batching_hot_mix_plant" localSheetId="6">[69]SOR!#REF!</definedName>
    <definedName name="Batching_hot_mix_plant">[69]SOR!#REF!</definedName>
    <definedName name="batchmix_175cum">'[56]Machinery-final'!$H$10</definedName>
    <definedName name="bb" localSheetId="2">#REF!</definedName>
    <definedName name="bb" localSheetId="0">#REF!</definedName>
    <definedName name="bb" localSheetId="1">#REF!</definedName>
    <definedName name="bb" localSheetId="6">#REF!</definedName>
    <definedName name="bb">#REF!</definedName>
    <definedName name="bbb" localSheetId="6">'[86]sorna-lanjera'!#REF!</definedName>
    <definedName name="bbb">'[86]sorna-lanjera'!#REF!</definedName>
    <definedName name="BBBB" localSheetId="3">#REF!</definedName>
    <definedName name="BBBB" localSheetId="4">#REF!</definedName>
    <definedName name="BBBB" localSheetId="6">#REF!</definedName>
    <definedName name="BBBB">#REF!</definedName>
    <definedName name="bbbbb" localSheetId="3">#REF!</definedName>
    <definedName name="bbbbb" localSheetId="4">#REF!</definedName>
    <definedName name="bbbbb" localSheetId="6">#REF!</definedName>
    <definedName name="bbbbb">#REF!</definedName>
    <definedName name="BBC" localSheetId="3">#REF!</definedName>
    <definedName name="BBC" localSheetId="4">#REF!</definedName>
    <definedName name="BBC" localSheetId="6">#REF!</definedName>
    <definedName name="BBC">#REF!</definedName>
    <definedName name="BBD_2" localSheetId="6">#REF!</definedName>
    <definedName name="BBD_2">#REF!</definedName>
    <definedName name="BBD1___0" localSheetId="6">#REF!</definedName>
    <definedName name="BBD1___0">#REF!</definedName>
    <definedName name="BBD2___0" localSheetId="6">#REF!</definedName>
    <definedName name="BBD2___0">#REF!</definedName>
    <definedName name="BBM" localSheetId="6">#REF!</definedName>
    <definedName name="BBM">#REF!</definedName>
    <definedName name="BBoiler" localSheetId="6">[120]Machinery!#REF!</definedName>
    <definedName name="BBoiler">[120]Machinery!#REF!</definedName>
    <definedName name="Bc">"$#REF!.$#REF!$#REF!"</definedName>
    <definedName name="BC_17" localSheetId="3">#REF!</definedName>
    <definedName name="BC_17" localSheetId="4">#REF!</definedName>
    <definedName name="BC_17" localSheetId="6">#REF!</definedName>
    <definedName name="BC_17">#REF!</definedName>
    <definedName name="BC_App_area" localSheetId="3">#REF!</definedName>
    <definedName name="BC_App_area" localSheetId="4">#REF!</definedName>
    <definedName name="BC_App_area" localSheetId="6">#REF!</definedName>
    <definedName name="BC_App_area">#REF!</definedName>
    <definedName name="BC_App_Thk" localSheetId="3">#REF!</definedName>
    <definedName name="BC_App_Thk" localSheetId="4">#REF!</definedName>
    <definedName name="BC_App_Thk" localSheetId="6">#REF!</definedName>
    <definedName name="BC_App_Thk">#REF!</definedName>
    <definedName name="BC_App_Wid" localSheetId="6">#REF!</definedName>
    <definedName name="BC_App_Wid">#REF!</definedName>
    <definedName name="BC_Area" localSheetId="6">#REF!</definedName>
    <definedName name="BC_Area">#REF!</definedName>
    <definedName name="BC_Area_Overlay" localSheetId="6">#REF!</definedName>
    <definedName name="BC_Area_Overlay">#REF!</definedName>
    <definedName name="bc_bitumen">[56]Bituminous!$M$241</definedName>
    <definedName name="BC_Thk" localSheetId="3">#REF!</definedName>
    <definedName name="BC_Thk" localSheetId="4">#REF!</definedName>
    <definedName name="BC_Thk" localSheetId="6">#REF!</definedName>
    <definedName name="BC_Thk">#REF!</definedName>
    <definedName name="BC_Thk_Overlay" localSheetId="3">#REF!</definedName>
    <definedName name="BC_Thk_Overlay" localSheetId="4">#REF!</definedName>
    <definedName name="BC_Thk_Overlay" localSheetId="6">#REF!</definedName>
    <definedName name="BC_Thk_Overlay">#REF!</definedName>
    <definedName name="BC_Wid" localSheetId="3">#REF!</definedName>
    <definedName name="BC_Wid" localSheetId="4">#REF!</definedName>
    <definedName name="BC_Wid" localSheetId="6">#REF!</definedName>
    <definedName name="BC_Wid">#REF!</definedName>
    <definedName name="BC_Wid_Overlay" localSheetId="6">#REF!</definedName>
    <definedName name="BC_Wid_Overlay">#REF!</definedName>
    <definedName name="bcrubber" localSheetId="6">[56]Bituminous!#REF!</definedName>
    <definedName name="bcrubber">[56]Bituminous!#REF!</definedName>
    <definedName name="bd" localSheetId="2">#REF!</definedName>
    <definedName name="bd" localSheetId="0">#REF!</definedName>
    <definedName name="bd" localSheetId="1">#REF!</definedName>
    <definedName name="bd" localSheetId="6">#REF!</definedName>
    <definedName name="bd">#REF!</definedName>
    <definedName name="bds" localSheetId="3" hidden="1">{"'Typical Costs Estimates'!$C$158:$H$161"}</definedName>
    <definedName name="bds" localSheetId="4" hidden="1">{"'Typical Costs Estimates'!$C$158:$H$161"}</definedName>
    <definedName name="bds" hidden="1">{"'Typical Costs Estimates'!$C$158:$H$161"}</definedName>
    <definedName name="be" localSheetId="2">#REF!</definedName>
    <definedName name="be" localSheetId="0">#REF!</definedName>
    <definedName name="be" localSheetId="1">#REF!</definedName>
    <definedName name="be" localSheetId="6">#REF!</definedName>
    <definedName name="be">#REF!</definedName>
    <definedName name="bearing" localSheetId="6">#REF!</definedName>
    <definedName name="bearing">#REF!</definedName>
    <definedName name="bedding">[56]Culverts!$K$712</definedName>
    <definedName name="Beg_Bal" localSheetId="3">#REF!</definedName>
    <definedName name="Beg_Bal" localSheetId="4">#REF!</definedName>
    <definedName name="Beg_Bal" localSheetId="6">#REF!</definedName>
    <definedName name="Beg_Bal">#REF!</definedName>
    <definedName name="BENCHING_HARDROCK" localSheetId="3">#REF!</definedName>
    <definedName name="BENCHING_HARDROCK" localSheetId="4">#REF!</definedName>
    <definedName name="BENCHING_HARDROCK" localSheetId="6">#REF!</definedName>
    <definedName name="BENCHING_HARDROCK">#REF!</definedName>
    <definedName name="BENEFIT_BRIDGE" localSheetId="3">#REF!</definedName>
    <definedName name="BENEFIT_BRIDGE" localSheetId="4">#REF!</definedName>
    <definedName name="BENEFIT_BRIDGE" localSheetId="6">#REF!</definedName>
    <definedName name="BENEFIT_BRIDGE">#REF!</definedName>
    <definedName name="beni" localSheetId="3" hidden="1">{"Daily Survey Report",#N/A,FALSE,"Daily"}</definedName>
    <definedName name="beni" localSheetId="4" hidden="1">{"Daily Survey Report",#N/A,FALSE,"Daily"}</definedName>
    <definedName name="beni" hidden="1">{"Daily Survey Report",#N/A,FALSE,"Daily"}</definedName>
    <definedName name="beta" localSheetId="3">#REF!</definedName>
    <definedName name="beta" localSheetId="4">#REF!</definedName>
    <definedName name="beta" localSheetId="6">#REF!</definedName>
    <definedName name="beta">#REF!</definedName>
    <definedName name="Bf">"$#REF!.$#REF!$#REF!"</definedName>
    <definedName name="bf_17" localSheetId="3">#REF!</definedName>
    <definedName name="bf_17" localSheetId="4">#REF!</definedName>
    <definedName name="bf_17" localSheetId="6">#REF!</definedName>
    <definedName name="bf_17">#REF!</definedName>
    <definedName name="bfa" localSheetId="3">#REF!</definedName>
    <definedName name="bfa" localSheetId="4">#REF!</definedName>
    <definedName name="bfa" localSheetId="6">#REF!</definedName>
    <definedName name="bfa">#REF!</definedName>
    <definedName name="BFROMAT" localSheetId="3" hidden="1">{"Daily Survey Report",#N/A,FALSE,"Daily"}</definedName>
    <definedName name="BFROMAT" localSheetId="4" hidden="1">{"Daily Survey Report",#N/A,FALSE,"Daily"}</definedName>
    <definedName name="BFROMAT" hidden="1">{"Daily Survey Report",#N/A,FALSE,"Daily"}</definedName>
    <definedName name="BFXX" localSheetId="3" hidden="1">{"'Bill No. 7'!$A$1:$G$32"}</definedName>
    <definedName name="BFXX" localSheetId="4" hidden="1">{"'Bill No. 7'!$A$1:$G$32"}</definedName>
    <definedName name="BFXX" hidden="1">{"'Bill No. 7'!$A$1:$G$32"}</definedName>
    <definedName name="bg" localSheetId="3" hidden="1">{"Daily Survey Report",#N/A,FALSE,"Daily"}</definedName>
    <definedName name="bg" localSheetId="4" hidden="1">{"Daily Survey Report",#N/A,FALSE,"Daily"}</definedName>
    <definedName name="bg" hidden="1">{"Daily Survey Report",#N/A,FALSE,"Daily"}</definedName>
    <definedName name="BHAKHER">[121]Material!$D$77</definedName>
    <definedName name="Bhatal" localSheetId="3">#REF!</definedName>
    <definedName name="Bhatal" localSheetId="4">#REF!</definedName>
    <definedName name="Bhatal" localSheetId="6">#REF!</definedName>
    <definedName name="Bhatal">#REF!</definedName>
    <definedName name="bhistee" localSheetId="3">#REF!</definedName>
    <definedName name="bhistee" localSheetId="4">#REF!</definedName>
    <definedName name="bhistee" localSheetId="6">#REF!</definedName>
    <definedName name="bhistee">#REF!</definedName>
    <definedName name="bhistee_17" localSheetId="3">#REF!</definedName>
    <definedName name="bhistee_17" localSheetId="4">#REF!</definedName>
    <definedName name="bhistee_17" localSheetId="6">#REF!</definedName>
    <definedName name="bhistee_17">#REF!</definedName>
    <definedName name="bhisti">[122]Labour!$D$3</definedName>
    <definedName name="bhisti_17" localSheetId="3">#REF!</definedName>
    <definedName name="bhisti_17" localSheetId="4">#REF!</definedName>
    <definedName name="bhisti_17" localSheetId="6">#REF!</definedName>
    <definedName name="bhisti_17">#REF!</definedName>
    <definedName name="Bhopal" localSheetId="2">#REF!</definedName>
    <definedName name="Bhopal" localSheetId="0">#REF!</definedName>
    <definedName name="Bhopal" localSheetId="1">#REF!</definedName>
    <definedName name="Bhopal" localSheetId="6">#REF!</definedName>
    <definedName name="Bhopal">#REF!</definedName>
    <definedName name="Bhopal_0601" localSheetId="2">#REF!</definedName>
    <definedName name="Bhopal_0601" localSheetId="0">#REF!</definedName>
    <definedName name="Bhopal_0601" localSheetId="1">#REF!</definedName>
    <definedName name="Bhopal_0601" localSheetId="6">#REF!</definedName>
    <definedName name="Bhopal_0601">#REF!</definedName>
    <definedName name="Bhopal350502" localSheetId="2">#REF!</definedName>
    <definedName name="Bhopal350502" localSheetId="0">#REF!</definedName>
    <definedName name="Bhopal350502" localSheetId="1">#REF!</definedName>
    <definedName name="Bhopal350502" localSheetId="6">#REF!</definedName>
    <definedName name="Bhopal350502">#REF!</definedName>
    <definedName name="bi" localSheetId="2">#REF!</definedName>
    <definedName name="bi" localSheetId="0">#REF!</definedName>
    <definedName name="bi" localSheetId="1">#REF!</definedName>
    <definedName name="bi" localSheetId="6">#REF!</definedName>
    <definedName name="bi">#REF!</definedName>
    <definedName name="BINDING" localSheetId="6">#REF!</definedName>
    <definedName name="BINDING">#REF!</definedName>
    <definedName name="bit6070m" localSheetId="6">#REF!</definedName>
    <definedName name="bit6070m">#REF!</definedName>
    <definedName name="bitumen" localSheetId="6">#REF!</definedName>
    <definedName name="bitumen">#REF!</definedName>
    <definedName name="bitumen_17" localSheetId="6">#REF!</definedName>
    <definedName name="bitumen_17">#REF!</definedName>
    <definedName name="bitumen_boiler">'[56]Machinery-final'!$H$11</definedName>
    <definedName name="bitumen_pressure_distributor">'[56]Machinery-final'!$H$12</definedName>
    <definedName name="BITUMEN_TRUNK_ROAD_SECTIONS">'[94]Bitumen trunk'!$A$1:$L$198</definedName>
    <definedName name="bitumen6070" localSheetId="3">#REF!</definedName>
    <definedName name="bitumen6070" localSheetId="4">#REF!</definedName>
    <definedName name="bitumen6070" localSheetId="6">#REF!</definedName>
    <definedName name="bitumen6070">#REF!</definedName>
    <definedName name="bitumen6070_17" localSheetId="3">#REF!</definedName>
    <definedName name="bitumen6070_17" localSheetId="4">#REF!</definedName>
    <definedName name="bitumen6070_17" localSheetId="6">#REF!</definedName>
    <definedName name="bitumen6070_17">#REF!</definedName>
    <definedName name="bitumen80_100" localSheetId="3">#REF!</definedName>
    <definedName name="bitumen80_100" localSheetId="4">#REF!</definedName>
    <definedName name="bitumen80_100" localSheetId="6">#REF!</definedName>
    <definedName name="bitumen80_100">#REF!</definedName>
    <definedName name="bitumenboiler" localSheetId="6">#REF!</definedName>
    <definedName name="bitumenboiler">#REF!</definedName>
    <definedName name="bitumenboiler_17" localSheetId="6">#REF!</definedName>
    <definedName name="bitumenboiler_17">#REF!</definedName>
    <definedName name="bitumenemul" localSheetId="6">#REF!</definedName>
    <definedName name="bitumenemul">#REF!</definedName>
    <definedName name="bitumenemul_17" localSheetId="6">#REF!</definedName>
    <definedName name="bitumenemul_17">#REF!</definedName>
    <definedName name="Bituminous" localSheetId="6">#REF!</definedName>
    <definedName name="Bituminous">#REF!</definedName>
    <definedName name="bj" localSheetId="2">#REF!</definedName>
    <definedName name="bj" localSheetId="0">#REF!</definedName>
    <definedName name="bj" localSheetId="1">#REF!</definedName>
    <definedName name="bj" localSheetId="6">#REF!</definedName>
    <definedName name="bj">#REF!</definedName>
    <definedName name="BJP" localSheetId="6">#REF!</definedName>
    <definedName name="BJP">#REF!</definedName>
    <definedName name="bl" localSheetId="2">#REF!</definedName>
    <definedName name="bl" localSheetId="0">#REF!</definedName>
    <definedName name="bl" localSheetId="1">#REF!</definedName>
    <definedName name="bl" localSheetId="6">#REF!</definedName>
    <definedName name="bl">#REF!</definedName>
    <definedName name="BLACK_GRANITE" localSheetId="6">#REF!</definedName>
    <definedName name="BLACK_GRANITE">#REF!</definedName>
    <definedName name="blacksmith" localSheetId="6">#REF!</definedName>
    <definedName name="blacksmith">#REF!</definedName>
    <definedName name="blacksmith_17" localSheetId="6">#REF!</definedName>
    <definedName name="blacksmith_17">#REF!</definedName>
    <definedName name="blacksmithandwelder" localSheetId="6">#REF!</definedName>
    <definedName name="blacksmithandwelder">#REF!</definedName>
    <definedName name="blacksmithhelper" localSheetId="6">#REF!</definedName>
    <definedName name="blacksmithhelper">#REF!</definedName>
    <definedName name="blacksmithhelper_17" localSheetId="6">#REF!</definedName>
    <definedName name="blacksmithhelper_17">#REF!</definedName>
    <definedName name="blast">[123]r!$F$29</definedName>
    <definedName name="blast1">[124]r!$F$29</definedName>
    <definedName name="blast2">[124]r!$F$29</definedName>
    <definedName name="blaster" localSheetId="3">#REF!</definedName>
    <definedName name="blaster" localSheetId="4">#REF!</definedName>
    <definedName name="blaster" localSheetId="6">#REF!</definedName>
    <definedName name="blaster">#REF!</definedName>
    <definedName name="blaster_17" localSheetId="3">#REF!</definedName>
    <definedName name="blaster_17" localSheetId="4">#REF!</definedName>
    <definedName name="blaster_17" localSheetId="6">#REF!</definedName>
    <definedName name="blaster_17">#REF!</definedName>
    <definedName name="BLKGRANITE_SKIRTING" localSheetId="3">#REF!</definedName>
    <definedName name="BLKGRANITE_SKIRTING" localSheetId="4">#REF!</definedName>
    <definedName name="BLKGRANITE_SKIRTING" localSheetId="6">#REF!</definedName>
    <definedName name="BLKGRANITE_SKIRTING">#REF!</definedName>
    <definedName name="BlkS">[6]Basicrates!$D$145</definedName>
    <definedName name="BM" localSheetId="3">#REF!</definedName>
    <definedName name="BM" localSheetId="4">#REF!</definedName>
    <definedName name="BM" localSheetId="6">#REF!</definedName>
    <definedName name="BM">#REF!</definedName>
    <definedName name="BM_17" localSheetId="3">#REF!</definedName>
    <definedName name="BM_17" localSheetId="4">#REF!</definedName>
    <definedName name="BM_17" localSheetId="6">#REF!</definedName>
    <definedName name="BM_17">#REF!</definedName>
    <definedName name="BMP_55cum">'[56]Machinery-final'!$H$9</definedName>
    <definedName name="BMSFR" localSheetId="3">#REF!</definedName>
    <definedName name="BMSFR" localSheetId="4">#REF!</definedName>
    <definedName name="BMSFR" localSheetId="6">#REF!</definedName>
    <definedName name="BMSFR">#REF!</definedName>
    <definedName name="bnb" localSheetId="2" hidden="1">{"Daily Survey Report",#N/A,FALSE,"Daily"}</definedName>
    <definedName name="bnb" localSheetId="3" hidden="1">{"Daily Survey Report",#N/A,FALSE,"Daily"}</definedName>
    <definedName name="bnb" localSheetId="4" hidden="1">{"Daily Survey Report",#N/A,FALSE,"Daily"}</definedName>
    <definedName name="bnb" localSheetId="0" hidden="1">{"Daily Survey Report",#N/A,FALSE,"Daily"}</definedName>
    <definedName name="bnb" localSheetId="1" hidden="1">{"Daily Survey Report",#N/A,FALSE,"Daily"}</definedName>
    <definedName name="bnb" localSheetId="6" hidden="1">{"Daily Survey Report",#N/A,FALSE,"Daily"}</definedName>
    <definedName name="bnb" hidden="1">{"Daily Survey Report",#N/A,FALSE,"Daily"}</definedName>
    <definedName name="bo" localSheetId="2">#REF!</definedName>
    <definedName name="bo" localSheetId="0">#REF!</definedName>
    <definedName name="bo" localSheetId="1">#REF!</definedName>
    <definedName name="bo" localSheetId="6">#REF!</definedName>
    <definedName name="bo">#REF!</definedName>
    <definedName name="BOB" localSheetId="6">[89]Output!#REF!</definedName>
    <definedName name="BOB">[89]Output!#REF!</definedName>
    <definedName name="bol" localSheetId="3">#REF!</definedName>
    <definedName name="bol" localSheetId="4">#REF!</definedName>
    <definedName name="bol" localSheetId="6">#REF!</definedName>
    <definedName name="bol">#REF!</definedName>
    <definedName name="BoltsNuts">[125]maya!$B$376:$B$381</definedName>
    <definedName name="boml" localSheetId="3">#REF!</definedName>
    <definedName name="boml" localSheetId="4">#REF!</definedName>
    <definedName name="boml" localSheetId="6">#REF!</definedName>
    <definedName name="boml">#REF!</definedName>
    <definedName name="bondstone">'[77]Material '!$G$40</definedName>
    <definedName name="boo" localSheetId="3">#REF!</definedName>
    <definedName name="boo" localSheetId="4">#REF!</definedName>
    <definedName name="boo" localSheetId="6">#REF!</definedName>
    <definedName name="boo">#REF!</definedName>
    <definedName name="BOQ" localSheetId="3">#REF!</definedName>
    <definedName name="BOQ" localSheetId="4">#REF!</definedName>
    <definedName name="BOQ" localSheetId="6">#REF!</definedName>
    <definedName name="BOQ">#REF!</definedName>
    <definedName name="BOQ_" localSheetId="3">#REF!</definedName>
    <definedName name="BOQ_" localSheetId="4">#REF!</definedName>
    <definedName name="BOQ_" localSheetId="6">#REF!</definedName>
    <definedName name="BOQ_">#REF!</definedName>
    <definedName name="bore0to10" localSheetId="6">#REF!</definedName>
    <definedName name="bore0to10">#REF!</definedName>
    <definedName name="bore10to20" localSheetId="6">[126]doq!#REF!</definedName>
    <definedName name="bore10to20">[126]doq!#REF!</definedName>
    <definedName name="bore20to30" localSheetId="6">[127]doq!#REF!</definedName>
    <definedName name="bore20to30">[127]doq!#REF!</definedName>
    <definedName name="BORE30" localSheetId="6">[128]doq!#REF!</definedName>
    <definedName name="BORE30">[128]doq!#REF!</definedName>
    <definedName name="BORE31" localSheetId="6">[128]doq!#REF!</definedName>
    <definedName name="BORE31">[128]doq!#REF!</definedName>
    <definedName name="BOREWELL" localSheetId="3">#REF!</definedName>
    <definedName name="BOREWELL" localSheetId="4">#REF!</definedName>
    <definedName name="BOREWELL" localSheetId="6">#REF!</definedName>
    <definedName name="BOREWELL">#REF!</definedName>
    <definedName name="botl" localSheetId="3">#REF!</definedName>
    <definedName name="botl" localSheetId="4">#REF!</definedName>
    <definedName name="botl" localSheetId="6">#REF!</definedName>
    <definedName name="botl">#REF!</definedName>
    <definedName name="botn" localSheetId="3">#REF!</definedName>
    <definedName name="botn" localSheetId="4">#REF!</definedName>
    <definedName name="botn" localSheetId="6">#REF!</definedName>
    <definedName name="botn">#REF!</definedName>
    <definedName name="bottomplug">'[90]10+260'!$I$91</definedName>
    <definedName name="boudary" localSheetId="3">#REF!</definedName>
    <definedName name="boudary" localSheetId="4">#REF!</definedName>
    <definedName name="boudary" localSheetId="6">#REF!</definedName>
    <definedName name="boudary">#REF!</definedName>
    <definedName name="boulder">[129]Lead!$Z$22</definedName>
    <definedName name="boulder_17" localSheetId="3">#REF!</definedName>
    <definedName name="boulder_17" localSheetId="4">#REF!</definedName>
    <definedName name="boulder_17" localSheetId="6">#REF!</definedName>
    <definedName name="boulder_17">#REF!</definedName>
    <definedName name="boundary" localSheetId="3">#REF!</definedName>
    <definedName name="boundary" localSheetId="4">#REF!</definedName>
    <definedName name="boundary" localSheetId="6">#REF!</definedName>
    <definedName name="boundary">#REF!</definedName>
    <definedName name="boundarystone" localSheetId="3">#REF!</definedName>
    <definedName name="boundarystone" localSheetId="4">#REF!</definedName>
    <definedName name="boundarystone" localSheetId="6">#REF!</definedName>
    <definedName name="boundarystone">#REF!</definedName>
    <definedName name="box1x2x3" localSheetId="6">#REF!</definedName>
    <definedName name="box1x2x3">#REF!</definedName>
    <definedName name="box30.36">'[90]box girder(30.36 span)'!$E$36</definedName>
    <definedName name="boxgirder">'[90]box girder(41.11span)'!$E$36</definedName>
    <definedName name="bpier">[80]basdat!$E$17</definedName>
    <definedName name="bplant" localSheetId="3">[120]Machinery!#REF!</definedName>
    <definedName name="bplant" localSheetId="4">[120]Machinery!#REF!</definedName>
    <definedName name="bplant" localSheetId="6">[120]Machinery!#REF!</definedName>
    <definedName name="bplant">[120]Machinery!#REF!</definedName>
    <definedName name="br4472A_totlcst">'[130]Major Br. Statement'!$H$11</definedName>
    <definedName name="br471_ttlcost" localSheetId="3">#REF!</definedName>
    <definedName name="br471_ttlcost" localSheetId="4">#REF!</definedName>
    <definedName name="br471_ttlcost" localSheetId="6">#REF!</definedName>
    <definedName name="br471_ttlcost">#REF!</definedName>
    <definedName name="br472A_ttlcost" localSheetId="3">#REF!</definedName>
    <definedName name="br472A_ttlcost" localSheetId="4">#REF!</definedName>
    <definedName name="br472A_ttlcost" localSheetId="6">#REF!</definedName>
    <definedName name="br472A_ttlcost">#REF!</definedName>
    <definedName name="br473_ttlcost" localSheetId="3">#REF!</definedName>
    <definedName name="br473_ttlcost" localSheetId="4">#REF!</definedName>
    <definedName name="br473_ttlcost" localSheetId="6">#REF!</definedName>
    <definedName name="br473_ttlcost">#REF!</definedName>
    <definedName name="br474_ttlcost" localSheetId="6">#REF!</definedName>
    <definedName name="br474_ttlcost">#REF!</definedName>
    <definedName name="br477_ttlcost" localSheetId="6">#REF!</definedName>
    <definedName name="br477_ttlcost">#REF!</definedName>
    <definedName name="br478_ttlcost" localSheetId="6">#REF!</definedName>
    <definedName name="br478_ttlcost">#REF!</definedName>
    <definedName name="br479_ttlcost" localSheetId="6">#REF!</definedName>
    <definedName name="br479_ttlcost">#REF!</definedName>
    <definedName name="br480_ttlcost" localSheetId="6">#REF!</definedName>
    <definedName name="br480_ttlcost">#REF!</definedName>
    <definedName name="brajeshsir">[131]Material!$D$103</definedName>
    <definedName name="bre">"$#REF!.$#REF!$1856"</definedName>
    <definedName name="brght" localSheetId="3">[132]Intro!#REF!</definedName>
    <definedName name="brght" localSheetId="4">[132]Intro!#REF!</definedName>
    <definedName name="brght" localSheetId="6">[132]Intro!#REF!</definedName>
    <definedName name="brght">[132]Intro!#REF!</definedName>
    <definedName name="brglvl" localSheetId="3">[132]Intro!#REF!</definedName>
    <definedName name="brglvl" localSheetId="4">[132]Intro!#REF!</definedName>
    <definedName name="brglvl" localSheetId="6">[132]Intro!#REF!</definedName>
    <definedName name="brglvl">[132]Intro!#REF!</definedName>
    <definedName name="BRI" localSheetId="3">#REF!</definedName>
    <definedName name="BRI" localSheetId="4">#REF!</definedName>
    <definedName name="BRI" localSheetId="6">#REF!</definedName>
    <definedName name="BRI">#REF!</definedName>
    <definedName name="brick" localSheetId="3">#REF!</definedName>
    <definedName name="brick" localSheetId="4">#REF!</definedName>
    <definedName name="brick" localSheetId="6">#REF!</definedName>
    <definedName name="brick">#REF!</definedName>
    <definedName name="BRICK_COBA" localSheetId="3">#REF!</definedName>
    <definedName name="BRICK_COBA" localSheetId="4">#REF!</definedName>
    <definedName name="BRICK_COBA" localSheetId="6">#REF!</definedName>
    <definedName name="BRICK_COBA">#REF!</definedName>
    <definedName name="Brick_Mason_SLC" localSheetId="6">#REF!</definedName>
    <definedName name="Brick_Mason_SLC">#REF!</definedName>
    <definedName name="brickmasonry" localSheetId="3">[56]Culverts!#REF!</definedName>
    <definedName name="brickmasonry" localSheetId="4">[56]Culverts!#REF!</definedName>
    <definedName name="brickmasonry" localSheetId="6">[56]Culverts!#REF!</definedName>
    <definedName name="brickmasonry">[56]Culverts!#REF!</definedName>
    <definedName name="bricks" localSheetId="3">#REF!</definedName>
    <definedName name="bricks" localSheetId="4">#REF!</definedName>
    <definedName name="bricks" localSheetId="6">#REF!</definedName>
    <definedName name="bricks">#REF!</definedName>
    <definedName name="bricks_17" localSheetId="3">#REF!</definedName>
    <definedName name="bricks_17" localSheetId="4">#REF!</definedName>
    <definedName name="bricks_17" localSheetId="6">#REF!</definedName>
    <definedName name="bricks_17">#REF!</definedName>
    <definedName name="bricksmasonry" localSheetId="3">[56]Culverts!#REF!</definedName>
    <definedName name="bricksmasonry" localSheetId="4">[56]Culverts!#REF!</definedName>
    <definedName name="bricksmasonry" localSheetId="6">[56]Culverts!#REF!</definedName>
    <definedName name="bricksmasonry">[56]Culverts!#REF!</definedName>
    <definedName name="BRICKWORK" localSheetId="3">#REF!</definedName>
    <definedName name="BRICKWORK" localSheetId="4">#REF!</definedName>
    <definedName name="BRICKWORK" localSheetId="6">#REF!</definedName>
    <definedName name="BRICKWORK">#REF!</definedName>
    <definedName name="BRIDGE">[133]Material!$D$115</definedName>
    <definedName name="BRIDGE_CONDITION_SURVEY" localSheetId="2">#REF!</definedName>
    <definedName name="BRIDGE_CONDITION_SURVEY" localSheetId="0">#REF!</definedName>
    <definedName name="BRIDGE_CONDITION_SURVEY" localSheetId="1">#REF!</definedName>
    <definedName name="BRIDGE_CONDITION_SURVEY" localSheetId="6">#REF!</definedName>
    <definedName name="BRIDGE_CONDITION_SURVEY">#REF!</definedName>
    <definedName name="BRIDGE_INSPECTION_REPORT" localSheetId="2">#REF!</definedName>
    <definedName name="BRIDGE_INSPECTION_REPORT" localSheetId="0">#REF!</definedName>
    <definedName name="BRIDGE_INSPECTION_REPORT" localSheetId="1">#REF!</definedName>
    <definedName name="BRIDGE_INSPECTION_REPORT" localSheetId="6">#REF!</definedName>
    <definedName name="BRIDGE_INSPECTION_REPORT">#REF!</definedName>
    <definedName name="Bridge_Inventory_Survey" localSheetId="2">#REF!</definedName>
    <definedName name="Bridge_Inventory_Survey" localSheetId="0">#REF!</definedName>
    <definedName name="Bridge_Inventory_Survey" localSheetId="1">#REF!</definedName>
    <definedName name="Bridge_Inventory_Survey" localSheetId="6">#REF!</definedName>
    <definedName name="Bridge_Inventory_Survey">#REF!</definedName>
    <definedName name="BRIDGE10">[134]Material!$D$50</definedName>
    <definedName name="BRIDGE11">[134]Material!$D$18</definedName>
    <definedName name="brk" localSheetId="3">#REF!</definedName>
    <definedName name="brk" localSheetId="4">#REF!</definedName>
    <definedName name="brk" localSheetId="6">#REF!</definedName>
    <definedName name="brk">#REF!</definedName>
    <definedName name="BrRccTotal" localSheetId="3">#REF!</definedName>
    <definedName name="BrRccTotal" localSheetId="4">#REF!</definedName>
    <definedName name="BrRccTotal" localSheetId="6">#REF!</definedName>
    <definedName name="BrRccTotal">#REF!</definedName>
    <definedName name="bs" localSheetId="2">#REF!</definedName>
    <definedName name="bs" localSheetId="0">#REF!</definedName>
    <definedName name="bs" localSheetId="1">#REF!</definedName>
    <definedName name="bs" localSheetId="6">#REF!</definedName>
    <definedName name="bs">#REF!</definedName>
    <definedName name="Bsalam" localSheetId="2">#REF!</definedName>
    <definedName name="Bsalam" localSheetId="0">#REF!</definedName>
    <definedName name="Bsalam" localSheetId="1">#REF!</definedName>
    <definedName name="Bsalam" localSheetId="6">#REF!</definedName>
    <definedName name="Bsalam">#REF!</definedName>
    <definedName name="BSG" localSheetId="6">#REF!</definedName>
    <definedName name="BSG">#REF!</definedName>
    <definedName name="bt" localSheetId="2">#REF!</definedName>
    <definedName name="bt" localSheetId="0">#REF!</definedName>
    <definedName name="bt" localSheetId="1">#REF!</definedName>
    <definedName name="bt" localSheetId="6">#REF!</definedName>
    <definedName name="bt">#REF!</definedName>
    <definedName name="BT_MIX_SEAL" localSheetId="6">#REF!</definedName>
    <definedName name="BT_MIX_SEAL">#REF!</definedName>
    <definedName name="BT_SEAL_COAT" localSheetId="6">#REF!</definedName>
    <definedName name="BT_SEAL_COAT">#REF!</definedName>
    <definedName name="BT_SEAL_ON_BTSD" localSheetId="6">#REF!</definedName>
    <definedName name="BT_SEAL_ON_BTSD">#REF!</definedName>
    <definedName name="BT_SINGLE_30.45" localSheetId="6">#REF!</definedName>
    <definedName name="BT_SINGLE_30.45">#REF!</definedName>
    <definedName name="BT_WEARING_COAT" localSheetId="6">#REF!</definedName>
    <definedName name="BT_WEARING_COAT">#REF!</definedName>
    <definedName name="bt60.70">'[96]Abs PMRL'!$B$333</definedName>
    <definedName name="bt80.100">'[96]Abs PMRL'!$B$292</definedName>
    <definedName name="BTEMULTIONSS1" localSheetId="3">#REF!</definedName>
    <definedName name="BTEMULTIONSS1" localSheetId="4">#REF!</definedName>
    <definedName name="BTEMULTIONSS1" localSheetId="6">#REF!</definedName>
    <definedName name="BTEMULTIONSS1">#REF!</definedName>
    <definedName name="Btf">"$#REF!.$#REF!$#REF!"</definedName>
    <definedName name="BTSD_23" localSheetId="3">#REF!</definedName>
    <definedName name="BTSD_23" localSheetId="4">#REF!</definedName>
    <definedName name="BTSD_23" localSheetId="6">#REF!</definedName>
    <definedName name="BTSD_23">#REF!</definedName>
    <definedName name="BTSD_DRY" localSheetId="3">#REF!</definedName>
    <definedName name="BTSD_DRY" localSheetId="4">#REF!</definedName>
    <definedName name="BTSD_DRY" localSheetId="6">#REF!</definedName>
    <definedName name="BTSD_DRY">#REF!</definedName>
    <definedName name="BTSD_SEAL" localSheetId="3">#REF!</definedName>
    <definedName name="BTSD_SEAL" localSheetId="4">#REF!</definedName>
    <definedName name="BTSD_SEAL" localSheetId="6">#REF!</definedName>
    <definedName name="BTSD_SEAL">#REF!</definedName>
    <definedName name="bu" localSheetId="2">#REF!</definedName>
    <definedName name="bu" localSheetId="0">#REF!</definedName>
    <definedName name="bu" localSheetId="1">#REF!</definedName>
    <definedName name="bu" localSheetId="6">#REF!</definedName>
    <definedName name="bu">#REF!</definedName>
    <definedName name="bua" localSheetId="6">#REF!</definedName>
    <definedName name="bua">#REF!</definedName>
    <definedName name="BUDDHA" localSheetId="6">#REF!</definedName>
    <definedName name="BUDDHA">#REF!</definedName>
    <definedName name="building">'[135]DETAILED  BOQ'!$A$2</definedName>
    <definedName name="building___0">'[36]ANNEXURE-A'!$A$2</definedName>
    <definedName name="building___11">'[36]ANNEXURE-A'!$A$2</definedName>
    <definedName name="building___12">'[36]ANNEXURE-A'!$A$2</definedName>
    <definedName name="BuiltIn_Print_Area" localSheetId="3">#REF!</definedName>
    <definedName name="BuiltIn_Print_Area" localSheetId="4">#REF!</definedName>
    <definedName name="BuiltIn_Print_Area" localSheetId="6">#REF!</definedName>
    <definedName name="BuiltIn_Print_Area">#REF!</definedName>
    <definedName name="BuiltIn_Print_Area___0" localSheetId="3">#REF!</definedName>
    <definedName name="BuiltIn_Print_Area___0" localSheetId="4">#REF!</definedName>
    <definedName name="BuiltIn_Print_Area___0" localSheetId="6">#REF!</definedName>
    <definedName name="BuiltIn_Print_Area___0">#REF!</definedName>
    <definedName name="BuiltIn_Print_Area___0___0" localSheetId="3">#REF!</definedName>
    <definedName name="BuiltIn_Print_Area___0___0" localSheetId="4">#REF!</definedName>
    <definedName name="BuiltIn_Print_Area___0___0" localSheetId="6">#REF!</definedName>
    <definedName name="BuiltIn_Print_Area___0___0">#REF!</definedName>
    <definedName name="BuiltIn_Print_Area___0___0___0" localSheetId="6">#REF!</definedName>
    <definedName name="BuiltIn_Print_Area___0___0___0">#REF!</definedName>
    <definedName name="BuiltIn_Print_Area___0___0___0___0" localSheetId="6">#REF!</definedName>
    <definedName name="BuiltIn_Print_Area___0___0___0___0">#REF!</definedName>
    <definedName name="BuiltIn_Print_Area___0___0___0___0___0" localSheetId="6">#REF!</definedName>
    <definedName name="BuiltIn_Print_Area___0___0___0___0___0">#REF!</definedName>
    <definedName name="BuiltIn_Print_Area___0___0___0___0___0___0" localSheetId="6">#REF!</definedName>
    <definedName name="BuiltIn_Print_Area___0___0___0___0___0___0">#REF!</definedName>
    <definedName name="BuiltIn_Print_Area___0___0___0___0___0___0___0" localSheetId="6">#REF!</definedName>
    <definedName name="BuiltIn_Print_Area___0___0___0___0___0___0___0">#REF!</definedName>
    <definedName name="BuiltIn_Print_Area___0___0___0___0___0___0___0___0" localSheetId="6">#REF!</definedName>
    <definedName name="BuiltIn_Print_Area___0___0___0___0___0___0___0___0">#REF!</definedName>
    <definedName name="BuiltIn_Print_Area___0___0___0___0___0___0___0___0___0" localSheetId="6">#REF!</definedName>
    <definedName name="BuiltIn_Print_Area___0___0___0___0___0___0___0___0___0">#REF!</definedName>
    <definedName name="BuiltIn_Print_Area___0___0___0___0___0___0___0___0___0___0" localSheetId="6">#REF!</definedName>
    <definedName name="BuiltIn_Print_Area___0___0___0___0___0___0___0___0___0___0">#REF!</definedName>
    <definedName name="BuiltIn_Print_Area___0___0___0___0___0___0___0___0___0___0___0" localSheetId="6">#REF!</definedName>
    <definedName name="BuiltIn_Print_Area___0___0___0___0___0___0___0___0___0___0___0">#REF!</definedName>
    <definedName name="BuiltIn_Print_Area___0___0___0___0___0___0___0___0___0___0___0___0" localSheetId="6">#REF!</definedName>
    <definedName name="BuiltIn_Print_Area___0___0___0___0___0___0___0___0___0___0___0___0">#REF!</definedName>
    <definedName name="BuiltIn_Print_Area___0___0___0___0___0___0___0___0___0___0___0___0___0" localSheetId="6">#REF!</definedName>
    <definedName name="BuiltIn_Print_Area___0___0___0___0___0___0___0___0___0___0___0___0___0">#REF!</definedName>
    <definedName name="BuiltIn_Print_Area___0___0___0___0___0___0___0___0___0___0___0___0___0___0" localSheetId="6">#REF!</definedName>
    <definedName name="BuiltIn_Print_Area___0___0___0___0___0___0___0___0___0___0___0___0___0___0">#REF!</definedName>
    <definedName name="BuiltIn_Print_Area___0_1">0</definedName>
    <definedName name="BuiltIn_Print_Titles" localSheetId="6">#REF!</definedName>
    <definedName name="BuiltIn_Print_Titles">#REF!</definedName>
    <definedName name="BuiltIn_Print_Titles___0">#N/A</definedName>
    <definedName name="BuiltIn_Print_Titles___0___0" localSheetId="3">#REF!</definedName>
    <definedName name="BuiltIn_Print_Titles___0___0" localSheetId="4">#REF!</definedName>
    <definedName name="BuiltIn_Print_Titles___0___0" localSheetId="6">#REF!</definedName>
    <definedName name="BuiltIn_Print_Titles___0___0">#REF!</definedName>
    <definedName name="BuiltIn_Print_Titles___0___0___0" localSheetId="3">#REF!</definedName>
    <definedName name="BuiltIn_Print_Titles___0___0___0" localSheetId="4">#REF!</definedName>
    <definedName name="BuiltIn_Print_Titles___0___0___0" localSheetId="6">#REF!</definedName>
    <definedName name="BuiltIn_Print_Titles___0___0___0">#REF!</definedName>
    <definedName name="BuiltIn_Print_Titles___0___0___0___0" localSheetId="3">#REF!</definedName>
    <definedName name="BuiltIn_Print_Titles___0___0___0___0" localSheetId="4">#REF!</definedName>
    <definedName name="BuiltIn_Print_Titles___0___0___0___0" localSheetId="6">#REF!</definedName>
    <definedName name="BuiltIn_Print_Titles___0___0___0___0">#REF!</definedName>
    <definedName name="BuiltIn_Print_Titles___0___0___0___0___0" localSheetId="6">#REF!</definedName>
    <definedName name="BuiltIn_Print_Titles___0___0___0___0___0">#REF!</definedName>
    <definedName name="BuiltIn_Print_Titles___0___0___0___0___0___0" localSheetId="6">#REF!</definedName>
    <definedName name="BuiltIn_Print_Titles___0___0___0___0___0___0">#REF!</definedName>
    <definedName name="BuiltIn_Print_Titles___0___0___0___0___0___0___0" localSheetId="6">#REF!</definedName>
    <definedName name="BuiltIn_Print_Titles___0___0___0___0___0___0___0">#REF!</definedName>
    <definedName name="BuiltIn_Print_Titles___0___0___0___0___0___0___0___0" localSheetId="6">#REF!</definedName>
    <definedName name="BuiltIn_Print_Titles___0___0___0___0___0___0___0___0">#REF!</definedName>
    <definedName name="BuiltIn_Print_Titles___0___0___0___0___0___0___0___0___0" localSheetId="6">#REF!</definedName>
    <definedName name="BuiltIn_Print_Titles___0___0___0___0___0___0___0___0___0">#REF!</definedName>
    <definedName name="BuiltIn_Print_Titles___0___0___0___0___0___0___0___0___0___0" localSheetId="6">#REF!</definedName>
    <definedName name="BuiltIn_Print_Titles___0___0___0___0___0___0___0___0___0___0">#REF!</definedName>
    <definedName name="BuiltIn_Print_Titles___0___0___0___0___0___0___0___0___0___0___0" localSheetId="6">#REF!</definedName>
    <definedName name="BuiltIn_Print_Titles___0___0___0___0___0___0___0___0___0___0___0">#REF!</definedName>
    <definedName name="BuiltIn_Print_Titles___0___0___0___0___0___0___0___0___0___0___0___0" localSheetId="6">#REF!</definedName>
    <definedName name="BuiltIn_Print_Titles___0___0___0___0___0___0___0___0___0___0___0___0">#REF!</definedName>
    <definedName name="BuiltIn_Print_Titles___0___0___0___0___0___0___0___0___0___0___0___0___0" localSheetId="6">#REF!</definedName>
    <definedName name="BuiltIn_Print_Titles___0___0___0___0___0___0___0___0___0___0___0___0___0">#REF!</definedName>
    <definedName name="BuiltIn_Print_Titles___0___0___0___0___0___0___0___0___0___0___0___0___0___0" localSheetId="6">#REF!</definedName>
    <definedName name="BuiltIn_Print_Titles___0___0___0___0___0___0___0___0___0___0___0___0___0___0">#REF!</definedName>
    <definedName name="BuiltIn_Print_Titles___0_1">0</definedName>
    <definedName name="BuiltIn_Print_Titles___0_2">0</definedName>
    <definedName name="bulkbitumen" localSheetId="6">#REF!</definedName>
    <definedName name="bulkbitumen">#REF!</definedName>
    <definedName name="bulkbituminous" localSheetId="6">'[56]basic-final'!#REF!</definedName>
    <definedName name="bulkbituminous">'[56]basic-final'!#REF!</definedName>
    <definedName name="buoy" localSheetId="6">[132]Intro!#REF!</definedName>
    <definedName name="buoy">[132]Intro!#REF!</definedName>
    <definedName name="Burdi">[136]Unconnected!$B$9:$B$65</definedName>
    <definedName name="Bus" localSheetId="3">#REF!</definedName>
    <definedName name="Bus" localSheetId="4">#REF!</definedName>
    <definedName name="Bus" localSheetId="6">#REF!</definedName>
    <definedName name="Bus">#REF!</definedName>
    <definedName name="Bus_bays" localSheetId="3">#REF!</definedName>
    <definedName name="Bus_bays" localSheetId="4">#REF!</definedName>
    <definedName name="Bus_bays" localSheetId="6">#REF!</definedName>
    <definedName name="Bus_bays">#REF!</definedName>
    <definedName name="BusbayMedian" localSheetId="3">#REF!</definedName>
    <definedName name="BusbayMedian" localSheetId="4">#REF!</definedName>
    <definedName name="BusbayMedian" localSheetId="6">#REF!</definedName>
    <definedName name="BusbayMedian">#REF!</definedName>
    <definedName name="Busbays" localSheetId="6">#REF!</definedName>
    <definedName name="Busbays">#REF!</definedName>
    <definedName name="Busstop" localSheetId="6">#REF!</definedName>
    <definedName name="Busstop">#REF!</definedName>
    <definedName name="Bust" localSheetId="6">#REF!</definedName>
    <definedName name="Bust">#REF!</definedName>
    <definedName name="bv" localSheetId="6">'[137]foundation(V)'!#REF!</definedName>
    <definedName name="bv">'[137]foundation(V)'!#REF!</definedName>
    <definedName name="bvb" localSheetId="2">#REF!</definedName>
    <definedName name="bvb" localSheetId="0">#REF!</definedName>
    <definedName name="bvb" localSheetId="1">#REF!</definedName>
    <definedName name="bvb" localSheetId="6">#REF!</definedName>
    <definedName name="bvb">#REF!</definedName>
    <definedName name="bvo">'[138]Plant &amp;  Machinery'!$G$22</definedName>
    <definedName name="BW___0" localSheetId="3">#REF!</definedName>
    <definedName name="BW___0" localSheetId="4">#REF!</definedName>
    <definedName name="BW___0" localSheetId="6">#REF!</definedName>
    <definedName name="BW___0">#REF!</definedName>
    <definedName name="bwire" localSheetId="3">#REF!</definedName>
    <definedName name="bwire" localSheetId="4">#REF!</definedName>
    <definedName name="bwire" localSheetId="6">#REF!</definedName>
    <definedName name="bwire">#REF!</definedName>
    <definedName name="Bx" localSheetId="3">#REF!</definedName>
    <definedName name="Bx" localSheetId="4">#REF!</definedName>
    <definedName name="Bx" localSheetId="6">#REF!</definedName>
    <definedName name="Bx">#REF!</definedName>
    <definedName name="Bx___0" localSheetId="6">#REF!</definedName>
    <definedName name="Bx___0">#REF!</definedName>
    <definedName name="Bx___13" localSheetId="6">#REF!</definedName>
    <definedName name="Bx___13">#REF!</definedName>
    <definedName name="c." localSheetId="6">#REF!</definedName>
    <definedName name="c.">#REF!</definedName>
    <definedName name="C.1" localSheetId="6">[85]BOQ!#REF!</definedName>
    <definedName name="C.1">[85]BOQ!#REF!</definedName>
    <definedName name="C.2" localSheetId="6">[85]BOQ!#REF!</definedName>
    <definedName name="C.2">[85]BOQ!#REF!</definedName>
    <definedName name="C.3" localSheetId="6">[85]BOQ!#REF!</definedName>
    <definedName name="C.3">[85]BOQ!#REF!</definedName>
    <definedName name="C.4" localSheetId="6">[85]BOQ!#REF!</definedName>
    <definedName name="C.4">[85]BOQ!#REF!</definedName>
    <definedName name="C.5" localSheetId="6">[85]BOQ!#REF!</definedName>
    <definedName name="C.5">[85]BOQ!#REF!</definedName>
    <definedName name="C.6" localSheetId="6">[85]BOQ!#REF!</definedName>
    <definedName name="C.6">[85]BOQ!#REF!</definedName>
    <definedName name="C.C.Road" localSheetId="2">'[139]Gen Info'!$B$34:$B$57</definedName>
    <definedName name="C.C.Road" localSheetId="3">'[139]Gen Info'!$B$34:$B$57</definedName>
    <definedName name="C.C.Road" localSheetId="4">'[139]Gen Info'!$B$34:$B$57</definedName>
    <definedName name="C.C.Road" localSheetId="0">'[139]Gen Info'!$B$34:$B$57</definedName>
    <definedName name="C.C.Road" localSheetId="1">'[139]Gen Info'!$B$34:$B$57</definedName>
    <definedName name="C.C.Road" localSheetId="6">'[139]Gen Info'!$B$34:$B$57</definedName>
    <definedName name="C.C.Road">#REF!</definedName>
    <definedName name="c.c136">[140]Sheet1!$A$19:$A$22</definedName>
    <definedName name="C.DRate" localSheetId="2" hidden="1">{"Daily Survey Report",#N/A,FALSE,"Daily"}</definedName>
    <definedName name="C.DRate" localSheetId="3" hidden="1">{"Daily Survey Report",#N/A,FALSE,"Daily"}</definedName>
    <definedName name="C.DRate" localSheetId="4" hidden="1">{"Daily Survey Report",#N/A,FALSE,"Daily"}</definedName>
    <definedName name="C.DRate" localSheetId="0" hidden="1">{"Daily Survey Report",#N/A,FALSE,"Daily"}</definedName>
    <definedName name="C.DRate" localSheetId="1" hidden="1">{"Daily Survey Report",#N/A,FALSE,"Daily"}</definedName>
    <definedName name="C.DRate" localSheetId="6" hidden="1">{"Daily Survey Report",#N/A,FALSE,"Daily"}</definedName>
    <definedName name="C.DRate" hidden="1">{"Daily Survey Report",#N/A,FALSE,"Daily"}</definedName>
    <definedName name="C_">#N/A</definedName>
    <definedName name="C_C_Road" localSheetId="3">#REF!</definedName>
    <definedName name="C_C_Road" localSheetId="4">#REF!</definedName>
    <definedName name="C_C_Road" localSheetId="6">#REF!</definedName>
    <definedName name="C_C_Road">#REF!</definedName>
    <definedName name="c_cv">#N/A</definedName>
    <definedName name="C824." localSheetId="3">#REF!</definedName>
    <definedName name="C824." localSheetId="4">#REF!</definedName>
    <definedName name="C824." localSheetId="6">#REF!</definedName>
    <definedName name="C824.">#REF!</definedName>
    <definedName name="CA" localSheetId="3">#REF!</definedName>
    <definedName name="CA" localSheetId="4">#REF!</definedName>
    <definedName name="CA" localSheetId="6">#REF!</definedName>
    <definedName name="CA">#REF!</definedName>
    <definedName name="cable" hidden="1">[141]Sheet1!$T$79:$T$87</definedName>
    <definedName name="cac" localSheetId="2">#REF!</definedName>
    <definedName name="cac" localSheetId="0">#REF!</definedName>
    <definedName name="cac" localSheetId="1">#REF!</definedName>
    <definedName name="cac" localSheetId="6">#REF!</definedName>
    <definedName name="cac">#REF!</definedName>
    <definedName name="cad" localSheetId="2">#REF!</definedName>
    <definedName name="cad" localSheetId="0">#REF!</definedName>
    <definedName name="cad" localSheetId="1">#REF!</definedName>
    <definedName name="cad" localSheetId="6">#REF!</definedName>
    <definedName name="cad">#REF!</definedName>
    <definedName name="camber" localSheetId="6">'[142]INPUT-DATA'!#REF!</definedName>
    <definedName name="camber">'[142]INPUT-DATA'!#REF!</definedName>
    <definedName name="camber_sides" localSheetId="6">'[142]INPUT-DATA'!#REF!</definedName>
    <definedName name="camber_sides">'[142]INPUT-DATA'!#REF!</definedName>
    <definedName name="cant" localSheetId="6">'[143]Staff Acco.'!#REF!</definedName>
    <definedName name="cant">'[143]Staff Acco.'!#REF!</definedName>
    <definedName name="cantilever" localSheetId="3">#REF!</definedName>
    <definedName name="cantilever" localSheetId="4">#REF!</definedName>
    <definedName name="cantilever" localSheetId="6">#REF!</definedName>
    <definedName name="cantilever">#REF!</definedName>
    <definedName name="CAPAPR" localSheetId="3">#REF!</definedName>
    <definedName name="CAPAPR" localSheetId="4">#REF!</definedName>
    <definedName name="CAPAPR" localSheetId="6">#REF!</definedName>
    <definedName name="CAPAPR">#REF!</definedName>
    <definedName name="CAPAUG" localSheetId="3">#REF!</definedName>
    <definedName name="CAPAUG" localSheetId="4">#REF!</definedName>
    <definedName name="CAPAUG" localSheetId="6">#REF!</definedName>
    <definedName name="CAPAUG">#REF!</definedName>
    <definedName name="CAPDEC" localSheetId="6">#REF!</definedName>
    <definedName name="CAPDEC">#REF!</definedName>
    <definedName name="CAPFEB" localSheetId="6">#REF!</definedName>
    <definedName name="CAPFEB">#REF!</definedName>
    <definedName name="CAPJAN" localSheetId="6">#REF!</definedName>
    <definedName name="CAPJAN">#REF!</definedName>
    <definedName name="CAPJUL" localSheetId="6">#REF!</definedName>
    <definedName name="CAPJUL">#REF!</definedName>
    <definedName name="CAPJUN" localSheetId="6">#REF!</definedName>
    <definedName name="CAPJUN">#REF!</definedName>
    <definedName name="CAPMAR" localSheetId="6">#REF!</definedName>
    <definedName name="CAPMAR">#REF!</definedName>
    <definedName name="CAPMAY" localSheetId="6">#REF!</definedName>
    <definedName name="CAPMAY">#REF!</definedName>
    <definedName name="CAPNOV" localSheetId="6">#REF!</definedName>
    <definedName name="CAPNOV">#REF!</definedName>
    <definedName name="CAPOCT" localSheetId="6">#REF!</definedName>
    <definedName name="CAPOCT">#REF!</definedName>
    <definedName name="CAPSEP" localSheetId="6">#REF!</definedName>
    <definedName name="CAPSEP">#REF!</definedName>
    <definedName name="car" localSheetId="6">#REF!</definedName>
    <definedName name="car">#REF!</definedName>
    <definedName name="carah" localSheetId="6">#REF!</definedName>
    <definedName name="carah">#REF!</definedName>
    <definedName name="carpenter" localSheetId="6">#REF!</definedName>
    <definedName name="carpenter">#REF!</definedName>
    <definedName name="carpenter_17" localSheetId="6">#REF!</definedName>
    <definedName name="carpenter_17">#REF!</definedName>
    <definedName name="carpenter1" localSheetId="6">#REF!</definedName>
    <definedName name="carpenter1">#REF!</definedName>
    <definedName name="carpenter1_17" localSheetId="6">#REF!</definedName>
    <definedName name="carpenter1_17">#REF!</definedName>
    <definedName name="carpenter2" localSheetId="6">#REF!</definedName>
    <definedName name="carpenter2">#REF!</definedName>
    <definedName name="carpenter2_17" localSheetId="6">#REF!</definedName>
    <definedName name="carpenter2_17">#REF!</definedName>
    <definedName name="carpenterI" localSheetId="6">#REF!</definedName>
    <definedName name="carpenterI">#REF!</definedName>
    <definedName name="carpenterI_17" localSheetId="6">#REF!</definedName>
    <definedName name="carpenterI_17">#REF!</definedName>
    <definedName name="carpenterII" localSheetId="6">#REF!</definedName>
    <definedName name="carpenterII">#REF!</definedName>
    <definedName name="carpenterII_17" localSheetId="6">#REF!</definedName>
    <definedName name="carpenterII_17">#REF!</definedName>
    <definedName name="carpet" localSheetId="6">#REF!</definedName>
    <definedName name="carpet">#REF!</definedName>
    <definedName name="carpet___0" localSheetId="6">#REF!</definedName>
    <definedName name="carpet___0">#REF!</definedName>
    <definedName name="carpet___11" localSheetId="6">#REF!</definedName>
    <definedName name="carpet___11">#REF!</definedName>
    <definedName name="carpet___12" localSheetId="6">#REF!</definedName>
    <definedName name="carpet___12">#REF!</definedName>
    <definedName name="carriageway_width">"$#REF!.$#REF!$49"</definedName>
    <definedName name="CARTING">[144]carting!$A$3:$F$445</definedName>
    <definedName name="cascrente">'[145]#REF'!$N$5</definedName>
    <definedName name="CASE_1" localSheetId="3">#REF!</definedName>
    <definedName name="CASE_1" localSheetId="4">#REF!</definedName>
    <definedName name="CASE_1" localSheetId="6">#REF!</definedName>
    <definedName name="CASE_1">#REF!</definedName>
    <definedName name="CASE_10" localSheetId="3">#REF!</definedName>
    <definedName name="CASE_10" localSheetId="4">#REF!</definedName>
    <definedName name="CASE_10" localSheetId="6">#REF!</definedName>
    <definedName name="CASE_10">#REF!</definedName>
    <definedName name="CASE_2" localSheetId="3">#REF!</definedName>
    <definedName name="CASE_2" localSheetId="4">#REF!</definedName>
    <definedName name="CASE_2" localSheetId="6">#REF!</definedName>
    <definedName name="CASE_2">#REF!</definedName>
    <definedName name="CASE_3" localSheetId="6">#REF!</definedName>
    <definedName name="CASE_3">#REF!</definedName>
    <definedName name="CASE_4" localSheetId="6">#REF!</definedName>
    <definedName name="CASE_4">#REF!</definedName>
    <definedName name="CASE_5" localSheetId="6">#REF!</definedName>
    <definedName name="CASE_5">#REF!</definedName>
    <definedName name="CASE_6" localSheetId="6">#REF!</definedName>
    <definedName name="CASE_6">#REF!</definedName>
    <definedName name="CASE_7" localSheetId="6">#REF!</definedName>
    <definedName name="CASE_7">#REF!</definedName>
    <definedName name="CASE_8" localSheetId="6">#REF!</definedName>
    <definedName name="CASE_8">#REF!</definedName>
    <definedName name="CASE_9" localSheetId="6">#REF!</definedName>
    <definedName name="CASE_9">#REF!</definedName>
    <definedName name="cassete" localSheetId="6">#REF!</definedName>
    <definedName name="cassete">#REF!</definedName>
    <definedName name="catch_m15" localSheetId="6">#REF!</definedName>
    <definedName name="catch_m15">#REF!</definedName>
    <definedName name="catchpit" localSheetId="6">#REF!</definedName>
    <definedName name="catchpit">#REF!</definedName>
    <definedName name="catchpit1" localSheetId="6">#REF!</definedName>
    <definedName name="catchpit1">#REF!</definedName>
    <definedName name="catchpit3" localSheetId="6">#REF!</definedName>
    <definedName name="catchpit3">#REF!</definedName>
    <definedName name="cathcpit2" localSheetId="6">#REF!</definedName>
    <definedName name="cathcpit2">#REF!</definedName>
    <definedName name="cb" localSheetId="2">#REF!</definedName>
    <definedName name="cb" localSheetId="0">#REF!</definedName>
    <definedName name="cb" localSheetId="1">#REF!</definedName>
    <definedName name="cb" localSheetId="6">#REF!</definedName>
    <definedName name="cb">#REF!</definedName>
    <definedName name="cbarrier" localSheetId="6">[93]data!#REF!</definedName>
    <definedName name="cbarrier">[93]data!#REF!</definedName>
    <definedName name="cbecc" localSheetId="3">#REF!</definedName>
    <definedName name="cbecc" localSheetId="4">#REF!</definedName>
    <definedName name="cbecc" localSheetId="6">#REF!</definedName>
    <definedName name="cbecc">#REF!</definedName>
    <definedName name="CBR" localSheetId="6">'[87]ATTERBERG LIMIT'!#REF!</definedName>
    <definedName name="CBR">'[87]ATTERBERG LIMIT'!#REF!</definedName>
    <definedName name="cbwt" localSheetId="3">#REF!</definedName>
    <definedName name="cbwt" localSheetId="4">#REF!</definedName>
    <definedName name="cbwt" localSheetId="6">#REF!</definedName>
    <definedName name="cbwt">#REF!</definedName>
    <definedName name="cbwtt" localSheetId="3">#REF!</definedName>
    <definedName name="cbwtt" localSheetId="4">#REF!</definedName>
    <definedName name="cbwtt" localSheetId="6">#REF!</definedName>
    <definedName name="cbwtt">#REF!</definedName>
    <definedName name="cbxsa" localSheetId="3">#REF!</definedName>
    <definedName name="cbxsa" localSheetId="4">#REF!</definedName>
    <definedName name="cbxsa" localSheetId="6">#REF!</definedName>
    <definedName name="cbxsa">#REF!</definedName>
    <definedName name="cc" localSheetId="6">#REF!</definedName>
    <definedName name="cc">#REF!</definedName>
    <definedName name="CC_1">[58]DATA!$I$59</definedName>
    <definedName name="ccbeam" localSheetId="3">[132]Intro!#REF!</definedName>
    <definedName name="ccbeam" localSheetId="4">[132]Intro!#REF!</definedName>
    <definedName name="ccbeam" localSheetId="6">[132]Intro!#REF!</definedName>
    <definedName name="ccbeam">[132]Intro!#REF!</definedName>
    <definedName name="ccbrgs" localSheetId="3">[132]Intro!#REF!</definedName>
    <definedName name="ccbrgs" localSheetId="4">[132]Intro!#REF!</definedName>
    <definedName name="ccbrgs" localSheetId="6">[132]Intro!#REF!</definedName>
    <definedName name="ccbrgs">[132]Intro!#REF!</definedName>
    <definedName name="ccc">[146]Material!$D$64</definedName>
    <definedName name="CCCC">[147]Inventory!$AF$11</definedName>
    <definedName name="cccccc" localSheetId="3">#REF!</definedName>
    <definedName name="cccccc" localSheetId="4">#REF!</definedName>
    <definedName name="cccccc" localSheetId="6">#REF!</definedName>
    <definedName name="cccccc">#REF!</definedName>
    <definedName name="ccccccccc" localSheetId="3">#REF!</definedName>
    <definedName name="ccccccccc" localSheetId="4">#REF!</definedName>
    <definedName name="ccccccccc" localSheetId="6">#REF!</definedName>
    <definedName name="ccccccccc">#REF!</definedName>
    <definedName name="cccccccccccccc" localSheetId="3">#REF!</definedName>
    <definedName name="cccccccccccccc" localSheetId="4">#REF!</definedName>
    <definedName name="cccccccccccccc" localSheetId="6">#REF!</definedName>
    <definedName name="cccccccccccccc">#REF!</definedName>
    <definedName name="ccccccccccccccccccccccccccccccccccccccccccccccccc">#N/A</definedName>
    <definedName name="ccpicw" localSheetId="3">#REF!</definedName>
    <definedName name="ccpicw" localSheetId="4">#REF!</definedName>
    <definedName name="ccpicw" localSheetId="6">#REF!</definedName>
    <definedName name="ccpicw">#REF!</definedName>
    <definedName name="ccprlgb" localSheetId="3">[132]Intro!#REF!</definedName>
    <definedName name="ccprlgb" localSheetId="4">[132]Intro!#REF!</definedName>
    <definedName name="ccprlgb" localSheetId="6">[132]Intro!#REF!</definedName>
    <definedName name="ccprlgb">[132]Intro!#REF!</definedName>
    <definedName name="ccprlgt" localSheetId="6">[132]Intro!#REF!</definedName>
    <definedName name="ccprlgt">[132]Intro!#REF!</definedName>
    <definedName name="ccspani" localSheetId="6">[132]Intro!#REF!</definedName>
    <definedName name="ccspani">[132]Intro!#REF!</definedName>
    <definedName name="ccspano" localSheetId="6">[132]Intro!#REF!</definedName>
    <definedName name="ccspano">[132]Intro!#REF!</definedName>
    <definedName name="ccspl" localSheetId="6">[132]Intro!#REF!</definedName>
    <definedName name="ccspl">[132]Intro!#REF!</definedName>
    <definedName name="ccspll" localSheetId="6">[132]Intro!#REF!</definedName>
    <definedName name="ccspll">[132]Intro!#REF!</definedName>
    <definedName name="ccsplt" localSheetId="6">[132]Intro!#REF!</definedName>
    <definedName name="ccsplt">[132]Intro!#REF!</definedName>
    <definedName name="Ccu" localSheetId="3">#REF!</definedName>
    <definedName name="Ccu" localSheetId="4">#REF!</definedName>
    <definedName name="Ccu" localSheetId="6">#REF!</definedName>
    <definedName name="Ccu">#REF!</definedName>
    <definedName name="cd" localSheetId="2">#REF!</definedName>
    <definedName name="cd" localSheetId="0">#REF!</definedName>
    <definedName name="cd" localSheetId="1">#REF!</definedName>
    <definedName name="cd" localSheetId="6">#REF!</definedName>
    <definedName name="cd">#REF!</definedName>
    <definedName name="CD_2" localSheetId="2" hidden="1">{"Daily Survey Report",#N/A,FALSE,"Daily"}</definedName>
    <definedName name="CD_2" localSheetId="3" hidden="1">{"Daily Survey Report",#N/A,FALSE,"Daily"}</definedName>
    <definedName name="CD_2" localSheetId="4" hidden="1">{"Daily Survey Report",#N/A,FALSE,"Daily"}</definedName>
    <definedName name="CD_2" localSheetId="0" hidden="1">{"Daily Survey Report",#N/A,FALSE,"Daily"}</definedName>
    <definedName name="CD_2" localSheetId="1" hidden="1">{"Daily Survey Report",#N/A,FALSE,"Daily"}</definedName>
    <definedName name="CD_2" localSheetId="6" hidden="1">{"Daily Survey Report",#N/A,FALSE,"Daily"}</definedName>
    <definedName name="CD_2" hidden="1">{"Daily Survey Report",#N/A,FALSE,"Daily"}</definedName>
    <definedName name="CD_6">[148]CD!$C$4:$J$54</definedName>
    <definedName name="CD_8">[148]CD!$C$4:$J$54</definedName>
    <definedName name="CD_9">[148]CD!$C$4:$J$54</definedName>
    <definedName name="CD_All_No_6">[148]CD_All_No_!$B$9:$N$26</definedName>
    <definedName name="CD_All_No_8">[148]CD_All_No_!$B$9:$N$26</definedName>
    <definedName name="CD_All_No_9">[148]CD_All_No_!$B$9:$N$26</definedName>
    <definedName name="cddata" localSheetId="3">#REF!</definedName>
    <definedName name="cddata" localSheetId="4">#REF!</definedName>
    <definedName name="cddata" localSheetId="6">#REF!</definedName>
    <definedName name="cddata">#REF!</definedName>
    <definedName name="cdds" localSheetId="3">'[88]UNP-NCW '!#REF!</definedName>
    <definedName name="cdds" localSheetId="4">'[88]UNP-NCW '!#REF!</definedName>
    <definedName name="cdds" localSheetId="6">'[88]UNP-NCW '!#REF!</definedName>
    <definedName name="cdds">'[88]UNP-NCW '!#REF!</definedName>
    <definedName name="cdsfdsgv" localSheetId="2" hidden="1">{"Daily Survey Report",#N/A,FALSE,"Daily"}</definedName>
    <definedName name="cdsfdsgv" localSheetId="3" hidden="1">{"Daily Survey Report",#N/A,FALSE,"Daily"}</definedName>
    <definedName name="cdsfdsgv" localSheetId="4" hidden="1">{"Daily Survey Report",#N/A,FALSE,"Daily"}</definedName>
    <definedName name="cdsfdsgv" localSheetId="0" hidden="1">{"Daily Survey Report",#N/A,FALSE,"Daily"}</definedName>
    <definedName name="cdsfdsgv" localSheetId="1" hidden="1">{"Daily Survey Report",#N/A,FALSE,"Daily"}</definedName>
    <definedName name="cdsfdsgv" localSheetId="6" hidden="1">{"Daily Survey Report",#N/A,FALSE,"Daily"}</definedName>
    <definedName name="cdsfdsgv" hidden="1">{"Daily Survey Report",#N/A,FALSE,"Daily"}</definedName>
    <definedName name="ce" localSheetId="2">#REF!</definedName>
    <definedName name="ce" localSheetId="0">#REF!</definedName>
    <definedName name="ce" localSheetId="1">#REF!</definedName>
    <definedName name="ce" localSheetId="6">#REF!</definedName>
    <definedName name="ce">#REF!</definedName>
    <definedName name="CEILING_PLASTERING" localSheetId="6">#REF!</definedName>
    <definedName name="CEILING_PLASTERING">#REF!</definedName>
    <definedName name="cem">[149]leads!$J$4</definedName>
    <definedName name="CEMAS3" localSheetId="3">[150]ANAL!#REF!</definedName>
    <definedName name="CEMAS3" localSheetId="4">[150]ANAL!#REF!</definedName>
    <definedName name="CEMAS3" localSheetId="6">[150]ANAL!#REF!</definedName>
    <definedName name="CEMAS3">[150]ANAL!#REF!</definedName>
    <definedName name="cement" localSheetId="3">#REF!</definedName>
    <definedName name="cement" localSheetId="4">#REF!</definedName>
    <definedName name="cement" localSheetId="6">#REF!</definedName>
    <definedName name="cement">#REF!</definedName>
    <definedName name="Cement_17" localSheetId="3">#REF!</definedName>
    <definedName name="Cement_17" localSheetId="4">#REF!</definedName>
    <definedName name="Cement_17" localSheetId="6">#REF!</definedName>
    <definedName name="Cement_17">#REF!</definedName>
    <definedName name="cement_mortar" localSheetId="3">[56]Culverts!#REF!</definedName>
    <definedName name="cement_mortar" localSheetId="4">[56]Culverts!#REF!</definedName>
    <definedName name="cement_mortar" localSheetId="6">[56]Culverts!#REF!</definedName>
    <definedName name="cement_mortar">[56]Culverts!#REF!</definedName>
    <definedName name="Cement_MR_Rate" localSheetId="3">#REF!</definedName>
    <definedName name="Cement_MR_Rate" localSheetId="4">#REF!</definedName>
    <definedName name="Cement_MR_Rate" localSheetId="6">#REF!</definedName>
    <definedName name="Cement_MR_Rate">#REF!</definedName>
    <definedName name="CEMENT_PAINT" localSheetId="3">#REF!</definedName>
    <definedName name="CEMENT_PAINT" localSheetId="4">#REF!</definedName>
    <definedName name="CEMENT_PAINT" localSheetId="6">#REF!</definedName>
    <definedName name="CEMENT_PAINT">#REF!</definedName>
    <definedName name="Cement_SR_Rate" localSheetId="3">#REF!</definedName>
    <definedName name="Cement_SR_Rate" localSheetId="4">#REF!</definedName>
    <definedName name="Cement_SR_Rate" localSheetId="6">#REF!</definedName>
    <definedName name="Cement_SR_Rate">#REF!</definedName>
    <definedName name="CERAMIC_FLOOR" localSheetId="6">#REF!</definedName>
    <definedName name="CERAMIC_FLOOR">#REF!</definedName>
    <definedName name="cf" localSheetId="3" hidden="1">{"'Bill No. 7'!$A$1:$G$32"}</definedName>
    <definedName name="cf" localSheetId="4" hidden="1">{"'Bill No. 7'!$A$1:$G$32"}</definedName>
    <definedName name="cf" hidden="1">{"'Bill No. 7'!$A$1:$G$32"}</definedName>
    <definedName name="CFa" localSheetId="6">[89]Output!#REF!</definedName>
    <definedName name="CFa">[89]Output!#REF!</definedName>
    <definedName name="CFr" localSheetId="3">#REF!</definedName>
    <definedName name="CFr" localSheetId="4">#REF!</definedName>
    <definedName name="CFr" localSheetId="6">#REF!</definedName>
    <definedName name="CFr">#REF!</definedName>
    <definedName name="cgm" localSheetId="2">#REF!</definedName>
    <definedName name="cgm" localSheetId="0">#REF!</definedName>
    <definedName name="cgm" localSheetId="1">#REF!</definedName>
    <definedName name="cgm" localSheetId="6">#REF!</definedName>
    <definedName name="cgm">#REF!</definedName>
    <definedName name="cgsidl" localSheetId="6">#REF!</definedName>
    <definedName name="cgsidl">#REF!</definedName>
    <definedName name="ch" localSheetId="3" hidden="1">{"'Bill No. 7'!$A$1:$G$32"}</definedName>
    <definedName name="ch" localSheetId="4" hidden="1">{"'Bill No. 7'!$A$1:$G$32"}</definedName>
    <definedName name="ch" hidden="1">{"'Bill No. 7'!$A$1:$G$32"}</definedName>
    <definedName name="CHAJJA" localSheetId="6">#REF!</definedName>
    <definedName name="CHAJJA">#REF!</definedName>
    <definedName name="Charges_of_road_roller" localSheetId="6">[69]SOR!#REF!</definedName>
    <definedName name="Charges_of_road_roller">[69]SOR!#REF!</definedName>
    <definedName name="chch" localSheetId="3">#REF!</definedName>
    <definedName name="chch" localSheetId="4">#REF!</definedName>
    <definedName name="chch" localSheetId="6">#REF!</definedName>
    <definedName name="chch">#REF!</definedName>
    <definedName name="chdyrrr" localSheetId="3">[151]Lead!#REF!</definedName>
    <definedName name="chdyrrr" localSheetId="4">[151]Lead!#REF!</definedName>
    <definedName name="chdyrrr" localSheetId="6">[151]Lead!#REF!</definedName>
    <definedName name="chdyrrr">[151]Lead!#REF!</definedName>
    <definedName name="Check" localSheetId="6">'[152]BOQ-Highways'!#REF!</definedName>
    <definedName name="Check">'[152]BOQ-Highways'!#REF!</definedName>
    <definedName name="Check1_17" localSheetId="6">'[82]6'!#REF!</definedName>
    <definedName name="Check1_17">'[82]6'!#REF!</definedName>
    <definedName name="Check2_17" localSheetId="6">'[82]6'!#REF!</definedName>
    <definedName name="Check2_17">'[82]6'!#REF!</definedName>
    <definedName name="Check3_17" localSheetId="6">'[82]6'!#REF!</definedName>
    <definedName name="Check3_17">'[82]6'!#REF!</definedName>
    <definedName name="checked" localSheetId="3">#REF!</definedName>
    <definedName name="checked" localSheetId="4">#REF!</definedName>
    <definedName name="checked" localSheetId="6">#REF!</definedName>
    <definedName name="checked">#REF!</definedName>
    <definedName name="CHEJJA" localSheetId="3">#REF!</definedName>
    <definedName name="CHEJJA" localSheetId="4">#REF!</definedName>
    <definedName name="CHEJJA" localSheetId="6">#REF!</definedName>
    <definedName name="CHEJJA">#REF!</definedName>
    <definedName name="CheqGSB" localSheetId="3">[114]doq7!#REF!</definedName>
    <definedName name="CheqGSB" localSheetId="4">[114]doq7!#REF!</definedName>
    <definedName name="CheqGSB" localSheetId="6">[114]doq7!#REF!</definedName>
    <definedName name="CheqGSB">[114]doq7!#REF!</definedName>
    <definedName name="CheqPCC" localSheetId="3">[114]doq7!#REF!</definedName>
    <definedName name="CheqPCC" localSheetId="4">[114]doq7!#REF!</definedName>
    <definedName name="CheqPCC" localSheetId="6">[114]doq7!#REF!</definedName>
    <definedName name="CheqPCC">[114]doq7!#REF!</definedName>
    <definedName name="chequer" localSheetId="6">[114]doq7!#REF!</definedName>
    <definedName name="chequer">[114]doq7!#REF!</definedName>
    <definedName name="chequertile" localSheetId="3">#REF!</definedName>
    <definedName name="chequertile" localSheetId="4">#REF!</definedName>
    <definedName name="chequertile" localSheetId="6">#REF!</definedName>
    <definedName name="chequertile">#REF!</definedName>
    <definedName name="Chevron" localSheetId="3">#REF!</definedName>
    <definedName name="Chevron" localSheetId="4">#REF!</definedName>
    <definedName name="Chevron" localSheetId="6">#REF!</definedName>
    <definedName name="Chevron">#REF!</definedName>
    <definedName name="China" localSheetId="3">#REF!</definedName>
    <definedName name="China" localSheetId="4">#REF!</definedName>
    <definedName name="China" localSheetId="6">#REF!</definedName>
    <definedName name="China">#REF!</definedName>
    <definedName name="ChinaRailway" localSheetId="6">#REF!</definedName>
    <definedName name="ChinaRailway">#REF!</definedName>
    <definedName name="chiseler" localSheetId="6">#REF!</definedName>
    <definedName name="chiseler">#REF!</definedName>
    <definedName name="chiseler_17" localSheetId="6">#REF!</definedName>
    <definedName name="chiseler_17">#REF!</definedName>
    <definedName name="chute" localSheetId="6">#REF!</definedName>
    <definedName name="chute">#REF!</definedName>
    <definedName name="ci" localSheetId="2">#REF!</definedName>
    <definedName name="ci" localSheetId="0">#REF!</definedName>
    <definedName name="ci" localSheetId="1">#REF!</definedName>
    <definedName name="ci" localSheetId="6">#REF!</definedName>
    <definedName name="ci">#REF!</definedName>
    <definedName name="CI_CHAMBER_COVERS" localSheetId="6">#REF!</definedName>
    <definedName name="CI_CHAMBER_COVERS">#REF!</definedName>
    <definedName name="CIDjoints">[75]maya!$B$370:$B$375</definedName>
    <definedName name="CINDER" localSheetId="3">#REF!</definedName>
    <definedName name="CINDER" localSheetId="4">#REF!</definedName>
    <definedName name="CINDER" localSheetId="6">#REF!</definedName>
    <definedName name="CINDER">#REF!</definedName>
    <definedName name="CIR">[153]coverpage!$E$27</definedName>
    <definedName name="City" localSheetId="3">#REF!</definedName>
    <definedName name="City" localSheetId="4">#REF!</definedName>
    <definedName name="City" localSheetId="6">#REF!</definedName>
    <definedName name="City">#REF!</definedName>
    <definedName name="cj" localSheetId="2">#REF!</definedName>
    <definedName name="cj" localSheetId="0">#REF!</definedName>
    <definedName name="cj" localSheetId="1">#REF!</definedName>
    <definedName name="cj" localSheetId="6">#REF!</definedName>
    <definedName name="cj">#REF!</definedName>
    <definedName name="CJS" localSheetId="6">#REF!</definedName>
    <definedName name="CJS">#REF!</definedName>
    <definedName name="CJW" localSheetId="6">#REF!</definedName>
    <definedName name="CJW">#REF!</definedName>
    <definedName name="CL" localSheetId="2">#REF!</definedName>
    <definedName name="CL" localSheetId="0">#REF!</definedName>
    <definedName name="CL" localSheetId="1">#REF!</definedName>
    <definedName name="CL" localSheetId="6">#REF!</definedName>
    <definedName name="CL">#REF!</definedName>
    <definedName name="clear_cover">[154]Main!$H$25</definedName>
    <definedName name="Clear_rail_wid" localSheetId="3">#REF!</definedName>
    <definedName name="Clear_rail_wid" localSheetId="4">#REF!</definedName>
    <definedName name="Clear_rail_wid" localSheetId="6">#REF!</definedName>
    <definedName name="Clear_rail_wid">#REF!</definedName>
    <definedName name="Clearing" localSheetId="3">#REF!</definedName>
    <definedName name="Clearing" localSheetId="4">#REF!</definedName>
    <definedName name="Clearing" localSheetId="6">#REF!</definedName>
    <definedName name="Clearing">#REF!</definedName>
    <definedName name="clech" localSheetId="3">[5]Summary!#REF!</definedName>
    <definedName name="clech" localSheetId="4">[5]Summary!#REF!</definedName>
    <definedName name="clech" localSheetId="6">[5]Summary!#REF!</definedName>
    <definedName name="clech">[5]Summary!#REF!</definedName>
    <definedName name="clem" localSheetId="3">#REF!</definedName>
    <definedName name="clem" localSheetId="4">#REF!</definedName>
    <definedName name="clem" localSheetId="6">#REF!</definedName>
    <definedName name="clem">#REF!</definedName>
    <definedName name="clgr" localSheetId="3">[5]Summary!#REF!</definedName>
    <definedName name="clgr" localSheetId="4">[5]Summary!#REF!</definedName>
    <definedName name="clgr" localSheetId="6">[5]Summary!#REF!</definedName>
    <definedName name="clgr">[5]Summary!#REF!</definedName>
    <definedName name="clgrm" localSheetId="3">[5]Summary!#REF!</definedName>
    <definedName name="clgrm" localSheetId="4">[5]Summary!#REF!</definedName>
    <definedName name="clgrm" localSheetId="6">[5]Summary!#REF!</definedName>
    <definedName name="clgrm">[5]Summary!#REF!</definedName>
    <definedName name="cm" localSheetId="3">#REF!</definedName>
    <definedName name="cm" localSheetId="4">#REF!</definedName>
    <definedName name="cm" localSheetId="6">#REF!</definedName>
    <definedName name="cm">#REF!</definedName>
    <definedName name="cmixer" localSheetId="3">[120]Machinery!#REF!</definedName>
    <definedName name="cmixer" localSheetId="4">[120]Machinery!#REF!</definedName>
    <definedName name="cmixer" localSheetId="6">[120]Machinery!#REF!</definedName>
    <definedName name="cmixer">[120]Machinery!#REF!</definedName>
    <definedName name="co" localSheetId="2">#REF!</definedName>
    <definedName name="co" localSheetId="0">#REF!</definedName>
    <definedName name="co" localSheetId="1">#REF!</definedName>
    <definedName name="co" localSheetId="6">#REF!</definedName>
    <definedName name="co">#REF!</definedName>
    <definedName name="coarsesand" localSheetId="6">#REF!</definedName>
    <definedName name="coarsesand">#REF!</definedName>
    <definedName name="Code" localSheetId="6" hidden="1">#REF!</definedName>
    <definedName name="Code" hidden="1">#REF!</definedName>
    <definedName name="coeff" localSheetId="6">#REF!</definedName>
    <definedName name="coeff">#REF!</definedName>
    <definedName name="COF" localSheetId="6">#REF!</definedName>
    <definedName name="COF">#REF!</definedName>
    <definedName name="cofth">[59]Intro!$L$134</definedName>
    <definedName name="col" localSheetId="3">#REF!</definedName>
    <definedName name="col" localSheetId="4">#REF!</definedName>
    <definedName name="col" localSheetId="6">#REF!</definedName>
    <definedName name="col">#REF!</definedName>
    <definedName name="col___0" localSheetId="3">#REF!</definedName>
    <definedName name="col___0" localSheetId="4">#REF!</definedName>
    <definedName name="col___0" localSheetId="6">#REF!</definedName>
    <definedName name="col___0">#REF!</definedName>
    <definedName name="col___11" localSheetId="3">#REF!</definedName>
    <definedName name="col___11" localSheetId="4">#REF!</definedName>
    <definedName name="col___11" localSheetId="6">#REF!</definedName>
    <definedName name="col___11">#REF!</definedName>
    <definedName name="col___12" localSheetId="6">#REF!</definedName>
    <definedName name="col___12">#REF!</definedName>
    <definedName name="COLLAPSIBLE_GATE" localSheetId="6">#REF!</definedName>
    <definedName name="COLLAPSIBLE_GATE">#REF!</definedName>
    <definedName name="comleft" localSheetId="6">#REF!</definedName>
    <definedName name="comleft">#REF!</definedName>
    <definedName name="compacting_soil">[56]Earthwork!$K$158</definedName>
    <definedName name="compactor" localSheetId="3">#REF!</definedName>
    <definedName name="compactor" localSheetId="4">#REF!</definedName>
    <definedName name="compactor" localSheetId="6">#REF!</definedName>
    <definedName name="compactor">#REF!</definedName>
    <definedName name="compactor_17" localSheetId="3">#REF!</definedName>
    <definedName name="compactor_17" localSheetId="4">#REF!</definedName>
    <definedName name="compactor_17" localSheetId="6">#REF!</definedName>
    <definedName name="compactor_17">#REF!</definedName>
    <definedName name="Company" localSheetId="3">#REF!</definedName>
    <definedName name="Company" localSheetId="4">#REF!</definedName>
    <definedName name="Company" localSheetId="6">#REF!</definedName>
    <definedName name="Company">#REF!</definedName>
    <definedName name="Compression" localSheetId="6">#REF!</definedName>
    <definedName name="Compression">#REF!</definedName>
    <definedName name="compulsary" localSheetId="6">#REF!</definedName>
    <definedName name="compulsary">#REF!</definedName>
    <definedName name="compulsoryleft" localSheetId="6">#REF!</definedName>
    <definedName name="compulsoryleft">#REF!</definedName>
    <definedName name="concband" localSheetId="6">#REF!</definedName>
    <definedName name="concband">#REF!</definedName>
    <definedName name="Concession_Period">[155]Admin!$C$8</definedName>
    <definedName name="concpav" localSheetId="3">[5]Summary!#REF!</definedName>
    <definedName name="concpav" localSheetId="4">[5]Summary!#REF!</definedName>
    <definedName name="concpav" localSheetId="6">[5]Summary!#REF!</definedName>
    <definedName name="concpav">[5]Summary!#REF!</definedName>
    <definedName name="concrete_mixer" localSheetId="3">'[56]Machinery-final'!#REF!</definedName>
    <definedName name="concrete_mixer" localSheetId="4">'[56]Machinery-final'!#REF!</definedName>
    <definedName name="concrete_mixer" localSheetId="6">'[56]Machinery-final'!#REF!</definedName>
    <definedName name="concrete_mixer">'[56]Machinery-final'!#REF!</definedName>
    <definedName name="concrete_pump" localSheetId="3">'[56]Machinery-final'!#REF!</definedName>
    <definedName name="concrete_pump" localSheetId="4">'[56]Machinery-final'!#REF!</definedName>
    <definedName name="concrete_pump" localSheetId="6">'[56]Machinery-final'!#REF!</definedName>
    <definedName name="concrete_pump">'[56]Machinery-final'!#REF!</definedName>
    <definedName name="Concrete_unit_weight">"$#REF!.$#REF!$144"</definedName>
    <definedName name="concretepump" localSheetId="3">#REF!</definedName>
    <definedName name="concretepump" localSheetId="4">#REF!</definedName>
    <definedName name="concretepump" localSheetId="6">#REF!</definedName>
    <definedName name="concretepump">#REF!</definedName>
    <definedName name="concretepump_17" localSheetId="3">#REF!</definedName>
    <definedName name="concretepump_17" localSheetId="4">#REF!</definedName>
    <definedName name="concretepump_17" localSheetId="6">#REF!</definedName>
    <definedName name="concretepump_17">#REF!</definedName>
    <definedName name="conden">'[156]loads at base of pier'!$F$50</definedName>
    <definedName name="CONDITION_SURVEY_OF_CULVERTS" localSheetId="2">#REF!</definedName>
    <definedName name="CONDITION_SURVEY_OF_CULVERTS" localSheetId="0">#REF!</definedName>
    <definedName name="CONDITION_SURVEY_OF_CULVERTS" localSheetId="1">#REF!</definedName>
    <definedName name="CONDITION_SURVEY_OF_CULVERTS" localSheetId="6">#REF!</definedName>
    <definedName name="CONDITION_SURVEY_OF_CULVERTS">#REF!</definedName>
    <definedName name="congr" localSheetId="6">#REF!</definedName>
    <definedName name="congr">#REF!</definedName>
    <definedName name="_xlnm.Consolidate_Area">#N/A</definedName>
    <definedName name="Construction">'[94]Bitumen trunk'!$W$1:$AN$196</definedName>
    <definedName name="CONT" localSheetId="3">#REF!</definedName>
    <definedName name="CONT" localSheetId="4">#REF!</definedName>
    <definedName name="CONT" localSheetId="6">#REF!</definedName>
    <definedName name="CONT">#REF!</definedName>
    <definedName name="Continue" localSheetId="3">#REF!</definedName>
    <definedName name="Continue" localSheetId="4">#REF!</definedName>
    <definedName name="Continue" localSheetId="6">#REF!</definedName>
    <definedName name="Continue">#REF!</definedName>
    <definedName name="Contractors_Profit">[56]Input!$C$17</definedName>
    <definedName name="COPING" localSheetId="3">#REF!</definedName>
    <definedName name="COPING" localSheetId="4">#REF!</definedName>
    <definedName name="COPING" localSheetId="6">#REF!</definedName>
    <definedName name="COPING">#REF!</definedName>
    <definedName name="COPING_CONCRETE" localSheetId="3">#REF!</definedName>
    <definedName name="COPING_CONCRETE" localSheetId="4">#REF!</definedName>
    <definedName name="COPING_CONCRETE" localSheetId="6">#REF!</definedName>
    <definedName name="COPING_CONCRETE">#REF!</definedName>
    <definedName name="copperplate" localSheetId="3">#REF!</definedName>
    <definedName name="copperplate" localSheetId="4">#REF!</definedName>
    <definedName name="copperplate" localSheetId="6">#REF!</definedName>
    <definedName name="copperplate">#REF!</definedName>
    <definedName name="copperplate_17" localSheetId="6">#REF!</definedName>
    <definedName name="copperplate_17">#REF!</definedName>
    <definedName name="Copy_N" localSheetId="6">#REF!</definedName>
    <definedName name="Copy_N">#REF!</definedName>
    <definedName name="CORNICES" localSheetId="6">#REF!</definedName>
    <definedName name="CORNICES">#REF!</definedName>
    <definedName name="cost" localSheetId="6">#REF!</definedName>
    <definedName name="cost">#REF!</definedName>
    <definedName name="Cost_for_10_Hp_Hr." localSheetId="6">[69]SOR!#REF!</definedName>
    <definedName name="Cost_for_10_Hp_Hr.">[69]SOR!#REF!</definedName>
    <definedName name="Cost_of_diesel" localSheetId="3">#REF!</definedName>
    <definedName name="Cost_of_diesel" localSheetId="4">#REF!</definedName>
    <definedName name="Cost_of_diesel" localSheetId="6">#REF!</definedName>
    <definedName name="Cost_of_diesel">#REF!</definedName>
    <definedName name="Cost_of_water_including_filling_the_tanker" localSheetId="3">[69]SOR!#REF!</definedName>
    <definedName name="Cost_of_water_including_filling_the_tanker" localSheetId="4">[69]SOR!#REF!</definedName>
    <definedName name="Cost_of_water_including_filling_the_tanker" localSheetId="6">[69]SOR!#REF!</definedName>
    <definedName name="Cost_of_water_including_filling_the_tanker">[69]SOR!#REF!</definedName>
    <definedName name="Cost_per_bag" localSheetId="6">'[56]basic-final'!#REF!</definedName>
    <definedName name="Cost_per_bag">'[56]basic-final'!#REF!</definedName>
    <definedName name="COU" localSheetId="3">#REF!</definedName>
    <definedName name="COU" localSheetId="4">#REF!</definedName>
    <definedName name="COU" localSheetId="6">#REF!</definedName>
    <definedName name="COU">#REF!</definedName>
    <definedName name="COU___0" localSheetId="3">#REF!</definedName>
    <definedName name="COU___0" localSheetId="4">#REF!</definedName>
    <definedName name="COU___0" localSheetId="6">#REF!</definedName>
    <definedName name="COU___0">#REF!</definedName>
    <definedName name="COU___13" localSheetId="3">#REF!</definedName>
    <definedName name="COU___13" localSheetId="4">#REF!</definedName>
    <definedName name="COU___13" localSheetId="6">#REF!</definedName>
    <definedName name="COU___13">#REF!</definedName>
    <definedName name="Country" localSheetId="6">#REF!</definedName>
    <definedName name="Country">#REF!</definedName>
    <definedName name="cov" localSheetId="2">#REF!</definedName>
    <definedName name="cov" localSheetId="0">#REF!</definedName>
    <definedName name="cov" localSheetId="1">#REF!</definedName>
    <definedName name="cov" localSheetId="6">#REF!</definedName>
    <definedName name="cov">#REF!</definedName>
    <definedName name="covb">[80]basdat!$J$46</definedName>
    <definedName name="cover" localSheetId="3">#REF!</definedName>
    <definedName name="cover" localSheetId="4">#REF!</definedName>
    <definedName name="cover" localSheetId="6">#REF!</definedName>
    <definedName name="cover">#REF!</definedName>
    <definedName name="Cover_blocks" localSheetId="3">[69]SOR!#REF!</definedName>
    <definedName name="Cover_blocks" localSheetId="4">[69]SOR!#REF!</definedName>
    <definedName name="Cover_blocks" localSheetId="6">[69]SOR!#REF!</definedName>
    <definedName name="Cover_blocks">[69]SOR!#REF!</definedName>
    <definedName name="Cover_Width" localSheetId="6">'[157]Table 4'!#REF!</definedName>
    <definedName name="Cover_Width">'[157]Table 4'!#REF!</definedName>
    <definedName name="covt">[80]basdat!$J$45</definedName>
    <definedName name="CP">'[158]F-8-ANAL'!$N$5</definedName>
    <definedName name="CP.">'[159]F-8-ANAL'!$N$7</definedName>
    <definedName name="cr">[58]DATA!$H$17</definedName>
    <definedName name="cr_mpl_divn_corenet_cn_mpl" localSheetId="3">#REF!</definedName>
    <definedName name="cr_mpl_divn_corenet_cn_mpl" localSheetId="4">#REF!</definedName>
    <definedName name="cr_mpl_divn_corenet_cn_mpl" localSheetId="6">#REF!</definedName>
    <definedName name="cr_mpl_divn_corenet_cn_mpl">#REF!</definedName>
    <definedName name="crahbarrier" localSheetId="3">#REF!</definedName>
    <definedName name="crahbarrier" localSheetId="4">#REF!</definedName>
    <definedName name="crahbarrier" localSheetId="6">#REF!</definedName>
    <definedName name="crahbarrier">#REF!</definedName>
    <definedName name="crane" localSheetId="3">#REF!</definedName>
    <definedName name="crane" localSheetId="4">#REF!</definedName>
    <definedName name="crane" localSheetId="6">#REF!</definedName>
    <definedName name="crane">#REF!</definedName>
    <definedName name="crane_17" localSheetId="6">#REF!</definedName>
    <definedName name="crane_17">#REF!</definedName>
    <definedName name="crane_80" localSheetId="6">'[56]Machinery-final'!#REF!</definedName>
    <definedName name="crane_80">'[56]Machinery-final'!#REF!</definedName>
    <definedName name="crash" localSheetId="3">#REF!</definedName>
    <definedName name="crash" localSheetId="4">#REF!</definedName>
    <definedName name="crash" localSheetId="6">#REF!</definedName>
    <definedName name="crash">#REF!</definedName>
    <definedName name="crash_barrier" localSheetId="3">#REF!</definedName>
    <definedName name="crash_barrier" localSheetId="4">#REF!</definedName>
    <definedName name="crash_barrier" localSheetId="6">#REF!</definedName>
    <definedName name="crash_barrier">#REF!</definedName>
    <definedName name="crashbarrier" localSheetId="3">#REF!</definedName>
    <definedName name="crashbarrier" localSheetId="4">#REF!</definedName>
    <definedName name="crashbarrier" localSheetId="6">#REF!</definedName>
    <definedName name="crashbarrier">#REF!</definedName>
    <definedName name="crashbarrier_17" localSheetId="6">#REF!</definedName>
    <definedName name="crashbarrier_17">#REF!</definedName>
    <definedName name="crashmain" localSheetId="6">#REF!</definedName>
    <definedName name="crashmain">#REF!</definedName>
    <definedName name="crdst" localSheetId="6">#REF!</definedName>
    <definedName name="crdst">#REF!</definedName>
    <definedName name="CRF" localSheetId="6">#REF!</definedName>
    <definedName name="CRF">#REF!</definedName>
    <definedName name="crmb" localSheetId="6">'[56]basic-final'!#REF!</definedName>
    <definedName name="crmb">'[56]basic-final'!#REF!</definedName>
    <definedName name="crmb60m" localSheetId="3">#REF!</definedName>
    <definedName name="crmb60m" localSheetId="4">#REF!</definedName>
    <definedName name="crmb60m" localSheetId="6">#REF!</definedName>
    <definedName name="crmb60m">#REF!</definedName>
    <definedName name="crossroad" localSheetId="3">#REF!</definedName>
    <definedName name="crossroad" localSheetId="4">#REF!</definedName>
    <definedName name="crossroad" localSheetId="6">#REF!</definedName>
    <definedName name="crossroad">#REF!</definedName>
    <definedName name="crrm_cost" localSheetId="3">#REF!</definedName>
    <definedName name="crrm_cost" localSheetId="4">#REF!</definedName>
    <definedName name="crrm_cost" localSheetId="6">#REF!</definedName>
    <definedName name="crrm_cost">#REF!</definedName>
    <definedName name="CRS">[58]DATA!$H$138</definedName>
    <definedName name="Crs_Bar_App_wid" localSheetId="3">#REF!</definedName>
    <definedName name="Crs_Bar_App_wid" localSheetId="4">#REF!</definedName>
    <definedName name="Crs_Bar_App_wid" localSheetId="6">#REF!</definedName>
    <definedName name="Crs_Bar_App_wid">#REF!</definedName>
    <definedName name="crsg" localSheetId="3">#REF!</definedName>
    <definedName name="crsg" localSheetId="4">#REF!</definedName>
    <definedName name="crsg" localSheetId="6">#REF!</definedName>
    <definedName name="crsg">#REF!</definedName>
    <definedName name="crsrate">'[12]lead-st'!$L$12</definedName>
    <definedName name="crss">[12]rdamdata!$J$10</definedName>
    <definedName name="crush">[124]r!$F$30</definedName>
    <definedName name="CRUSHER_DESIGN" localSheetId="3">#REF!</definedName>
    <definedName name="CRUSHER_DESIGN" localSheetId="4">#REF!</definedName>
    <definedName name="CRUSHER_DESIGN" localSheetId="6">#REF!</definedName>
    <definedName name="CRUSHER_DESIGN">#REF!</definedName>
    <definedName name="crust" localSheetId="3">[160]Data.F8.BTR!#REF!</definedName>
    <definedName name="crust" localSheetId="4">[160]Data.F8.BTR!#REF!</definedName>
    <definedName name="crust" localSheetId="6">[160]Data.F8.BTR!#REF!</definedName>
    <definedName name="crust">[160]Data.F8.BTR!#REF!</definedName>
    <definedName name="cs" localSheetId="2">#REF!</definedName>
    <definedName name="cs" localSheetId="0">#REF!</definedName>
    <definedName name="cs" localSheetId="1">#REF!</definedName>
    <definedName name="cs" localSheetId="6">#REF!</definedName>
    <definedName name="cs">#REF!</definedName>
    <definedName name="Cs___0" localSheetId="6">#REF!</definedName>
    <definedName name="Cs___0">#REF!</definedName>
    <definedName name="Cs___13" localSheetId="6">#REF!</definedName>
    <definedName name="Cs___13">#REF!</definedName>
    <definedName name="csfghh">[161]ABQ!$AC$2:$AC$8</definedName>
    <definedName name="CSR">[162]Sheet1!$B$3:$T$996</definedName>
    <definedName name="ct" localSheetId="2">#REF!</definedName>
    <definedName name="ct" localSheetId="0">#REF!</definedName>
    <definedName name="ct" localSheetId="1">#REF!</definedName>
    <definedName name="ct" localSheetId="6">#REF!</definedName>
    <definedName name="ct">#REF!</definedName>
    <definedName name="CTG" localSheetId="6">#REF!</definedName>
    <definedName name="CTG">#REF!</definedName>
    <definedName name="ctrhabstat" localSheetId="6">#REF!</definedName>
    <definedName name="ctrhabstat">#REF!</definedName>
    <definedName name="cu" localSheetId="2">#REF!</definedName>
    <definedName name="cu" localSheetId="0">#REF!</definedName>
    <definedName name="cu" localSheetId="1">#REF!</definedName>
    <definedName name="cu" localSheetId="6">#REF!</definedName>
    <definedName name="cu">#REF!</definedName>
    <definedName name="culvert_found_m10" localSheetId="6">[56]Culverts!#REF!</definedName>
    <definedName name="culvert_found_m10">[56]Culverts!#REF!</definedName>
    <definedName name="Cum_Ew_Cut_Vol" localSheetId="3">#REF!</definedName>
    <definedName name="Cum_Ew_Cut_Vol" localSheetId="4">#REF!</definedName>
    <definedName name="Cum_Ew_Cut_Vol" localSheetId="6">#REF!</definedName>
    <definedName name="Cum_Ew_Cut_Vol">#REF!</definedName>
    <definedName name="Cum_EW_Fill_Vol" localSheetId="3">#REF!</definedName>
    <definedName name="Cum_EW_Fill_Vol" localSheetId="4">#REF!</definedName>
    <definedName name="Cum_EW_Fill_Vol" localSheetId="6">#REF!</definedName>
    <definedName name="Cum_EW_Fill_Vol">#REF!</definedName>
    <definedName name="Cum_Int" localSheetId="3">#REF!</definedName>
    <definedName name="Cum_Int" localSheetId="4">#REF!</definedName>
    <definedName name="Cum_Int" localSheetId="6">#REF!</definedName>
    <definedName name="Cum_Int">#REF!</definedName>
    <definedName name="cummeas_may1006" localSheetId="6">#REF!</definedName>
    <definedName name="cummeas_may1006">#REF!</definedName>
    <definedName name="cummeas_up_to_mar" localSheetId="6">#REF!</definedName>
    <definedName name="cummeas_up_to_mar">#REF!</definedName>
    <definedName name="CUP_PUP" localSheetId="6">#REF!</definedName>
    <definedName name="CUP_PUP">#REF!</definedName>
    <definedName name="cupl3Oct07" localSheetId="2" hidden="1">{"Daily Survey Report",#N/A,FALSE,"Daily"}</definedName>
    <definedName name="cupl3Oct07" localSheetId="3" hidden="1">{"Daily Survey Report",#N/A,FALSE,"Daily"}</definedName>
    <definedName name="cupl3Oct07" localSheetId="4" hidden="1">{"Daily Survey Report",#N/A,FALSE,"Daily"}</definedName>
    <definedName name="cupl3Oct07" localSheetId="0" hidden="1">{"Daily Survey Report",#N/A,FALSE,"Daily"}</definedName>
    <definedName name="cupl3Oct07" localSheetId="1" hidden="1">{"Daily Survey Report",#N/A,FALSE,"Daily"}</definedName>
    <definedName name="cupl3Oct07" localSheetId="6" hidden="1">{"Daily Survey Report",#N/A,FALSE,"Daily"}</definedName>
    <definedName name="cupl3Oct07" hidden="1">{"Daily Survey Report",#N/A,FALSE,"Daily"}</definedName>
    <definedName name="curb2">[90]well!$H$31</definedName>
    <definedName name="Currency">[155]Admin!$C$9</definedName>
    <definedName name="current1" localSheetId="3">'[163]FT-05-02IsoBOM'!#REF!</definedName>
    <definedName name="current1" localSheetId="4">'[163]FT-05-02IsoBOM'!#REF!</definedName>
    <definedName name="current1" localSheetId="6">'[163]FT-05-02IsoBOM'!#REF!</definedName>
    <definedName name="current1">'[163]FT-05-02IsoBOM'!#REF!</definedName>
    <definedName name="current2" localSheetId="3">'[163]FT-05-02IsoBOM'!#REF!</definedName>
    <definedName name="current2" localSheetId="4">'[163]FT-05-02IsoBOM'!#REF!</definedName>
    <definedName name="current2" localSheetId="6">'[163]FT-05-02IsoBOM'!#REF!</definedName>
    <definedName name="current2">'[163]FT-05-02IsoBOM'!#REF!</definedName>
    <definedName name="current3" localSheetId="3">'[163]FT-05-02IsoBOM'!#REF!</definedName>
    <definedName name="current3" localSheetId="4">'[163]FT-05-02IsoBOM'!#REF!</definedName>
    <definedName name="current3" localSheetId="6">'[163]FT-05-02IsoBOM'!#REF!</definedName>
    <definedName name="current3">'[163]FT-05-02IsoBOM'!#REF!</definedName>
    <definedName name="current4" localSheetId="3">'[163]FT-05-02IsoBOM'!#REF!</definedName>
    <definedName name="current4" localSheetId="4">'[163]FT-05-02IsoBOM'!#REF!</definedName>
    <definedName name="current4" localSheetId="6">'[163]FT-05-02IsoBOM'!#REF!</definedName>
    <definedName name="current4">'[163]FT-05-02IsoBOM'!#REF!</definedName>
    <definedName name="current5" localSheetId="6">'[163]FT-05-02IsoBOM'!#REF!</definedName>
    <definedName name="current5">'[163]FT-05-02IsoBOM'!#REF!</definedName>
    <definedName name="CURTAIN_WALL" localSheetId="3">#REF!</definedName>
    <definedName name="CURTAIN_WALL" localSheetId="4">#REF!</definedName>
    <definedName name="CURTAIN_WALL" localSheetId="6">#REF!</definedName>
    <definedName name="CURTAIN_WALL">#REF!</definedName>
    <definedName name="curtainwall" localSheetId="3">#REF!</definedName>
    <definedName name="curtainwall" localSheetId="4">#REF!</definedName>
    <definedName name="curtainwall" localSheetId="6">#REF!</definedName>
    <definedName name="curtainwall">#REF!</definedName>
    <definedName name="curve" localSheetId="3">#REF!</definedName>
    <definedName name="curve" localSheetId="4">#REF!</definedName>
    <definedName name="curve" localSheetId="6">#REF!</definedName>
    <definedName name="curve">#REF!</definedName>
    <definedName name="Curvelength" localSheetId="6">#REF!</definedName>
    <definedName name="Curvelength">#REF!</definedName>
    <definedName name="cutback">'[67]Materials '!$AV$19</definedName>
    <definedName name="cutting_300to600">'[56]Site clearance'!$K$38</definedName>
    <definedName name="cutting_above1800">'[56]Site clearance'!$K$107</definedName>
    <definedName name="cutting900_1800">'[56]Site clearance'!$K$85</definedName>
    <definedName name="cv">"$#REF!.$#REF!$139"</definedName>
    <definedName name="cway" localSheetId="3">#REF!</definedName>
    <definedName name="cway" localSheetId="4">#REF!</definedName>
    <definedName name="cway" localSheetId="6">#REF!</definedName>
    <definedName name="cway">#REF!</definedName>
    <definedName name="CWSUMP">'[164]DATA-BASE'!$I$6:$T$22</definedName>
    <definedName name="Cx" localSheetId="3">#REF!</definedName>
    <definedName name="Cx" localSheetId="4">#REF!</definedName>
    <definedName name="Cx" localSheetId="6">#REF!</definedName>
    <definedName name="Cx">#REF!</definedName>
    <definedName name="Cy" localSheetId="3">#REF!</definedName>
    <definedName name="Cy" localSheetId="4">#REF!</definedName>
    <definedName name="Cy" localSheetId="6">#REF!</definedName>
    <definedName name="Cy">#REF!</definedName>
    <definedName name="d" localSheetId="2">'[165]Condition survey'!#REF!</definedName>
    <definedName name="d" localSheetId="3">'[165]Condition survey'!#REF!</definedName>
    <definedName name="d" localSheetId="4">'[165]Condition survey'!#REF!</definedName>
    <definedName name="d" localSheetId="0">'[165]Condition survey'!#REF!</definedName>
    <definedName name="d" localSheetId="1">'[165]Condition survey'!#REF!</definedName>
    <definedName name="d" localSheetId="6">'[165]Condition survey'!#REF!</definedName>
    <definedName name="d">'[165]Condition survey'!#REF!</definedName>
    <definedName name="d." localSheetId="3">#REF!</definedName>
    <definedName name="d." localSheetId="4">#REF!</definedName>
    <definedName name="d." localSheetId="6">#REF!</definedName>
    <definedName name="d.">#REF!</definedName>
    <definedName name="d._Staging_to_keep_deflactometer___hire_charges_of_deflectometer" localSheetId="3">[69]SOR!#REF!</definedName>
    <definedName name="d._Staging_to_keep_deflactometer___hire_charges_of_deflectometer" localSheetId="4">[69]SOR!#REF!</definedName>
    <definedName name="d._Staging_to_keep_deflactometer___hire_charges_of_deflectometer" localSheetId="6">[69]SOR!#REF!</definedName>
    <definedName name="d._Staging_to_keep_deflactometer___hire_charges_of_deflectometer">[69]SOR!#REF!</definedName>
    <definedName name="D.t" localSheetId="3">[166]data!#REF!</definedName>
    <definedName name="D.t" localSheetId="4">[166]data!#REF!</definedName>
    <definedName name="D.t" localSheetId="6">[166]data!#REF!</definedName>
    <definedName name="D.t">[166]data!#REF!</definedName>
    <definedName name="d___0" localSheetId="3">#REF!</definedName>
    <definedName name="d___0" localSheetId="4">#REF!</definedName>
    <definedName name="d___0" localSheetId="6">#REF!</definedName>
    <definedName name="d___0">#REF!</definedName>
    <definedName name="d___13" localSheetId="3">#REF!</definedName>
    <definedName name="d___13" localSheetId="4">#REF!</definedName>
    <definedName name="d___13" localSheetId="6">#REF!</definedName>
    <definedName name="d___13">#REF!</definedName>
    <definedName name="d_10" localSheetId="3">#REF!</definedName>
    <definedName name="d_10" localSheetId="4">#REF!</definedName>
    <definedName name="d_10" localSheetId="6">#REF!</definedName>
    <definedName name="d_10">#REF!</definedName>
    <definedName name="d_12" localSheetId="6">#REF!</definedName>
    <definedName name="d_12">#REF!</definedName>
    <definedName name="d_16" localSheetId="6">#REF!</definedName>
    <definedName name="d_16">#REF!</definedName>
    <definedName name="d_20" localSheetId="6">#REF!</definedName>
    <definedName name="d_20">#REF!</definedName>
    <definedName name="d_25" localSheetId="6">#REF!</definedName>
    <definedName name="d_25">#REF!</definedName>
    <definedName name="d_28" localSheetId="6">#REF!</definedName>
    <definedName name="d_28">#REF!</definedName>
    <definedName name="d_32" localSheetId="6">#REF!</definedName>
    <definedName name="d_32">#REF!</definedName>
    <definedName name="d_8" localSheetId="6">#REF!</definedName>
    <definedName name="d_8">#REF!</definedName>
    <definedName name="da" localSheetId="6">#REF!</definedName>
    <definedName name="da">#REF!</definedName>
    <definedName name="daa" localSheetId="2">#REF!</definedName>
    <definedName name="daa" localSheetId="0">#REF!</definedName>
    <definedName name="daa" localSheetId="1">#REF!</definedName>
    <definedName name="daa" localSheetId="6">#REF!</definedName>
    <definedName name="daa">#REF!</definedName>
    <definedName name="dab" localSheetId="2">#REF!</definedName>
    <definedName name="dab" localSheetId="0">#REF!</definedName>
    <definedName name="dab" localSheetId="1">#REF!</definedName>
    <definedName name="dab" localSheetId="6">#REF!</definedName>
    <definedName name="dab">#REF!</definedName>
    <definedName name="dac" localSheetId="2">#REF!</definedName>
    <definedName name="dac" localSheetId="0">#REF!</definedName>
    <definedName name="dac" localSheetId="1">#REF!</definedName>
    <definedName name="dac" localSheetId="6">#REF!</definedName>
    <definedName name="dac">#REF!</definedName>
    <definedName name="dad" localSheetId="2">#REF!</definedName>
    <definedName name="dad" localSheetId="0">#REF!</definedName>
    <definedName name="dad" localSheetId="1">#REF!</definedName>
    <definedName name="dad" localSheetId="6">#REF!</definedName>
    <definedName name="dad">#REF!</definedName>
    <definedName name="DADOOING" localSheetId="6">#REF!</definedName>
    <definedName name="DADOOING">#REF!</definedName>
    <definedName name="Daily_Survey" localSheetId="2">#REF!</definedName>
    <definedName name="Daily_Survey" localSheetId="0">#REF!</definedName>
    <definedName name="Daily_Survey" localSheetId="1">#REF!</definedName>
    <definedName name="Daily_Survey" localSheetId="6">#REF!</definedName>
    <definedName name="Daily_Survey">#REF!</definedName>
    <definedName name="Damkheda" localSheetId="2">#REF!</definedName>
    <definedName name="Damkheda" localSheetId="0">#REF!</definedName>
    <definedName name="Damkheda" localSheetId="1">#REF!</definedName>
    <definedName name="Damkheda" localSheetId="6">#REF!</definedName>
    <definedName name="Damkheda">#REF!</definedName>
    <definedName name="dasd" localSheetId="3" hidden="1">{"'Bill No. 7'!$A$1:$G$32"}</definedName>
    <definedName name="dasd" localSheetId="4" hidden="1">{"'Bill No. 7'!$A$1:$G$32"}</definedName>
    <definedName name="dasd" hidden="1">{"'Bill No. 7'!$A$1:$G$32"}</definedName>
    <definedName name="dasd1" localSheetId="3" hidden="1">{"'Bill No. 7'!$A$1:$G$32"}</definedName>
    <definedName name="dasd1" localSheetId="4" hidden="1">{"'Bill No. 7'!$A$1:$G$32"}</definedName>
    <definedName name="dasd1" hidden="1">{"'Bill No. 7'!$A$1:$G$32"}</definedName>
    <definedName name="dasde" localSheetId="3" hidden="1">{"'Bill No. 7'!$A$1:$G$32"}</definedName>
    <definedName name="dasde" localSheetId="4" hidden="1">{"'Bill No. 7'!$A$1:$G$32"}</definedName>
    <definedName name="dasde" hidden="1">{"'Bill No. 7'!$A$1:$G$32"}</definedName>
    <definedName name="Data" localSheetId="6">#REF!</definedName>
    <definedName name="Data">#REF!</definedName>
    <definedName name="Data...CD">[167]Labour!$D$5</definedName>
    <definedName name="data1" localSheetId="3" hidden="1">#REF!</definedName>
    <definedName name="data1" localSheetId="4" hidden="1">#REF!</definedName>
    <definedName name="data1" localSheetId="6" hidden="1">#REF!</definedName>
    <definedName name="data1" hidden="1">#REF!</definedName>
    <definedName name="DATA10" localSheetId="3">[168]Data!#REF!</definedName>
    <definedName name="DATA10" localSheetId="4">[168]Data!#REF!</definedName>
    <definedName name="DATA10" localSheetId="6">[168]Data!#REF!</definedName>
    <definedName name="DATA10">[168]Data!#REF!</definedName>
    <definedName name="DATA10_12" localSheetId="6">[168]Data!#REF!</definedName>
    <definedName name="DATA10_12">[168]Data!#REF!</definedName>
    <definedName name="DATA10_13" localSheetId="6">[168]Data!#REF!</definedName>
    <definedName name="DATA10_13">[168]Data!#REF!</definedName>
    <definedName name="DATA10_14" localSheetId="6">[168]Data!#REF!</definedName>
    <definedName name="DATA10_14">[168]Data!#REF!</definedName>
    <definedName name="DATA100" localSheetId="6">[168]Data!#REF!</definedName>
    <definedName name="DATA100">[168]Data!#REF!</definedName>
    <definedName name="DATA100_12" localSheetId="6">[168]Data!#REF!</definedName>
    <definedName name="DATA100_12">[168]Data!#REF!</definedName>
    <definedName name="DATA100_13" localSheetId="6">[168]Data!#REF!</definedName>
    <definedName name="DATA100_13">[168]Data!#REF!</definedName>
    <definedName name="DATA100_13_17" localSheetId="6">[168]Data!#REF!</definedName>
    <definedName name="DATA100_13_17">[168]Data!#REF!</definedName>
    <definedName name="DATA100_14" localSheetId="6">[168]Data!#REF!</definedName>
    <definedName name="DATA100_14">[168]Data!#REF!</definedName>
    <definedName name="DATA100_17" localSheetId="6">[168]Data!#REF!</definedName>
    <definedName name="DATA100_17">[168]Data!#REF!</definedName>
    <definedName name="DATA1011" localSheetId="6">[168]Data!#REF!</definedName>
    <definedName name="DATA1011">[168]Data!#REF!</definedName>
    <definedName name="DATA1011_12" localSheetId="6">[168]Data!#REF!</definedName>
    <definedName name="DATA1011_12">[168]Data!#REF!</definedName>
    <definedName name="DATA1011_13" localSheetId="6">[168]Data!#REF!</definedName>
    <definedName name="DATA1011_13">[168]Data!#REF!</definedName>
    <definedName name="DATA1011_13_17" localSheetId="6">[168]Data!#REF!</definedName>
    <definedName name="DATA1011_13_17">[168]Data!#REF!</definedName>
    <definedName name="DATA1011_14" localSheetId="6">[168]Data!#REF!</definedName>
    <definedName name="DATA1011_14">[168]Data!#REF!</definedName>
    <definedName name="DATA1011_17" localSheetId="6">[168]Data!#REF!</definedName>
    <definedName name="DATA1011_17">[168]Data!#REF!</definedName>
    <definedName name="DATA1012" localSheetId="6">[168]Data!#REF!</definedName>
    <definedName name="DATA1012">[168]Data!#REF!</definedName>
    <definedName name="DATA1012_12" localSheetId="6">[168]Data!#REF!</definedName>
    <definedName name="DATA1012_12">[168]Data!#REF!</definedName>
    <definedName name="DATA1012_13" localSheetId="6">[168]Data!#REF!</definedName>
    <definedName name="DATA1012_13">[168]Data!#REF!</definedName>
    <definedName name="DATA1012_13_17" localSheetId="6">[168]Data!#REF!</definedName>
    <definedName name="DATA1012_13_17">[168]Data!#REF!</definedName>
    <definedName name="DATA1012_14" localSheetId="6">[168]Data!#REF!</definedName>
    <definedName name="DATA1012_14">[168]Data!#REF!</definedName>
    <definedName name="DATA1012_17" localSheetId="6">[168]Data!#REF!</definedName>
    <definedName name="DATA1012_17">[168]Data!#REF!</definedName>
    <definedName name="DATA1013" localSheetId="6">[168]Data!#REF!</definedName>
    <definedName name="DATA1013">[168]Data!#REF!</definedName>
    <definedName name="DATA1013_12" localSheetId="6">[168]Data!#REF!</definedName>
    <definedName name="DATA1013_12">[168]Data!#REF!</definedName>
    <definedName name="DATA1013_13" localSheetId="6">[168]Data!#REF!</definedName>
    <definedName name="DATA1013_13">[168]Data!#REF!</definedName>
    <definedName name="DATA1013_13_17" localSheetId="6">[168]Data!#REF!</definedName>
    <definedName name="DATA1013_13_17">[168]Data!#REF!</definedName>
    <definedName name="DATA1013_14" localSheetId="6">[168]Data!#REF!</definedName>
    <definedName name="DATA1013_14">[168]Data!#REF!</definedName>
    <definedName name="DATA1013_17" localSheetId="6">[168]Data!#REF!</definedName>
    <definedName name="DATA1013_17">[168]Data!#REF!</definedName>
    <definedName name="DATA1014" localSheetId="6">[168]Data!#REF!</definedName>
    <definedName name="DATA1014">[168]Data!#REF!</definedName>
    <definedName name="DATA1014_12" localSheetId="6">[168]Data!#REF!</definedName>
    <definedName name="DATA1014_12">[168]Data!#REF!</definedName>
    <definedName name="DATA1014_13" localSheetId="6">[168]Data!#REF!</definedName>
    <definedName name="DATA1014_13">[168]Data!#REF!</definedName>
    <definedName name="DATA1014_13_17" localSheetId="6">[168]Data!#REF!</definedName>
    <definedName name="DATA1014_13_17">[168]Data!#REF!</definedName>
    <definedName name="DATA1014_14" localSheetId="6">[168]Data!#REF!</definedName>
    <definedName name="DATA1014_14">[168]Data!#REF!</definedName>
    <definedName name="DATA1014_17" localSheetId="6">[168]Data!#REF!</definedName>
    <definedName name="DATA1014_17">[168]Data!#REF!</definedName>
    <definedName name="DATA1015" localSheetId="6">[168]Data!#REF!</definedName>
    <definedName name="DATA1015">[168]Data!#REF!</definedName>
    <definedName name="DATA1015_12" localSheetId="6">[168]Data!#REF!</definedName>
    <definedName name="DATA1015_12">[168]Data!#REF!</definedName>
    <definedName name="DATA1015_13" localSheetId="6">[168]Data!#REF!</definedName>
    <definedName name="DATA1015_13">[168]Data!#REF!</definedName>
    <definedName name="DATA1015_13_17" localSheetId="6">[168]Data!#REF!</definedName>
    <definedName name="DATA1015_13_17">[168]Data!#REF!</definedName>
    <definedName name="DATA1015_14" localSheetId="6">[168]Data!#REF!</definedName>
    <definedName name="DATA1015_14">[168]Data!#REF!</definedName>
    <definedName name="DATA1015_17" localSheetId="6">[168]Data!#REF!</definedName>
    <definedName name="DATA1015_17">[168]Data!#REF!</definedName>
    <definedName name="DATA102" localSheetId="6">[168]Data!#REF!</definedName>
    <definedName name="DATA102">[168]Data!#REF!</definedName>
    <definedName name="DATA102_12" localSheetId="6">[168]Data!#REF!</definedName>
    <definedName name="DATA102_12">[168]Data!#REF!</definedName>
    <definedName name="DATA102_13" localSheetId="6">[168]Data!#REF!</definedName>
    <definedName name="DATA102_13">[168]Data!#REF!</definedName>
    <definedName name="DATA102_13_17" localSheetId="6">[168]Data!#REF!</definedName>
    <definedName name="DATA102_13_17">[168]Data!#REF!</definedName>
    <definedName name="DATA102_14" localSheetId="6">[168]Data!#REF!</definedName>
    <definedName name="DATA102_14">[168]Data!#REF!</definedName>
    <definedName name="DATA102_17" localSheetId="6">[168]Data!#REF!</definedName>
    <definedName name="DATA102_17">[168]Data!#REF!</definedName>
    <definedName name="DATA103" localSheetId="6">[168]Data!#REF!</definedName>
    <definedName name="DATA103">[168]Data!#REF!</definedName>
    <definedName name="DATA103_12" localSheetId="6">[168]Data!#REF!</definedName>
    <definedName name="DATA103_12">[168]Data!#REF!</definedName>
    <definedName name="DATA103_13" localSheetId="6">[168]Data!#REF!</definedName>
    <definedName name="DATA103_13">[168]Data!#REF!</definedName>
    <definedName name="DATA103_13_17" localSheetId="6">[168]Data!#REF!</definedName>
    <definedName name="DATA103_13_17">[168]Data!#REF!</definedName>
    <definedName name="DATA103_14" localSheetId="6">[168]Data!#REF!</definedName>
    <definedName name="DATA103_14">[168]Data!#REF!</definedName>
    <definedName name="DATA103_17" localSheetId="6">[168]Data!#REF!</definedName>
    <definedName name="DATA103_17">[168]Data!#REF!</definedName>
    <definedName name="DATA104" localSheetId="6">[168]Data!#REF!</definedName>
    <definedName name="DATA104">[168]Data!#REF!</definedName>
    <definedName name="DATA104_12" localSheetId="6">[168]Data!#REF!</definedName>
    <definedName name="DATA104_12">[168]Data!#REF!</definedName>
    <definedName name="DATA104_13" localSheetId="6">[168]Data!#REF!</definedName>
    <definedName name="DATA104_13">[168]Data!#REF!</definedName>
    <definedName name="DATA104_13_17" localSheetId="6">[168]Data!#REF!</definedName>
    <definedName name="DATA104_13_17">[168]Data!#REF!</definedName>
    <definedName name="DATA104_14" localSheetId="6">[168]Data!#REF!</definedName>
    <definedName name="DATA104_14">[168]Data!#REF!</definedName>
    <definedName name="DATA104_17" localSheetId="6">[168]Data!#REF!</definedName>
    <definedName name="DATA104_17">[168]Data!#REF!</definedName>
    <definedName name="DATA105" localSheetId="6">[168]Data!#REF!</definedName>
    <definedName name="DATA105">[168]Data!#REF!</definedName>
    <definedName name="DATA105_12" localSheetId="6">[168]Data!#REF!</definedName>
    <definedName name="DATA105_12">[168]Data!#REF!</definedName>
    <definedName name="DATA105_13" localSheetId="6">[168]Data!#REF!</definedName>
    <definedName name="DATA105_13">[168]Data!#REF!</definedName>
    <definedName name="DATA105_13_17" localSheetId="6">[168]Data!#REF!</definedName>
    <definedName name="DATA105_13_17">[168]Data!#REF!</definedName>
    <definedName name="DATA105_14" localSheetId="6">[168]Data!#REF!</definedName>
    <definedName name="DATA105_14">[168]Data!#REF!</definedName>
    <definedName name="DATA105_17" localSheetId="6">[168]Data!#REF!</definedName>
    <definedName name="DATA105_17">[168]Data!#REF!</definedName>
    <definedName name="DATA106" localSheetId="6">[168]Data!#REF!</definedName>
    <definedName name="DATA106">[168]Data!#REF!</definedName>
    <definedName name="DATA106_12" localSheetId="6">[168]Data!#REF!</definedName>
    <definedName name="DATA106_12">[168]Data!#REF!</definedName>
    <definedName name="DATA106_13" localSheetId="6">[168]Data!#REF!</definedName>
    <definedName name="DATA106_13">[168]Data!#REF!</definedName>
    <definedName name="DATA106_13_17" localSheetId="6">[168]Data!#REF!</definedName>
    <definedName name="DATA106_13_17">[168]Data!#REF!</definedName>
    <definedName name="DATA106_14" localSheetId="6">[168]Data!#REF!</definedName>
    <definedName name="DATA106_14">[168]Data!#REF!</definedName>
    <definedName name="DATA106_17" localSheetId="6">[168]Data!#REF!</definedName>
    <definedName name="DATA106_17">[168]Data!#REF!</definedName>
    <definedName name="DATA107A" localSheetId="6">[168]Data!#REF!</definedName>
    <definedName name="DATA107A">[168]Data!#REF!</definedName>
    <definedName name="DATA107A_12" localSheetId="6">[168]Data!#REF!</definedName>
    <definedName name="DATA107A_12">[168]Data!#REF!</definedName>
    <definedName name="DATA107A_13" localSheetId="6">[168]Data!#REF!</definedName>
    <definedName name="DATA107A_13">[168]Data!#REF!</definedName>
    <definedName name="DATA107A_13_17" localSheetId="6">[168]Data!#REF!</definedName>
    <definedName name="DATA107A_13_17">[168]Data!#REF!</definedName>
    <definedName name="DATA107A_14" localSheetId="6">[168]Data!#REF!</definedName>
    <definedName name="DATA107A_14">[168]Data!#REF!</definedName>
    <definedName name="DATA107A_17" localSheetId="6">[168]Data!#REF!</definedName>
    <definedName name="DATA107A_17">[168]Data!#REF!</definedName>
    <definedName name="DATA107B" localSheetId="6">[168]Data!#REF!</definedName>
    <definedName name="DATA107B">[168]Data!#REF!</definedName>
    <definedName name="DATA107B_12" localSheetId="6">[168]Data!#REF!</definedName>
    <definedName name="DATA107B_12">[168]Data!#REF!</definedName>
    <definedName name="DATA107B_13" localSheetId="6">[168]Data!#REF!</definedName>
    <definedName name="DATA107B_13">[168]Data!#REF!</definedName>
    <definedName name="DATA107B_13_17" localSheetId="6">[168]Data!#REF!</definedName>
    <definedName name="DATA107B_13_17">[168]Data!#REF!</definedName>
    <definedName name="DATA107B_14" localSheetId="6">[168]Data!#REF!</definedName>
    <definedName name="DATA107B_14">[168]Data!#REF!</definedName>
    <definedName name="DATA107B_17" localSheetId="6">[168]Data!#REF!</definedName>
    <definedName name="DATA107B_17">[168]Data!#REF!</definedName>
    <definedName name="DATA107C" localSheetId="6">[168]Data!#REF!</definedName>
    <definedName name="DATA107C">[168]Data!#REF!</definedName>
    <definedName name="DATA107C_12" localSheetId="6">[168]Data!#REF!</definedName>
    <definedName name="DATA107C_12">[168]Data!#REF!</definedName>
    <definedName name="DATA107C_13" localSheetId="6">[168]Data!#REF!</definedName>
    <definedName name="DATA107C_13">[168]Data!#REF!</definedName>
    <definedName name="DATA107C_13_17" localSheetId="6">[168]Data!#REF!</definedName>
    <definedName name="DATA107C_13_17">[168]Data!#REF!</definedName>
    <definedName name="DATA107C_14" localSheetId="6">[168]Data!#REF!</definedName>
    <definedName name="DATA107C_14">[168]Data!#REF!</definedName>
    <definedName name="DATA107C_17" localSheetId="6">[168]Data!#REF!</definedName>
    <definedName name="DATA107C_17">[168]Data!#REF!</definedName>
    <definedName name="DATA107D" localSheetId="6">[168]Data!#REF!</definedName>
    <definedName name="DATA107D">[168]Data!#REF!</definedName>
    <definedName name="DATA107D_12" localSheetId="6">[168]Data!#REF!</definedName>
    <definedName name="DATA107D_12">[168]Data!#REF!</definedName>
    <definedName name="DATA107D_13" localSheetId="6">[168]Data!#REF!</definedName>
    <definedName name="DATA107D_13">[168]Data!#REF!</definedName>
    <definedName name="DATA107D_13_17" localSheetId="6">[168]Data!#REF!</definedName>
    <definedName name="DATA107D_13_17">[168]Data!#REF!</definedName>
    <definedName name="DATA107D_14" localSheetId="6">[168]Data!#REF!</definedName>
    <definedName name="DATA107D_14">[168]Data!#REF!</definedName>
    <definedName name="DATA107D_17" localSheetId="6">[168]Data!#REF!</definedName>
    <definedName name="DATA107D_17">[168]Data!#REF!</definedName>
    <definedName name="DATA107E" localSheetId="6">[168]Data!#REF!</definedName>
    <definedName name="DATA107E">[168]Data!#REF!</definedName>
    <definedName name="DATA107E_12" localSheetId="6">[168]Data!#REF!</definedName>
    <definedName name="DATA107E_12">[168]Data!#REF!</definedName>
    <definedName name="DATA107E_13" localSheetId="6">[168]Data!#REF!</definedName>
    <definedName name="DATA107E_13">[168]Data!#REF!</definedName>
    <definedName name="DATA107E_13_17" localSheetId="6">[168]Data!#REF!</definedName>
    <definedName name="DATA107E_13_17">[168]Data!#REF!</definedName>
    <definedName name="DATA107E_14" localSheetId="6">[168]Data!#REF!</definedName>
    <definedName name="DATA107E_14">[168]Data!#REF!</definedName>
    <definedName name="DATA107E_17" localSheetId="6">[168]Data!#REF!</definedName>
    <definedName name="DATA107E_17">[168]Data!#REF!</definedName>
    <definedName name="DATA107F" localSheetId="6">[168]Data!#REF!</definedName>
    <definedName name="DATA107F">[168]Data!#REF!</definedName>
    <definedName name="DATA107F_12" localSheetId="6">[168]Data!#REF!</definedName>
    <definedName name="DATA107F_12">[168]Data!#REF!</definedName>
    <definedName name="DATA107F_13" localSheetId="6">[168]Data!#REF!</definedName>
    <definedName name="DATA107F_13">[168]Data!#REF!</definedName>
    <definedName name="DATA107F_13_17" localSheetId="6">[168]Data!#REF!</definedName>
    <definedName name="DATA107F_13_17">[168]Data!#REF!</definedName>
    <definedName name="DATA107F_14" localSheetId="6">[168]Data!#REF!</definedName>
    <definedName name="DATA107F_14">[168]Data!#REF!</definedName>
    <definedName name="DATA107F_17" localSheetId="6">[168]Data!#REF!</definedName>
    <definedName name="DATA107F_17">[168]Data!#REF!</definedName>
    <definedName name="DATA107G" localSheetId="6">[168]Data!#REF!</definedName>
    <definedName name="DATA107G">[168]Data!#REF!</definedName>
    <definedName name="DATA107G_12" localSheetId="6">[168]Data!#REF!</definedName>
    <definedName name="DATA107G_12">[168]Data!#REF!</definedName>
    <definedName name="DATA107G_13" localSheetId="6">[168]Data!#REF!</definedName>
    <definedName name="DATA107G_13">[168]Data!#REF!</definedName>
    <definedName name="DATA107G_13_17" localSheetId="6">[168]Data!#REF!</definedName>
    <definedName name="DATA107G_13_17">[168]Data!#REF!</definedName>
    <definedName name="DATA107G_14" localSheetId="6">[168]Data!#REF!</definedName>
    <definedName name="DATA107G_14">[168]Data!#REF!</definedName>
    <definedName name="DATA107G_17" localSheetId="6">[168]Data!#REF!</definedName>
    <definedName name="DATA107G_17">[168]Data!#REF!</definedName>
    <definedName name="DATA108A" localSheetId="6">[168]Data!#REF!</definedName>
    <definedName name="DATA108A">[168]Data!#REF!</definedName>
    <definedName name="DATA108A_12" localSheetId="6">[168]Data!#REF!</definedName>
    <definedName name="DATA108A_12">[168]Data!#REF!</definedName>
    <definedName name="DATA108A_13" localSheetId="6">[168]Data!#REF!</definedName>
    <definedName name="DATA108A_13">[168]Data!#REF!</definedName>
    <definedName name="DATA108A_13_17" localSheetId="6">[168]Data!#REF!</definedName>
    <definedName name="DATA108A_13_17">[168]Data!#REF!</definedName>
    <definedName name="DATA108A_14" localSheetId="6">[168]Data!#REF!</definedName>
    <definedName name="DATA108A_14">[168]Data!#REF!</definedName>
    <definedName name="DATA108A_17" localSheetId="6">[168]Data!#REF!</definedName>
    <definedName name="DATA108A_17">[168]Data!#REF!</definedName>
    <definedName name="DATA108B" localSheetId="6">[168]Data!#REF!</definedName>
    <definedName name="DATA108B">[168]Data!#REF!</definedName>
    <definedName name="DATA108B_12" localSheetId="6">[168]Data!#REF!</definedName>
    <definedName name="DATA108B_12">[168]Data!#REF!</definedName>
    <definedName name="DATA108B_13" localSheetId="6">[168]Data!#REF!</definedName>
    <definedName name="DATA108B_13">[168]Data!#REF!</definedName>
    <definedName name="DATA108B_13_17" localSheetId="6">[168]Data!#REF!</definedName>
    <definedName name="DATA108B_13_17">[168]Data!#REF!</definedName>
    <definedName name="DATA108B_14" localSheetId="6">[168]Data!#REF!</definedName>
    <definedName name="DATA108B_14">[168]Data!#REF!</definedName>
    <definedName name="DATA108B_17" localSheetId="6">[168]Data!#REF!</definedName>
    <definedName name="DATA108B_17">[168]Data!#REF!</definedName>
    <definedName name="DATA108C" localSheetId="6">[168]Data!#REF!</definedName>
    <definedName name="DATA108C">[168]Data!#REF!</definedName>
    <definedName name="DATA108C_12" localSheetId="6">[168]Data!#REF!</definedName>
    <definedName name="DATA108C_12">[168]Data!#REF!</definedName>
    <definedName name="DATA108C_13" localSheetId="6">[168]Data!#REF!</definedName>
    <definedName name="DATA108C_13">[168]Data!#REF!</definedName>
    <definedName name="DATA108C_13_17" localSheetId="6">[168]Data!#REF!</definedName>
    <definedName name="DATA108C_13_17">[168]Data!#REF!</definedName>
    <definedName name="DATA108C_14" localSheetId="6">[168]Data!#REF!</definedName>
    <definedName name="DATA108C_14">[168]Data!#REF!</definedName>
    <definedName name="DATA108C_17" localSheetId="6">[168]Data!#REF!</definedName>
    <definedName name="DATA108C_17">[168]Data!#REF!</definedName>
    <definedName name="DATA108D" localSheetId="6">[168]Data!#REF!</definedName>
    <definedName name="DATA108D">[168]Data!#REF!</definedName>
    <definedName name="DATA108D_12" localSheetId="6">[168]Data!#REF!</definedName>
    <definedName name="DATA108D_12">[168]Data!#REF!</definedName>
    <definedName name="DATA108D_13" localSheetId="6">[168]Data!#REF!</definedName>
    <definedName name="DATA108D_13">[168]Data!#REF!</definedName>
    <definedName name="DATA108D_13_17" localSheetId="6">[168]Data!#REF!</definedName>
    <definedName name="DATA108D_13_17">[168]Data!#REF!</definedName>
    <definedName name="DATA108D_14" localSheetId="6">[168]Data!#REF!</definedName>
    <definedName name="DATA108D_14">[168]Data!#REF!</definedName>
    <definedName name="DATA108D_17" localSheetId="6">[168]Data!#REF!</definedName>
    <definedName name="DATA108D_17">[168]Data!#REF!</definedName>
    <definedName name="DATA108E" localSheetId="6">[168]Data!#REF!</definedName>
    <definedName name="DATA108E">[168]Data!#REF!</definedName>
    <definedName name="DATA108E_12" localSheetId="6">[168]Data!#REF!</definedName>
    <definedName name="DATA108E_12">[168]Data!#REF!</definedName>
    <definedName name="DATA108E_13" localSheetId="6">[168]Data!#REF!</definedName>
    <definedName name="DATA108E_13">[168]Data!#REF!</definedName>
    <definedName name="DATA108E_13_17" localSheetId="6">[168]Data!#REF!</definedName>
    <definedName name="DATA108E_13_17">[168]Data!#REF!</definedName>
    <definedName name="DATA108E_14" localSheetId="6">[168]Data!#REF!</definedName>
    <definedName name="DATA108E_14">[168]Data!#REF!</definedName>
    <definedName name="DATA108E_17" localSheetId="6">[168]Data!#REF!</definedName>
    <definedName name="DATA108E_17">[168]Data!#REF!</definedName>
    <definedName name="DATA108F" localSheetId="6">[168]Data!#REF!</definedName>
    <definedName name="DATA108F">[168]Data!#REF!</definedName>
    <definedName name="DATA108F_12" localSheetId="6">[168]Data!#REF!</definedName>
    <definedName name="DATA108F_12">[168]Data!#REF!</definedName>
    <definedName name="DATA108F_13" localSheetId="6">[168]Data!#REF!</definedName>
    <definedName name="DATA108F_13">[168]Data!#REF!</definedName>
    <definedName name="DATA108F_13_17" localSheetId="6">[168]Data!#REF!</definedName>
    <definedName name="DATA108F_13_17">[168]Data!#REF!</definedName>
    <definedName name="DATA108F_14" localSheetId="6">[168]Data!#REF!</definedName>
    <definedName name="DATA108F_14">[168]Data!#REF!</definedName>
    <definedName name="DATA108F_17" localSheetId="6">[168]Data!#REF!</definedName>
    <definedName name="DATA108F_17">[168]Data!#REF!</definedName>
    <definedName name="DATA108G" localSheetId="6">[168]Data!#REF!</definedName>
    <definedName name="DATA108G">[168]Data!#REF!</definedName>
    <definedName name="DATA108G_12" localSheetId="6">[168]Data!#REF!</definedName>
    <definedName name="DATA108G_12">[168]Data!#REF!</definedName>
    <definedName name="DATA108G_13" localSheetId="6">[168]Data!#REF!</definedName>
    <definedName name="DATA108G_13">[168]Data!#REF!</definedName>
    <definedName name="DATA108G_13_17" localSheetId="6">[168]Data!#REF!</definedName>
    <definedName name="DATA108G_13_17">[168]Data!#REF!</definedName>
    <definedName name="DATA108G_14" localSheetId="6">[168]Data!#REF!</definedName>
    <definedName name="DATA108G_14">[168]Data!#REF!</definedName>
    <definedName name="DATA108G_17" localSheetId="6">[168]Data!#REF!</definedName>
    <definedName name="DATA108G_17">[168]Data!#REF!</definedName>
    <definedName name="DATA108H" localSheetId="6">[168]Data!#REF!</definedName>
    <definedName name="DATA108H">[168]Data!#REF!</definedName>
    <definedName name="DATA108H_12" localSheetId="6">[168]Data!#REF!</definedName>
    <definedName name="DATA108H_12">[168]Data!#REF!</definedName>
    <definedName name="DATA108H_13" localSheetId="6">[168]Data!#REF!</definedName>
    <definedName name="DATA108H_13">[168]Data!#REF!</definedName>
    <definedName name="DATA108H_13_17" localSheetId="6">[168]Data!#REF!</definedName>
    <definedName name="DATA108H_13_17">[168]Data!#REF!</definedName>
    <definedName name="DATA108H_14" localSheetId="6">[168]Data!#REF!</definedName>
    <definedName name="DATA108H_14">[168]Data!#REF!</definedName>
    <definedName name="DATA108H_17" localSheetId="6">[168]Data!#REF!</definedName>
    <definedName name="DATA108H_17">[168]Data!#REF!</definedName>
    <definedName name="DATA108I" localSheetId="6">[168]Data!#REF!</definedName>
    <definedName name="DATA108I">[168]Data!#REF!</definedName>
    <definedName name="DATA108I_12" localSheetId="6">[168]Data!#REF!</definedName>
    <definedName name="DATA108I_12">[168]Data!#REF!</definedName>
    <definedName name="DATA108I_13" localSheetId="6">[168]Data!#REF!</definedName>
    <definedName name="DATA108I_13">[168]Data!#REF!</definedName>
    <definedName name="DATA108I_13_17" localSheetId="6">[168]Data!#REF!</definedName>
    <definedName name="DATA108I_13_17">[168]Data!#REF!</definedName>
    <definedName name="DATA108I_14" localSheetId="6">[168]Data!#REF!</definedName>
    <definedName name="DATA108I_14">[168]Data!#REF!</definedName>
    <definedName name="DATA108I_17" localSheetId="6">[168]Data!#REF!</definedName>
    <definedName name="DATA108I_17">[168]Data!#REF!</definedName>
    <definedName name="DATA108J" localSheetId="6">[168]Data!#REF!</definedName>
    <definedName name="DATA108J">[168]Data!#REF!</definedName>
    <definedName name="DATA108J_12" localSheetId="6">[168]Data!#REF!</definedName>
    <definedName name="DATA108J_12">[168]Data!#REF!</definedName>
    <definedName name="DATA108J_13" localSheetId="6">[168]Data!#REF!</definedName>
    <definedName name="DATA108J_13">[168]Data!#REF!</definedName>
    <definedName name="DATA108J_13_17" localSheetId="6">[168]Data!#REF!</definedName>
    <definedName name="DATA108J_13_17">[168]Data!#REF!</definedName>
    <definedName name="DATA108J_14" localSheetId="6">[168]Data!#REF!</definedName>
    <definedName name="DATA108J_14">[168]Data!#REF!</definedName>
    <definedName name="DATA108J_17" localSheetId="6">[168]Data!#REF!</definedName>
    <definedName name="DATA108J_17">[168]Data!#REF!</definedName>
    <definedName name="DATA108K" localSheetId="6">[168]Data!#REF!</definedName>
    <definedName name="DATA108K">[168]Data!#REF!</definedName>
    <definedName name="DATA108K_12" localSheetId="6">[168]Data!#REF!</definedName>
    <definedName name="DATA108K_12">[168]Data!#REF!</definedName>
    <definedName name="DATA108K_13" localSheetId="6">[168]Data!#REF!</definedName>
    <definedName name="DATA108K_13">[168]Data!#REF!</definedName>
    <definedName name="DATA108K_13_17" localSheetId="6">[168]Data!#REF!</definedName>
    <definedName name="DATA108K_13_17">[168]Data!#REF!</definedName>
    <definedName name="DATA108K_14" localSheetId="6">[168]Data!#REF!</definedName>
    <definedName name="DATA108K_14">[168]Data!#REF!</definedName>
    <definedName name="DATA108K_17" localSheetId="6">[168]Data!#REF!</definedName>
    <definedName name="DATA108K_17">[168]Data!#REF!</definedName>
    <definedName name="DATA108L" localSheetId="6">[168]Data!#REF!</definedName>
    <definedName name="DATA108L">[168]Data!#REF!</definedName>
    <definedName name="DATA108L_12" localSheetId="6">[168]Data!#REF!</definedName>
    <definedName name="DATA108L_12">[168]Data!#REF!</definedName>
    <definedName name="DATA108L_13" localSheetId="6">[168]Data!#REF!</definedName>
    <definedName name="DATA108L_13">[168]Data!#REF!</definedName>
    <definedName name="DATA108L_13_17" localSheetId="6">[168]Data!#REF!</definedName>
    <definedName name="DATA108L_13_17">[168]Data!#REF!</definedName>
    <definedName name="DATA108L_14" localSheetId="6">[168]Data!#REF!</definedName>
    <definedName name="DATA108L_14">[168]Data!#REF!</definedName>
    <definedName name="DATA108L_17" localSheetId="6">[168]Data!#REF!</definedName>
    <definedName name="DATA108L_17">[168]Data!#REF!</definedName>
    <definedName name="DATA108M" localSheetId="6">[168]Data!#REF!</definedName>
    <definedName name="DATA108M">[168]Data!#REF!</definedName>
    <definedName name="DATA108M_12" localSheetId="6">[168]Data!#REF!</definedName>
    <definedName name="DATA108M_12">[168]Data!#REF!</definedName>
    <definedName name="DATA108M_13" localSheetId="6">[168]Data!#REF!</definedName>
    <definedName name="DATA108M_13">[168]Data!#REF!</definedName>
    <definedName name="DATA108M_13_17" localSheetId="6">[168]Data!#REF!</definedName>
    <definedName name="DATA108M_13_17">[168]Data!#REF!</definedName>
    <definedName name="DATA108M_14" localSheetId="6">[168]Data!#REF!</definedName>
    <definedName name="DATA108M_14">[168]Data!#REF!</definedName>
    <definedName name="DATA108M_17" localSheetId="6">[168]Data!#REF!</definedName>
    <definedName name="DATA108M_17">[168]Data!#REF!</definedName>
    <definedName name="DATA108N" localSheetId="6">[168]Data!#REF!</definedName>
    <definedName name="DATA108N">[168]Data!#REF!</definedName>
    <definedName name="DATA108N_12" localSheetId="6">[168]Data!#REF!</definedName>
    <definedName name="DATA108N_12">[168]Data!#REF!</definedName>
    <definedName name="DATA108N_13" localSheetId="6">[168]Data!#REF!</definedName>
    <definedName name="DATA108N_13">[168]Data!#REF!</definedName>
    <definedName name="DATA108N_13_17" localSheetId="6">[168]Data!#REF!</definedName>
    <definedName name="DATA108N_13_17">[168]Data!#REF!</definedName>
    <definedName name="DATA108N_14" localSheetId="6">[168]Data!#REF!</definedName>
    <definedName name="DATA108N_14">[168]Data!#REF!</definedName>
    <definedName name="DATA108N_17" localSheetId="6">[168]Data!#REF!</definedName>
    <definedName name="DATA108N_17">[168]Data!#REF!</definedName>
    <definedName name="DATA108O" localSheetId="6">[168]Data!#REF!</definedName>
    <definedName name="DATA108O">[168]Data!#REF!</definedName>
    <definedName name="DATA108O_12" localSheetId="6">[168]Data!#REF!</definedName>
    <definedName name="DATA108O_12">[168]Data!#REF!</definedName>
    <definedName name="DATA108O_13" localSheetId="6">[168]Data!#REF!</definedName>
    <definedName name="DATA108O_13">[168]Data!#REF!</definedName>
    <definedName name="DATA108O_13_17" localSheetId="6">[168]Data!#REF!</definedName>
    <definedName name="DATA108O_13_17">[168]Data!#REF!</definedName>
    <definedName name="DATA108O_14" localSheetId="6">[168]Data!#REF!</definedName>
    <definedName name="DATA108O_14">[168]Data!#REF!</definedName>
    <definedName name="DATA108O_17" localSheetId="6">[168]Data!#REF!</definedName>
    <definedName name="DATA108O_17">[168]Data!#REF!</definedName>
    <definedName name="DATA108P" localSheetId="6">[168]Data!#REF!</definedName>
    <definedName name="DATA108P">[168]Data!#REF!</definedName>
    <definedName name="DATA108P_12" localSheetId="6">[168]Data!#REF!</definedName>
    <definedName name="DATA108P_12">[168]Data!#REF!</definedName>
    <definedName name="DATA108P_13" localSheetId="6">[168]Data!#REF!</definedName>
    <definedName name="DATA108P_13">[168]Data!#REF!</definedName>
    <definedName name="DATA108P_13_17" localSheetId="6">[168]Data!#REF!</definedName>
    <definedName name="DATA108P_13_17">[168]Data!#REF!</definedName>
    <definedName name="DATA108P_14" localSheetId="6">[168]Data!#REF!</definedName>
    <definedName name="DATA108P_14">[168]Data!#REF!</definedName>
    <definedName name="DATA108P_17" localSheetId="6">[168]Data!#REF!</definedName>
    <definedName name="DATA108P_17">[168]Data!#REF!</definedName>
    <definedName name="DATA109A" localSheetId="6">[168]Data!#REF!</definedName>
    <definedName name="DATA109A">[168]Data!#REF!</definedName>
    <definedName name="DATA109A_12" localSheetId="6">[168]Data!#REF!</definedName>
    <definedName name="DATA109A_12">[168]Data!#REF!</definedName>
    <definedName name="DATA109A_13" localSheetId="6">[168]Data!#REF!</definedName>
    <definedName name="DATA109A_13">[168]Data!#REF!</definedName>
    <definedName name="DATA109A_13_17" localSheetId="6">[168]Data!#REF!</definedName>
    <definedName name="DATA109A_13_17">[168]Data!#REF!</definedName>
    <definedName name="DATA109A_14" localSheetId="6">[168]Data!#REF!</definedName>
    <definedName name="DATA109A_14">[168]Data!#REF!</definedName>
    <definedName name="DATA109A_17" localSheetId="6">[168]Data!#REF!</definedName>
    <definedName name="DATA109A_17">[168]Data!#REF!</definedName>
    <definedName name="DATA109B" localSheetId="6">[168]Data!#REF!</definedName>
    <definedName name="DATA109B">[168]Data!#REF!</definedName>
    <definedName name="DATA109B_12" localSheetId="6">[168]Data!#REF!</definedName>
    <definedName name="DATA109B_12">[168]Data!#REF!</definedName>
    <definedName name="DATA109B_13" localSheetId="6">[168]Data!#REF!</definedName>
    <definedName name="DATA109B_13">[168]Data!#REF!</definedName>
    <definedName name="DATA109B_13_17" localSheetId="6">[168]Data!#REF!</definedName>
    <definedName name="DATA109B_13_17">[168]Data!#REF!</definedName>
    <definedName name="DATA109B_14" localSheetId="6">[168]Data!#REF!</definedName>
    <definedName name="DATA109B_14">[168]Data!#REF!</definedName>
    <definedName name="DATA109B_17" localSheetId="6">[168]Data!#REF!</definedName>
    <definedName name="DATA109B_17">[168]Data!#REF!</definedName>
    <definedName name="DATA109C" localSheetId="6">[168]Data!#REF!</definedName>
    <definedName name="DATA109C">[168]Data!#REF!</definedName>
    <definedName name="DATA109C_12" localSheetId="6">[168]Data!#REF!</definedName>
    <definedName name="DATA109C_12">[168]Data!#REF!</definedName>
    <definedName name="DATA109C_13" localSheetId="6">[168]Data!#REF!</definedName>
    <definedName name="DATA109C_13">[168]Data!#REF!</definedName>
    <definedName name="DATA109C_13_17" localSheetId="6">[168]Data!#REF!</definedName>
    <definedName name="DATA109C_13_17">[168]Data!#REF!</definedName>
    <definedName name="DATA109C_14" localSheetId="6">[168]Data!#REF!</definedName>
    <definedName name="DATA109C_14">[168]Data!#REF!</definedName>
    <definedName name="DATA109C_17" localSheetId="6">[168]Data!#REF!</definedName>
    <definedName name="DATA109C_17">[168]Data!#REF!</definedName>
    <definedName name="DATA109D" localSheetId="6">[168]Data!#REF!</definedName>
    <definedName name="DATA109D">[168]Data!#REF!</definedName>
    <definedName name="DATA109D_12" localSheetId="6">[168]Data!#REF!</definedName>
    <definedName name="DATA109D_12">[168]Data!#REF!</definedName>
    <definedName name="DATA109D_13" localSheetId="6">[168]Data!#REF!</definedName>
    <definedName name="DATA109D_13">[168]Data!#REF!</definedName>
    <definedName name="DATA109D_13_17" localSheetId="6">[168]Data!#REF!</definedName>
    <definedName name="DATA109D_13_17">[168]Data!#REF!</definedName>
    <definedName name="DATA109D_14" localSheetId="6">[168]Data!#REF!</definedName>
    <definedName name="DATA109D_14">[168]Data!#REF!</definedName>
    <definedName name="DATA109D_17" localSheetId="6">[168]Data!#REF!</definedName>
    <definedName name="DATA109D_17">[168]Data!#REF!</definedName>
    <definedName name="DATA109E" localSheetId="6">[168]Data!#REF!</definedName>
    <definedName name="DATA109E">[168]Data!#REF!</definedName>
    <definedName name="DATA109E_12" localSheetId="6">[168]Data!#REF!</definedName>
    <definedName name="DATA109E_12">[168]Data!#REF!</definedName>
    <definedName name="DATA109E_13" localSheetId="6">[168]Data!#REF!</definedName>
    <definedName name="DATA109E_13">[168]Data!#REF!</definedName>
    <definedName name="DATA109E_13_17" localSheetId="6">[168]Data!#REF!</definedName>
    <definedName name="DATA109E_13_17">[168]Data!#REF!</definedName>
    <definedName name="DATA109E_14" localSheetId="6">[168]Data!#REF!</definedName>
    <definedName name="DATA109E_14">[168]Data!#REF!</definedName>
    <definedName name="DATA109E_17" localSheetId="6">[168]Data!#REF!</definedName>
    <definedName name="DATA109E_17">[168]Data!#REF!</definedName>
    <definedName name="DATA109F" localSheetId="6">[168]Data!#REF!</definedName>
    <definedName name="DATA109F">[168]Data!#REF!</definedName>
    <definedName name="DATA109F_12" localSheetId="6">[168]Data!#REF!</definedName>
    <definedName name="DATA109F_12">[168]Data!#REF!</definedName>
    <definedName name="DATA109F_13" localSheetId="6">[168]Data!#REF!</definedName>
    <definedName name="DATA109F_13">[168]Data!#REF!</definedName>
    <definedName name="DATA109F_13_17" localSheetId="6">[168]Data!#REF!</definedName>
    <definedName name="DATA109F_13_17">[168]Data!#REF!</definedName>
    <definedName name="DATA109F_14" localSheetId="6">[168]Data!#REF!</definedName>
    <definedName name="DATA109F_14">[168]Data!#REF!</definedName>
    <definedName name="DATA109F_17" localSheetId="6">[168]Data!#REF!</definedName>
    <definedName name="DATA109F_17">[168]Data!#REF!</definedName>
    <definedName name="DATA109G" localSheetId="6">[168]Data!#REF!</definedName>
    <definedName name="DATA109G">[168]Data!#REF!</definedName>
    <definedName name="DATA109G_12" localSheetId="6">[168]Data!#REF!</definedName>
    <definedName name="DATA109G_12">[168]Data!#REF!</definedName>
    <definedName name="DATA109G_13" localSheetId="6">[168]Data!#REF!</definedName>
    <definedName name="DATA109G_13">[168]Data!#REF!</definedName>
    <definedName name="DATA109G_13_17" localSheetId="6">[168]Data!#REF!</definedName>
    <definedName name="DATA109G_13_17">[168]Data!#REF!</definedName>
    <definedName name="DATA109G_14" localSheetId="6">[168]Data!#REF!</definedName>
    <definedName name="DATA109G_14">[168]Data!#REF!</definedName>
    <definedName name="DATA109G_17" localSheetId="6">[168]Data!#REF!</definedName>
    <definedName name="DATA109G_17">[168]Data!#REF!</definedName>
    <definedName name="DATA109H" localSheetId="6">[168]Data!#REF!</definedName>
    <definedName name="DATA109H">[168]Data!#REF!</definedName>
    <definedName name="DATA109H_12" localSheetId="6">[168]Data!#REF!</definedName>
    <definedName name="DATA109H_12">[168]Data!#REF!</definedName>
    <definedName name="DATA109H_13" localSheetId="6">[168]Data!#REF!</definedName>
    <definedName name="DATA109H_13">[168]Data!#REF!</definedName>
    <definedName name="DATA109H_13_17" localSheetId="6">[168]Data!#REF!</definedName>
    <definedName name="DATA109H_13_17">[168]Data!#REF!</definedName>
    <definedName name="DATA109H_14" localSheetId="6">[168]Data!#REF!</definedName>
    <definedName name="DATA109H_14">[168]Data!#REF!</definedName>
    <definedName name="DATA109H_17" localSheetId="6">[168]Data!#REF!</definedName>
    <definedName name="DATA109H_17">[168]Data!#REF!</definedName>
    <definedName name="DATA109I" localSheetId="6">[168]Data!#REF!</definedName>
    <definedName name="DATA109I">[168]Data!#REF!</definedName>
    <definedName name="DATA109I_12" localSheetId="6">[168]Data!#REF!</definedName>
    <definedName name="DATA109I_12">[168]Data!#REF!</definedName>
    <definedName name="DATA109I_13" localSheetId="6">[168]Data!#REF!</definedName>
    <definedName name="DATA109I_13">[168]Data!#REF!</definedName>
    <definedName name="DATA109I_13_17" localSheetId="6">[168]Data!#REF!</definedName>
    <definedName name="DATA109I_13_17">[168]Data!#REF!</definedName>
    <definedName name="DATA109I_14" localSheetId="6">[168]Data!#REF!</definedName>
    <definedName name="DATA109I_14">[168]Data!#REF!</definedName>
    <definedName name="DATA109I_17" localSheetId="6">[168]Data!#REF!</definedName>
    <definedName name="DATA109I_17">[168]Data!#REF!</definedName>
    <definedName name="DATA109J" localSheetId="6">[168]Data!#REF!</definedName>
    <definedName name="DATA109J">[168]Data!#REF!</definedName>
    <definedName name="DATA109J_12" localSheetId="6">[168]Data!#REF!</definedName>
    <definedName name="DATA109J_12">[168]Data!#REF!</definedName>
    <definedName name="DATA109J_13" localSheetId="6">[168]Data!#REF!</definedName>
    <definedName name="DATA109J_13">[168]Data!#REF!</definedName>
    <definedName name="DATA109J_13_17" localSheetId="6">[168]Data!#REF!</definedName>
    <definedName name="DATA109J_13_17">[168]Data!#REF!</definedName>
    <definedName name="DATA109J_14" localSheetId="6">[168]Data!#REF!</definedName>
    <definedName name="DATA109J_14">[168]Data!#REF!</definedName>
    <definedName name="DATA109J_17" localSheetId="6">[168]Data!#REF!</definedName>
    <definedName name="DATA109J_17">[168]Data!#REF!</definedName>
    <definedName name="DATA109K" localSheetId="6">[168]Data!#REF!</definedName>
    <definedName name="DATA109K">[168]Data!#REF!</definedName>
    <definedName name="DATA109K_12" localSheetId="6">[168]Data!#REF!</definedName>
    <definedName name="DATA109K_12">[168]Data!#REF!</definedName>
    <definedName name="DATA109K_13" localSheetId="6">[168]Data!#REF!</definedName>
    <definedName name="DATA109K_13">[168]Data!#REF!</definedName>
    <definedName name="DATA109K_13_17" localSheetId="6">[168]Data!#REF!</definedName>
    <definedName name="DATA109K_13_17">[168]Data!#REF!</definedName>
    <definedName name="DATA109K_14" localSheetId="6">[168]Data!#REF!</definedName>
    <definedName name="DATA109K_14">[168]Data!#REF!</definedName>
    <definedName name="DATA109K_17" localSheetId="6">[168]Data!#REF!</definedName>
    <definedName name="DATA109K_17">[168]Data!#REF!</definedName>
    <definedName name="DATA109L" localSheetId="6">[168]Data!#REF!</definedName>
    <definedName name="DATA109L">[168]Data!#REF!</definedName>
    <definedName name="DATA109L_12" localSheetId="6">[168]Data!#REF!</definedName>
    <definedName name="DATA109L_12">[168]Data!#REF!</definedName>
    <definedName name="DATA109L_13" localSheetId="6">[168]Data!#REF!</definedName>
    <definedName name="DATA109L_13">[168]Data!#REF!</definedName>
    <definedName name="DATA109L_13_17" localSheetId="6">[168]Data!#REF!</definedName>
    <definedName name="DATA109L_13_17">[168]Data!#REF!</definedName>
    <definedName name="DATA109L_14" localSheetId="6">[168]Data!#REF!</definedName>
    <definedName name="DATA109L_14">[168]Data!#REF!</definedName>
    <definedName name="DATA109L_17" localSheetId="6">[168]Data!#REF!</definedName>
    <definedName name="DATA109L_17">[168]Data!#REF!</definedName>
    <definedName name="DATA109M" localSheetId="6">[168]Data!#REF!</definedName>
    <definedName name="DATA109M">[168]Data!#REF!</definedName>
    <definedName name="DATA109M_12" localSheetId="6">[168]Data!#REF!</definedName>
    <definedName name="DATA109M_12">[168]Data!#REF!</definedName>
    <definedName name="DATA109M_13" localSheetId="6">[168]Data!#REF!</definedName>
    <definedName name="DATA109M_13">[168]Data!#REF!</definedName>
    <definedName name="DATA109M_13_17" localSheetId="6">[168]Data!#REF!</definedName>
    <definedName name="DATA109M_13_17">[168]Data!#REF!</definedName>
    <definedName name="DATA109M_14" localSheetId="6">[168]Data!#REF!</definedName>
    <definedName name="DATA109M_14">[168]Data!#REF!</definedName>
    <definedName name="DATA109M_17" localSheetId="6">[168]Data!#REF!</definedName>
    <definedName name="DATA109M_17">[168]Data!#REF!</definedName>
    <definedName name="DATA109N" localSheetId="6">[168]Data!#REF!</definedName>
    <definedName name="DATA109N">[168]Data!#REF!</definedName>
    <definedName name="DATA109N_12" localSheetId="6">[168]Data!#REF!</definedName>
    <definedName name="DATA109N_12">[168]Data!#REF!</definedName>
    <definedName name="DATA109N_13" localSheetId="6">[168]Data!#REF!</definedName>
    <definedName name="DATA109N_13">[168]Data!#REF!</definedName>
    <definedName name="DATA109N_13_17" localSheetId="6">[168]Data!#REF!</definedName>
    <definedName name="DATA109N_13_17">[168]Data!#REF!</definedName>
    <definedName name="DATA109N_14" localSheetId="6">[168]Data!#REF!</definedName>
    <definedName name="DATA109N_14">[168]Data!#REF!</definedName>
    <definedName name="DATA109N_17" localSheetId="6">[168]Data!#REF!</definedName>
    <definedName name="DATA109N_17">[168]Data!#REF!</definedName>
    <definedName name="DATA109O" localSheetId="6">[168]Data!#REF!</definedName>
    <definedName name="DATA109O">[168]Data!#REF!</definedName>
    <definedName name="DATA109O_12" localSheetId="6">[168]Data!#REF!</definedName>
    <definedName name="DATA109O_12">[168]Data!#REF!</definedName>
    <definedName name="DATA109O_13" localSheetId="6">[168]Data!#REF!</definedName>
    <definedName name="DATA109O_13">[168]Data!#REF!</definedName>
    <definedName name="DATA109O_13_17" localSheetId="6">[168]Data!#REF!</definedName>
    <definedName name="DATA109O_13_17">[168]Data!#REF!</definedName>
    <definedName name="DATA109O_14" localSheetId="6">[168]Data!#REF!</definedName>
    <definedName name="DATA109O_14">[168]Data!#REF!</definedName>
    <definedName name="DATA109O_17" localSheetId="6">[168]Data!#REF!</definedName>
    <definedName name="DATA109O_17">[168]Data!#REF!</definedName>
    <definedName name="DATA109P" localSheetId="6">[168]Data!#REF!</definedName>
    <definedName name="DATA109P">[168]Data!#REF!</definedName>
    <definedName name="DATA109P_12" localSheetId="6">[168]Data!#REF!</definedName>
    <definedName name="DATA109P_12">[168]Data!#REF!</definedName>
    <definedName name="DATA109P_13" localSheetId="6">[168]Data!#REF!</definedName>
    <definedName name="DATA109P_13">[168]Data!#REF!</definedName>
    <definedName name="DATA109P_13_17" localSheetId="6">[168]Data!#REF!</definedName>
    <definedName name="DATA109P_13_17">[168]Data!#REF!</definedName>
    <definedName name="DATA109P_14" localSheetId="6">[168]Data!#REF!</definedName>
    <definedName name="DATA109P_14">[168]Data!#REF!</definedName>
    <definedName name="DATA109P_17" localSheetId="6">[168]Data!#REF!</definedName>
    <definedName name="DATA109P_17">[168]Data!#REF!</definedName>
    <definedName name="DATA11" localSheetId="6">[168]Data!#REF!</definedName>
    <definedName name="DATA11">[168]Data!#REF!</definedName>
    <definedName name="DATA11_12" localSheetId="6">[168]Data!#REF!</definedName>
    <definedName name="DATA11_12">[168]Data!#REF!</definedName>
    <definedName name="DATA11_13" localSheetId="6">[168]Data!#REF!</definedName>
    <definedName name="DATA11_13">[168]Data!#REF!</definedName>
    <definedName name="DATA11_14" localSheetId="6">[168]Data!#REF!</definedName>
    <definedName name="DATA11_14">[168]Data!#REF!</definedName>
    <definedName name="DATA110A" localSheetId="6">[168]Data!#REF!</definedName>
    <definedName name="DATA110A">[168]Data!#REF!</definedName>
    <definedName name="DATA110A_12" localSheetId="6">[168]Data!#REF!</definedName>
    <definedName name="DATA110A_12">[168]Data!#REF!</definedName>
    <definedName name="DATA110A_13" localSheetId="6">[168]Data!#REF!</definedName>
    <definedName name="DATA110A_13">[168]Data!#REF!</definedName>
    <definedName name="DATA110A_13_17" localSheetId="6">[168]Data!#REF!</definedName>
    <definedName name="DATA110A_13_17">[168]Data!#REF!</definedName>
    <definedName name="DATA110A_14" localSheetId="6">[168]Data!#REF!</definedName>
    <definedName name="DATA110A_14">[168]Data!#REF!</definedName>
    <definedName name="DATA110A_17" localSheetId="6">[168]Data!#REF!</definedName>
    <definedName name="DATA110A_17">[168]Data!#REF!</definedName>
    <definedName name="DATA110B" localSheetId="6">[168]Data!#REF!</definedName>
    <definedName name="DATA110B">[168]Data!#REF!</definedName>
    <definedName name="DATA110B_12" localSheetId="6">[168]Data!#REF!</definedName>
    <definedName name="DATA110B_12">[168]Data!#REF!</definedName>
    <definedName name="DATA110B_13" localSheetId="6">[168]Data!#REF!</definedName>
    <definedName name="DATA110B_13">[168]Data!#REF!</definedName>
    <definedName name="DATA110B_13_17" localSheetId="6">[168]Data!#REF!</definedName>
    <definedName name="DATA110B_13_17">[168]Data!#REF!</definedName>
    <definedName name="DATA110B_14" localSheetId="6">[168]Data!#REF!</definedName>
    <definedName name="DATA110B_14">[168]Data!#REF!</definedName>
    <definedName name="DATA110B_17" localSheetId="6">[168]Data!#REF!</definedName>
    <definedName name="DATA110B_17">[168]Data!#REF!</definedName>
    <definedName name="DATA110C" localSheetId="6">[168]Data!#REF!</definedName>
    <definedName name="DATA110C">[168]Data!#REF!</definedName>
    <definedName name="DATA110C_12" localSheetId="6">[168]Data!#REF!</definedName>
    <definedName name="DATA110C_12">[168]Data!#REF!</definedName>
    <definedName name="DATA110C_13" localSheetId="6">[168]Data!#REF!</definedName>
    <definedName name="DATA110C_13">[168]Data!#REF!</definedName>
    <definedName name="DATA110C_13_17" localSheetId="6">[168]Data!#REF!</definedName>
    <definedName name="DATA110C_13_17">[168]Data!#REF!</definedName>
    <definedName name="DATA110C_14" localSheetId="6">[168]Data!#REF!</definedName>
    <definedName name="DATA110C_14">[168]Data!#REF!</definedName>
    <definedName name="DATA110C_17" localSheetId="6">[168]Data!#REF!</definedName>
    <definedName name="DATA110C_17">[168]Data!#REF!</definedName>
    <definedName name="DATA110D" localSheetId="6">[168]Data!#REF!</definedName>
    <definedName name="DATA110D">[168]Data!#REF!</definedName>
    <definedName name="DATA110D_12" localSheetId="6">[168]Data!#REF!</definedName>
    <definedName name="DATA110D_12">[168]Data!#REF!</definedName>
    <definedName name="DATA110D_13" localSheetId="6">[168]Data!#REF!</definedName>
    <definedName name="DATA110D_13">[168]Data!#REF!</definedName>
    <definedName name="DATA110D_13_17" localSheetId="6">[168]Data!#REF!</definedName>
    <definedName name="DATA110D_13_17">[168]Data!#REF!</definedName>
    <definedName name="DATA110D_14" localSheetId="6">[168]Data!#REF!</definedName>
    <definedName name="DATA110D_14">[168]Data!#REF!</definedName>
    <definedName name="DATA110D_17" localSheetId="6">[168]Data!#REF!</definedName>
    <definedName name="DATA110D_17">[168]Data!#REF!</definedName>
    <definedName name="DATA110E" localSheetId="6">[168]Data!#REF!</definedName>
    <definedName name="DATA110E">[168]Data!#REF!</definedName>
    <definedName name="DATA110E_12" localSheetId="6">[168]Data!#REF!</definedName>
    <definedName name="DATA110E_12">[168]Data!#REF!</definedName>
    <definedName name="DATA110E_13" localSheetId="6">[168]Data!#REF!</definedName>
    <definedName name="DATA110E_13">[168]Data!#REF!</definedName>
    <definedName name="DATA110E_13_17" localSheetId="6">[168]Data!#REF!</definedName>
    <definedName name="DATA110E_13_17">[168]Data!#REF!</definedName>
    <definedName name="DATA110E_14" localSheetId="6">[168]Data!#REF!</definedName>
    <definedName name="DATA110E_14">[168]Data!#REF!</definedName>
    <definedName name="DATA110E_17" localSheetId="6">[168]Data!#REF!</definedName>
    <definedName name="DATA110E_17">[168]Data!#REF!</definedName>
    <definedName name="DATA110F" localSheetId="6">[168]Data!#REF!</definedName>
    <definedName name="DATA110F">[168]Data!#REF!</definedName>
    <definedName name="DATA110F_12" localSheetId="6">[168]Data!#REF!</definedName>
    <definedName name="DATA110F_12">[168]Data!#REF!</definedName>
    <definedName name="DATA110F_13" localSheetId="6">[168]Data!#REF!</definedName>
    <definedName name="DATA110F_13">[168]Data!#REF!</definedName>
    <definedName name="DATA110F_13_17" localSheetId="6">[168]Data!#REF!</definedName>
    <definedName name="DATA110F_13_17">[168]Data!#REF!</definedName>
    <definedName name="DATA110F_14" localSheetId="6">[168]Data!#REF!</definedName>
    <definedName name="DATA110F_14">[168]Data!#REF!</definedName>
    <definedName name="DATA110F_17" localSheetId="6">[168]Data!#REF!</definedName>
    <definedName name="DATA110F_17">[168]Data!#REF!</definedName>
    <definedName name="DATA110G" localSheetId="6">[168]Data!#REF!</definedName>
    <definedName name="DATA110G">[168]Data!#REF!</definedName>
    <definedName name="DATA110G_12" localSheetId="6">[168]Data!#REF!</definedName>
    <definedName name="DATA110G_12">[168]Data!#REF!</definedName>
    <definedName name="DATA110G_13" localSheetId="6">[168]Data!#REF!</definedName>
    <definedName name="DATA110G_13">[168]Data!#REF!</definedName>
    <definedName name="DATA110G_13_17" localSheetId="6">[168]Data!#REF!</definedName>
    <definedName name="DATA110G_13_17">[168]Data!#REF!</definedName>
    <definedName name="DATA110G_14" localSheetId="6">[168]Data!#REF!</definedName>
    <definedName name="DATA110G_14">[168]Data!#REF!</definedName>
    <definedName name="DATA110G_17" localSheetId="6">[168]Data!#REF!</definedName>
    <definedName name="DATA110G_17">[168]Data!#REF!</definedName>
    <definedName name="DATA110H" localSheetId="6">[168]Data!#REF!</definedName>
    <definedName name="DATA110H">[168]Data!#REF!</definedName>
    <definedName name="DATA110H_12" localSheetId="6">[168]Data!#REF!</definedName>
    <definedName name="DATA110H_12">[168]Data!#REF!</definedName>
    <definedName name="DATA110H_13" localSheetId="6">[168]Data!#REF!</definedName>
    <definedName name="DATA110H_13">[168]Data!#REF!</definedName>
    <definedName name="DATA110H_13_17" localSheetId="6">[168]Data!#REF!</definedName>
    <definedName name="DATA110H_13_17">[168]Data!#REF!</definedName>
    <definedName name="DATA110H_14" localSheetId="6">[168]Data!#REF!</definedName>
    <definedName name="DATA110H_14">[168]Data!#REF!</definedName>
    <definedName name="DATA110H_17" localSheetId="6">[168]Data!#REF!</definedName>
    <definedName name="DATA110H_17">[168]Data!#REF!</definedName>
    <definedName name="DATA110I" localSheetId="6">[168]Data!#REF!</definedName>
    <definedName name="DATA110I">[168]Data!#REF!</definedName>
    <definedName name="DATA110I_12" localSheetId="6">[168]Data!#REF!</definedName>
    <definedName name="DATA110I_12">[168]Data!#REF!</definedName>
    <definedName name="DATA110I_13" localSheetId="6">[168]Data!#REF!</definedName>
    <definedName name="DATA110I_13">[168]Data!#REF!</definedName>
    <definedName name="DATA110I_13_17" localSheetId="6">[168]Data!#REF!</definedName>
    <definedName name="DATA110I_13_17">[168]Data!#REF!</definedName>
    <definedName name="DATA110I_14" localSheetId="6">[168]Data!#REF!</definedName>
    <definedName name="DATA110I_14">[168]Data!#REF!</definedName>
    <definedName name="DATA110I_17" localSheetId="6">[168]Data!#REF!</definedName>
    <definedName name="DATA110I_17">[168]Data!#REF!</definedName>
    <definedName name="DATA110J" localSheetId="6">[168]Data!#REF!</definedName>
    <definedName name="DATA110J">[168]Data!#REF!</definedName>
    <definedName name="DATA110J_12" localSheetId="6">[168]Data!#REF!</definedName>
    <definedName name="DATA110J_12">[168]Data!#REF!</definedName>
    <definedName name="DATA110J_13" localSheetId="6">[168]Data!#REF!</definedName>
    <definedName name="DATA110J_13">[168]Data!#REF!</definedName>
    <definedName name="DATA110J_13_17" localSheetId="6">[168]Data!#REF!</definedName>
    <definedName name="DATA110J_13_17">[168]Data!#REF!</definedName>
    <definedName name="DATA110J_14" localSheetId="6">[168]Data!#REF!</definedName>
    <definedName name="DATA110J_14">[168]Data!#REF!</definedName>
    <definedName name="DATA110J_17" localSheetId="6">[168]Data!#REF!</definedName>
    <definedName name="DATA110J_17">[168]Data!#REF!</definedName>
    <definedName name="DATA110K" localSheetId="6">[168]Data!#REF!</definedName>
    <definedName name="DATA110K">[168]Data!#REF!</definedName>
    <definedName name="DATA110K_12" localSheetId="6">[168]Data!#REF!</definedName>
    <definedName name="DATA110K_12">[168]Data!#REF!</definedName>
    <definedName name="DATA110K_13" localSheetId="6">[168]Data!#REF!</definedName>
    <definedName name="DATA110K_13">[168]Data!#REF!</definedName>
    <definedName name="DATA110K_13_17" localSheetId="6">[168]Data!#REF!</definedName>
    <definedName name="DATA110K_13_17">[168]Data!#REF!</definedName>
    <definedName name="DATA110K_14" localSheetId="6">[168]Data!#REF!</definedName>
    <definedName name="DATA110K_14">[168]Data!#REF!</definedName>
    <definedName name="DATA110K_17" localSheetId="6">[168]Data!#REF!</definedName>
    <definedName name="DATA110K_17">[168]Data!#REF!</definedName>
    <definedName name="DATA110L" localSheetId="6">[168]Data!#REF!</definedName>
    <definedName name="DATA110L">[168]Data!#REF!</definedName>
    <definedName name="DATA110L_12" localSheetId="6">[168]Data!#REF!</definedName>
    <definedName name="DATA110L_12">[168]Data!#REF!</definedName>
    <definedName name="DATA110L_13" localSheetId="6">[168]Data!#REF!</definedName>
    <definedName name="DATA110L_13">[168]Data!#REF!</definedName>
    <definedName name="DATA110L_13_17" localSheetId="6">[168]Data!#REF!</definedName>
    <definedName name="DATA110L_13_17">[168]Data!#REF!</definedName>
    <definedName name="DATA110L_14" localSheetId="6">[168]Data!#REF!</definedName>
    <definedName name="DATA110L_14">[168]Data!#REF!</definedName>
    <definedName name="DATA110L_17" localSheetId="6">[168]Data!#REF!</definedName>
    <definedName name="DATA110L_17">[168]Data!#REF!</definedName>
    <definedName name="DATA110M" localSheetId="6">[168]Data!#REF!</definedName>
    <definedName name="DATA110M">[168]Data!#REF!</definedName>
    <definedName name="DATA110M_12" localSheetId="6">[168]Data!#REF!</definedName>
    <definedName name="DATA110M_12">[168]Data!#REF!</definedName>
    <definedName name="DATA110M_13" localSheetId="6">[168]Data!#REF!</definedName>
    <definedName name="DATA110M_13">[168]Data!#REF!</definedName>
    <definedName name="DATA110M_13_17" localSheetId="6">[168]Data!#REF!</definedName>
    <definedName name="DATA110M_13_17">[168]Data!#REF!</definedName>
    <definedName name="DATA110M_14" localSheetId="6">[168]Data!#REF!</definedName>
    <definedName name="DATA110M_14">[168]Data!#REF!</definedName>
    <definedName name="DATA110M_17" localSheetId="6">[168]Data!#REF!</definedName>
    <definedName name="DATA110M_17">[168]Data!#REF!</definedName>
    <definedName name="DATA110N" localSheetId="6">[168]Data!#REF!</definedName>
    <definedName name="DATA110N">[168]Data!#REF!</definedName>
    <definedName name="DATA110N_12" localSheetId="6">[168]Data!#REF!</definedName>
    <definedName name="DATA110N_12">[168]Data!#REF!</definedName>
    <definedName name="DATA110N_13" localSheetId="6">[168]Data!#REF!</definedName>
    <definedName name="DATA110N_13">[168]Data!#REF!</definedName>
    <definedName name="DATA110N_13_17" localSheetId="6">[168]Data!#REF!</definedName>
    <definedName name="DATA110N_13_17">[168]Data!#REF!</definedName>
    <definedName name="DATA110N_14" localSheetId="6">[168]Data!#REF!</definedName>
    <definedName name="DATA110N_14">[168]Data!#REF!</definedName>
    <definedName name="DATA110N_17" localSheetId="6">[168]Data!#REF!</definedName>
    <definedName name="DATA110N_17">[168]Data!#REF!</definedName>
    <definedName name="DATA110O" localSheetId="6">[168]Data!#REF!</definedName>
    <definedName name="DATA110O">[168]Data!#REF!</definedName>
    <definedName name="DATA110O_12" localSheetId="6">[168]Data!#REF!</definedName>
    <definedName name="DATA110O_12">[168]Data!#REF!</definedName>
    <definedName name="DATA110O_13" localSheetId="6">[168]Data!#REF!</definedName>
    <definedName name="DATA110O_13">[168]Data!#REF!</definedName>
    <definedName name="DATA110O_13_17" localSheetId="6">[168]Data!#REF!</definedName>
    <definedName name="DATA110O_13_17">[168]Data!#REF!</definedName>
    <definedName name="DATA110O_14" localSheetId="6">[168]Data!#REF!</definedName>
    <definedName name="DATA110O_14">[168]Data!#REF!</definedName>
    <definedName name="DATA110O_17" localSheetId="6">[168]Data!#REF!</definedName>
    <definedName name="DATA110O_17">[168]Data!#REF!</definedName>
    <definedName name="DATA110P" localSheetId="6">[168]Data!#REF!</definedName>
    <definedName name="DATA110P">[168]Data!#REF!</definedName>
    <definedName name="DATA110P_12" localSheetId="6">[168]Data!#REF!</definedName>
    <definedName name="DATA110P_12">[168]Data!#REF!</definedName>
    <definedName name="DATA110P_13" localSheetId="6">[168]Data!#REF!</definedName>
    <definedName name="DATA110P_13">[168]Data!#REF!</definedName>
    <definedName name="DATA110P_13_17" localSheetId="6">[168]Data!#REF!</definedName>
    <definedName name="DATA110P_13_17">[168]Data!#REF!</definedName>
    <definedName name="DATA110P_14" localSheetId="6">[168]Data!#REF!</definedName>
    <definedName name="DATA110P_14">[168]Data!#REF!</definedName>
    <definedName name="DATA110P_17" localSheetId="6">[168]Data!#REF!</definedName>
    <definedName name="DATA110P_17">[168]Data!#REF!</definedName>
    <definedName name="DATA111A" localSheetId="6">[168]Data!#REF!</definedName>
    <definedName name="DATA111A">[168]Data!#REF!</definedName>
    <definedName name="DATA111A_12" localSheetId="6">[168]Data!#REF!</definedName>
    <definedName name="DATA111A_12">[168]Data!#REF!</definedName>
    <definedName name="DATA111A_13" localSheetId="6">[168]Data!#REF!</definedName>
    <definedName name="DATA111A_13">[168]Data!#REF!</definedName>
    <definedName name="DATA111A_13_17" localSheetId="6">[168]Data!#REF!</definedName>
    <definedName name="DATA111A_13_17">[168]Data!#REF!</definedName>
    <definedName name="DATA111A_14" localSheetId="6">[168]Data!#REF!</definedName>
    <definedName name="DATA111A_14">[168]Data!#REF!</definedName>
    <definedName name="DATA111A_17" localSheetId="6">[168]Data!#REF!</definedName>
    <definedName name="DATA111A_17">[168]Data!#REF!</definedName>
    <definedName name="DATA111B" localSheetId="6">[168]Data!#REF!</definedName>
    <definedName name="DATA111B">[168]Data!#REF!</definedName>
    <definedName name="DATA111B_12" localSheetId="6">[168]Data!#REF!</definedName>
    <definedName name="DATA111B_12">[168]Data!#REF!</definedName>
    <definedName name="DATA111B_13" localSheetId="6">[168]Data!#REF!</definedName>
    <definedName name="DATA111B_13">[168]Data!#REF!</definedName>
    <definedName name="DATA111B_13_17" localSheetId="6">[168]Data!#REF!</definedName>
    <definedName name="DATA111B_13_17">[168]Data!#REF!</definedName>
    <definedName name="DATA111B_14" localSheetId="6">[168]Data!#REF!</definedName>
    <definedName name="DATA111B_14">[168]Data!#REF!</definedName>
    <definedName name="DATA111B_17" localSheetId="6">[168]Data!#REF!</definedName>
    <definedName name="DATA111B_17">[168]Data!#REF!</definedName>
    <definedName name="DATA111C" localSheetId="6">[168]Data!#REF!</definedName>
    <definedName name="DATA111C">[168]Data!#REF!</definedName>
    <definedName name="DATA111C_12" localSheetId="6">[168]Data!#REF!</definedName>
    <definedName name="DATA111C_12">[168]Data!#REF!</definedName>
    <definedName name="DATA111C_13" localSheetId="6">[168]Data!#REF!</definedName>
    <definedName name="DATA111C_13">[168]Data!#REF!</definedName>
    <definedName name="DATA111C_13_17" localSheetId="6">[168]Data!#REF!</definedName>
    <definedName name="DATA111C_13_17">[168]Data!#REF!</definedName>
    <definedName name="DATA111C_14" localSheetId="6">[168]Data!#REF!</definedName>
    <definedName name="DATA111C_14">[168]Data!#REF!</definedName>
    <definedName name="DATA111C_17" localSheetId="6">[168]Data!#REF!</definedName>
    <definedName name="DATA111C_17">[168]Data!#REF!</definedName>
    <definedName name="DATA111D" localSheetId="6">[168]Data!#REF!</definedName>
    <definedName name="DATA111D">[168]Data!#REF!</definedName>
    <definedName name="DATA111D_12" localSheetId="6">[168]Data!#REF!</definedName>
    <definedName name="DATA111D_12">[168]Data!#REF!</definedName>
    <definedName name="DATA111D_13" localSheetId="6">[168]Data!#REF!</definedName>
    <definedName name="DATA111D_13">[168]Data!#REF!</definedName>
    <definedName name="DATA111D_13_17" localSheetId="6">[168]Data!#REF!</definedName>
    <definedName name="DATA111D_13_17">[168]Data!#REF!</definedName>
    <definedName name="DATA111D_14" localSheetId="6">[168]Data!#REF!</definedName>
    <definedName name="DATA111D_14">[168]Data!#REF!</definedName>
    <definedName name="DATA111D_17" localSheetId="6">[168]Data!#REF!</definedName>
    <definedName name="DATA111D_17">[168]Data!#REF!</definedName>
    <definedName name="DATA111E" localSheetId="6">[168]Data!#REF!</definedName>
    <definedName name="DATA111E">[168]Data!#REF!</definedName>
    <definedName name="DATA111E_12" localSheetId="6">[168]Data!#REF!</definedName>
    <definedName name="DATA111E_12">[168]Data!#REF!</definedName>
    <definedName name="DATA111E_13" localSheetId="6">[168]Data!#REF!</definedName>
    <definedName name="DATA111E_13">[168]Data!#REF!</definedName>
    <definedName name="DATA111E_13_17" localSheetId="6">[168]Data!#REF!</definedName>
    <definedName name="DATA111E_13_17">[168]Data!#REF!</definedName>
    <definedName name="DATA111E_14" localSheetId="6">[168]Data!#REF!</definedName>
    <definedName name="DATA111E_14">[168]Data!#REF!</definedName>
    <definedName name="DATA111E_17" localSheetId="6">[168]Data!#REF!</definedName>
    <definedName name="DATA111E_17">[168]Data!#REF!</definedName>
    <definedName name="DATA111F" localSheetId="6">[168]Data!#REF!</definedName>
    <definedName name="DATA111F">[168]Data!#REF!</definedName>
    <definedName name="DATA111F_12" localSheetId="6">[168]Data!#REF!</definedName>
    <definedName name="DATA111F_12">[168]Data!#REF!</definedName>
    <definedName name="DATA111F_13" localSheetId="6">[168]Data!#REF!</definedName>
    <definedName name="DATA111F_13">[168]Data!#REF!</definedName>
    <definedName name="DATA111F_13_17" localSheetId="6">[168]Data!#REF!</definedName>
    <definedName name="DATA111F_13_17">[168]Data!#REF!</definedName>
    <definedName name="DATA111F_14" localSheetId="6">[168]Data!#REF!</definedName>
    <definedName name="DATA111F_14">[168]Data!#REF!</definedName>
    <definedName name="DATA111F_17" localSheetId="6">[168]Data!#REF!</definedName>
    <definedName name="DATA111F_17">[168]Data!#REF!</definedName>
    <definedName name="DATA111G" localSheetId="6">[168]Data!#REF!</definedName>
    <definedName name="DATA111G">[168]Data!#REF!</definedName>
    <definedName name="DATA111G_12" localSheetId="6">[168]Data!#REF!</definedName>
    <definedName name="DATA111G_12">[168]Data!#REF!</definedName>
    <definedName name="DATA111G_13" localSheetId="6">[168]Data!#REF!</definedName>
    <definedName name="DATA111G_13">[168]Data!#REF!</definedName>
    <definedName name="DATA111G_13_17" localSheetId="6">[168]Data!#REF!</definedName>
    <definedName name="DATA111G_13_17">[168]Data!#REF!</definedName>
    <definedName name="DATA111G_14" localSheetId="6">[168]Data!#REF!</definedName>
    <definedName name="DATA111G_14">[168]Data!#REF!</definedName>
    <definedName name="DATA111G_17" localSheetId="6">[168]Data!#REF!</definedName>
    <definedName name="DATA111G_17">[168]Data!#REF!</definedName>
    <definedName name="DATA111H" localSheetId="6">[168]Data!#REF!</definedName>
    <definedName name="DATA111H">[168]Data!#REF!</definedName>
    <definedName name="DATA111H_12" localSheetId="6">[168]Data!#REF!</definedName>
    <definedName name="DATA111H_12">[168]Data!#REF!</definedName>
    <definedName name="DATA111H_13" localSheetId="6">[168]Data!#REF!</definedName>
    <definedName name="DATA111H_13">[168]Data!#REF!</definedName>
    <definedName name="DATA111H_13_17" localSheetId="6">[168]Data!#REF!</definedName>
    <definedName name="DATA111H_13_17">[168]Data!#REF!</definedName>
    <definedName name="DATA111H_14" localSheetId="6">[168]Data!#REF!</definedName>
    <definedName name="DATA111H_14">[168]Data!#REF!</definedName>
    <definedName name="DATA111H_17" localSheetId="6">[168]Data!#REF!</definedName>
    <definedName name="DATA111H_17">[168]Data!#REF!</definedName>
    <definedName name="DATA111I" localSheetId="6">[168]Data!#REF!</definedName>
    <definedName name="DATA111I">[168]Data!#REF!</definedName>
    <definedName name="DATA111I_12" localSheetId="6">[168]Data!#REF!</definedName>
    <definedName name="DATA111I_12">[168]Data!#REF!</definedName>
    <definedName name="DATA111I_13" localSheetId="6">[168]Data!#REF!</definedName>
    <definedName name="DATA111I_13">[168]Data!#REF!</definedName>
    <definedName name="DATA111I_13_17" localSheetId="6">[168]Data!#REF!</definedName>
    <definedName name="DATA111I_13_17">[168]Data!#REF!</definedName>
    <definedName name="DATA111I_14" localSheetId="6">[168]Data!#REF!</definedName>
    <definedName name="DATA111I_14">[168]Data!#REF!</definedName>
    <definedName name="DATA111I_17" localSheetId="6">[168]Data!#REF!</definedName>
    <definedName name="DATA111I_17">[168]Data!#REF!</definedName>
    <definedName name="DATA111J" localSheetId="6">[168]Data!#REF!</definedName>
    <definedName name="DATA111J">[168]Data!#REF!</definedName>
    <definedName name="DATA111J_12" localSheetId="6">[168]Data!#REF!</definedName>
    <definedName name="DATA111J_12">[168]Data!#REF!</definedName>
    <definedName name="DATA111J_13" localSheetId="6">[168]Data!#REF!</definedName>
    <definedName name="DATA111J_13">[168]Data!#REF!</definedName>
    <definedName name="DATA111J_13_17" localSheetId="6">[168]Data!#REF!</definedName>
    <definedName name="DATA111J_13_17">[168]Data!#REF!</definedName>
    <definedName name="DATA111J_14" localSheetId="6">[168]Data!#REF!</definedName>
    <definedName name="DATA111J_14">[168]Data!#REF!</definedName>
    <definedName name="DATA111J_17" localSheetId="6">[168]Data!#REF!</definedName>
    <definedName name="DATA111J_17">[168]Data!#REF!</definedName>
    <definedName name="DATA111K" localSheetId="6">[168]Data!#REF!</definedName>
    <definedName name="DATA111K">[168]Data!#REF!</definedName>
    <definedName name="DATA111K_12" localSheetId="6">[168]Data!#REF!</definedName>
    <definedName name="DATA111K_12">[168]Data!#REF!</definedName>
    <definedName name="DATA111K_13" localSheetId="6">[168]Data!#REF!</definedName>
    <definedName name="DATA111K_13">[168]Data!#REF!</definedName>
    <definedName name="DATA111K_13_17" localSheetId="6">[168]Data!#REF!</definedName>
    <definedName name="DATA111K_13_17">[168]Data!#REF!</definedName>
    <definedName name="DATA111K_14" localSheetId="6">[168]Data!#REF!</definedName>
    <definedName name="DATA111K_14">[168]Data!#REF!</definedName>
    <definedName name="DATA111K_17" localSheetId="6">[168]Data!#REF!</definedName>
    <definedName name="DATA111K_17">[168]Data!#REF!</definedName>
    <definedName name="DATA111L" localSheetId="6">[168]Data!#REF!</definedName>
    <definedName name="DATA111L">[168]Data!#REF!</definedName>
    <definedName name="DATA111L_12" localSheetId="6">[168]Data!#REF!</definedName>
    <definedName name="DATA111L_12">[168]Data!#REF!</definedName>
    <definedName name="DATA111L_13" localSheetId="6">[168]Data!#REF!</definedName>
    <definedName name="DATA111L_13">[168]Data!#REF!</definedName>
    <definedName name="DATA111L_13_17" localSheetId="6">[168]Data!#REF!</definedName>
    <definedName name="DATA111L_13_17">[168]Data!#REF!</definedName>
    <definedName name="DATA111L_14" localSheetId="6">[168]Data!#REF!</definedName>
    <definedName name="DATA111L_14">[168]Data!#REF!</definedName>
    <definedName name="DATA111L_17" localSheetId="6">[168]Data!#REF!</definedName>
    <definedName name="DATA111L_17">[168]Data!#REF!</definedName>
    <definedName name="DATA111M" localSheetId="6">[168]Data!#REF!</definedName>
    <definedName name="DATA111M">[168]Data!#REF!</definedName>
    <definedName name="DATA111M_12" localSheetId="6">[168]Data!#REF!</definedName>
    <definedName name="DATA111M_12">[168]Data!#REF!</definedName>
    <definedName name="DATA111M_13" localSheetId="6">[168]Data!#REF!</definedName>
    <definedName name="DATA111M_13">[168]Data!#REF!</definedName>
    <definedName name="DATA111M_13_17" localSheetId="6">[168]Data!#REF!</definedName>
    <definedName name="DATA111M_13_17">[168]Data!#REF!</definedName>
    <definedName name="DATA111M_14" localSheetId="6">[168]Data!#REF!</definedName>
    <definedName name="DATA111M_14">[168]Data!#REF!</definedName>
    <definedName name="DATA111M_17" localSheetId="6">[168]Data!#REF!</definedName>
    <definedName name="DATA111M_17">[168]Data!#REF!</definedName>
    <definedName name="DATA111N" localSheetId="6">[168]Data!#REF!</definedName>
    <definedName name="DATA111N">[168]Data!#REF!</definedName>
    <definedName name="DATA111N_12" localSheetId="6">[168]Data!#REF!</definedName>
    <definedName name="DATA111N_12">[168]Data!#REF!</definedName>
    <definedName name="DATA111N_13" localSheetId="6">[168]Data!#REF!</definedName>
    <definedName name="DATA111N_13">[168]Data!#REF!</definedName>
    <definedName name="DATA111N_13_17" localSheetId="6">[168]Data!#REF!</definedName>
    <definedName name="DATA111N_13_17">[168]Data!#REF!</definedName>
    <definedName name="DATA111N_14" localSheetId="6">[168]Data!#REF!</definedName>
    <definedName name="DATA111N_14">[168]Data!#REF!</definedName>
    <definedName name="DATA111N_17" localSheetId="6">[168]Data!#REF!</definedName>
    <definedName name="DATA111N_17">[168]Data!#REF!</definedName>
    <definedName name="DATA111O" localSheetId="6">[168]Data!#REF!</definedName>
    <definedName name="DATA111O">[168]Data!#REF!</definedName>
    <definedName name="DATA111O_12" localSheetId="6">[168]Data!#REF!</definedName>
    <definedName name="DATA111O_12">[168]Data!#REF!</definedName>
    <definedName name="DATA111O_13" localSheetId="6">[168]Data!#REF!</definedName>
    <definedName name="DATA111O_13">[168]Data!#REF!</definedName>
    <definedName name="DATA111O_13_17" localSheetId="6">[168]Data!#REF!</definedName>
    <definedName name="DATA111O_13_17">[168]Data!#REF!</definedName>
    <definedName name="DATA111O_14" localSheetId="6">[168]Data!#REF!</definedName>
    <definedName name="DATA111O_14">[168]Data!#REF!</definedName>
    <definedName name="DATA111O_17" localSheetId="6">[168]Data!#REF!</definedName>
    <definedName name="DATA111O_17">[168]Data!#REF!</definedName>
    <definedName name="DATA111P" localSheetId="6">[168]Data!#REF!</definedName>
    <definedName name="DATA111P">[168]Data!#REF!</definedName>
    <definedName name="DATA111P_12" localSheetId="6">[168]Data!#REF!</definedName>
    <definedName name="DATA111P_12">[168]Data!#REF!</definedName>
    <definedName name="DATA111P_13" localSheetId="6">[168]Data!#REF!</definedName>
    <definedName name="DATA111P_13">[168]Data!#REF!</definedName>
    <definedName name="DATA111P_13_17" localSheetId="6">[168]Data!#REF!</definedName>
    <definedName name="DATA111P_13_17">[168]Data!#REF!</definedName>
    <definedName name="DATA111P_14" localSheetId="6">[168]Data!#REF!</definedName>
    <definedName name="DATA111P_14">[168]Data!#REF!</definedName>
    <definedName name="DATA111P_17" localSheetId="6">[168]Data!#REF!</definedName>
    <definedName name="DATA111P_17">[168]Data!#REF!</definedName>
    <definedName name="DATA112A" localSheetId="6">[168]Data!#REF!</definedName>
    <definedName name="DATA112A">[168]Data!#REF!</definedName>
    <definedName name="DATA112A_12" localSheetId="6">[168]Data!#REF!</definedName>
    <definedName name="DATA112A_12">[168]Data!#REF!</definedName>
    <definedName name="DATA112A_13" localSheetId="6">[168]Data!#REF!</definedName>
    <definedName name="DATA112A_13">[168]Data!#REF!</definedName>
    <definedName name="DATA112A_13_17" localSheetId="6">[168]Data!#REF!</definedName>
    <definedName name="DATA112A_13_17">[168]Data!#REF!</definedName>
    <definedName name="DATA112A_14" localSheetId="6">[168]Data!#REF!</definedName>
    <definedName name="DATA112A_14">[168]Data!#REF!</definedName>
    <definedName name="DATA112A_17" localSheetId="6">[168]Data!#REF!</definedName>
    <definedName name="DATA112A_17">[168]Data!#REF!</definedName>
    <definedName name="DATA112B" localSheetId="6">[168]Data!#REF!</definedName>
    <definedName name="DATA112B">[168]Data!#REF!</definedName>
    <definedName name="DATA112B_12" localSheetId="6">[168]Data!#REF!</definedName>
    <definedName name="DATA112B_12">[168]Data!#REF!</definedName>
    <definedName name="DATA112B_13" localSheetId="6">[168]Data!#REF!</definedName>
    <definedName name="DATA112B_13">[168]Data!#REF!</definedName>
    <definedName name="DATA112B_13_17" localSheetId="6">[168]Data!#REF!</definedName>
    <definedName name="DATA112B_13_17">[168]Data!#REF!</definedName>
    <definedName name="DATA112B_14" localSheetId="6">[168]Data!#REF!</definedName>
    <definedName name="DATA112B_14">[168]Data!#REF!</definedName>
    <definedName name="DATA112B_17" localSheetId="6">[168]Data!#REF!</definedName>
    <definedName name="DATA112B_17">[168]Data!#REF!</definedName>
    <definedName name="DATA112C" localSheetId="6">[168]Data!#REF!</definedName>
    <definedName name="DATA112C">[168]Data!#REF!</definedName>
    <definedName name="DATA112C_12" localSheetId="6">[168]Data!#REF!</definedName>
    <definedName name="DATA112C_12">[168]Data!#REF!</definedName>
    <definedName name="DATA112C_13" localSheetId="6">[168]Data!#REF!</definedName>
    <definedName name="DATA112C_13">[168]Data!#REF!</definedName>
    <definedName name="DATA112C_13_17" localSheetId="6">[168]Data!#REF!</definedName>
    <definedName name="DATA112C_13_17">[168]Data!#REF!</definedName>
    <definedName name="DATA112C_14" localSheetId="6">[168]Data!#REF!</definedName>
    <definedName name="DATA112C_14">[168]Data!#REF!</definedName>
    <definedName name="DATA112C_17" localSheetId="6">[168]Data!#REF!</definedName>
    <definedName name="DATA112C_17">[168]Data!#REF!</definedName>
    <definedName name="DATA112D" localSheetId="6">[168]Data!#REF!</definedName>
    <definedName name="DATA112D">[168]Data!#REF!</definedName>
    <definedName name="DATA112D_12" localSheetId="6">[168]Data!#REF!</definedName>
    <definedName name="DATA112D_12">[168]Data!#REF!</definedName>
    <definedName name="DATA112D_13" localSheetId="6">[168]Data!#REF!</definedName>
    <definedName name="DATA112D_13">[168]Data!#REF!</definedName>
    <definedName name="DATA112D_13_17" localSheetId="6">[168]Data!#REF!</definedName>
    <definedName name="DATA112D_13_17">[168]Data!#REF!</definedName>
    <definedName name="DATA112D_14" localSheetId="6">[168]Data!#REF!</definedName>
    <definedName name="DATA112D_14">[168]Data!#REF!</definedName>
    <definedName name="DATA112D_17" localSheetId="6">[168]Data!#REF!</definedName>
    <definedName name="DATA112D_17">[168]Data!#REF!</definedName>
    <definedName name="DATA112E" localSheetId="6">[168]Data!#REF!</definedName>
    <definedName name="DATA112E">[168]Data!#REF!</definedName>
    <definedName name="DATA112E_12" localSheetId="6">[168]Data!#REF!</definedName>
    <definedName name="DATA112E_12">[168]Data!#REF!</definedName>
    <definedName name="DATA112E_13" localSheetId="6">[168]Data!#REF!</definedName>
    <definedName name="DATA112E_13">[168]Data!#REF!</definedName>
    <definedName name="DATA112E_13_17" localSheetId="6">[168]Data!#REF!</definedName>
    <definedName name="DATA112E_13_17">[168]Data!#REF!</definedName>
    <definedName name="DATA112E_14" localSheetId="6">[168]Data!#REF!</definedName>
    <definedName name="DATA112E_14">[168]Data!#REF!</definedName>
    <definedName name="DATA112E_17" localSheetId="6">[168]Data!#REF!</definedName>
    <definedName name="DATA112E_17">[168]Data!#REF!</definedName>
    <definedName name="DATA112F" localSheetId="6">[168]Data!#REF!</definedName>
    <definedName name="DATA112F">[168]Data!#REF!</definedName>
    <definedName name="DATA112F_12" localSheetId="6">[168]Data!#REF!</definedName>
    <definedName name="DATA112F_12">[168]Data!#REF!</definedName>
    <definedName name="DATA112F_13" localSheetId="6">[168]Data!#REF!</definedName>
    <definedName name="DATA112F_13">[168]Data!#REF!</definedName>
    <definedName name="DATA112F_13_17" localSheetId="6">[168]Data!#REF!</definedName>
    <definedName name="DATA112F_13_17">[168]Data!#REF!</definedName>
    <definedName name="DATA112F_14" localSheetId="6">[168]Data!#REF!</definedName>
    <definedName name="DATA112F_14">[168]Data!#REF!</definedName>
    <definedName name="DATA112F_17" localSheetId="6">[168]Data!#REF!</definedName>
    <definedName name="DATA112F_17">[168]Data!#REF!</definedName>
    <definedName name="DATA112G" localSheetId="6">[168]Data!#REF!</definedName>
    <definedName name="DATA112G">[168]Data!#REF!</definedName>
    <definedName name="DATA112G_12" localSheetId="6">[168]Data!#REF!</definedName>
    <definedName name="DATA112G_12">[168]Data!#REF!</definedName>
    <definedName name="DATA112G_13" localSheetId="6">[168]Data!#REF!</definedName>
    <definedName name="DATA112G_13">[168]Data!#REF!</definedName>
    <definedName name="DATA112G_13_17" localSheetId="6">[168]Data!#REF!</definedName>
    <definedName name="DATA112G_13_17">[168]Data!#REF!</definedName>
    <definedName name="DATA112G_14" localSheetId="6">[168]Data!#REF!</definedName>
    <definedName name="DATA112G_14">[168]Data!#REF!</definedName>
    <definedName name="DATA112G_17" localSheetId="6">[168]Data!#REF!</definedName>
    <definedName name="DATA112G_17">[168]Data!#REF!</definedName>
    <definedName name="DATA112H" localSheetId="6">[168]Data!#REF!</definedName>
    <definedName name="DATA112H">[168]Data!#REF!</definedName>
    <definedName name="DATA112H_12" localSheetId="6">[168]Data!#REF!</definedName>
    <definedName name="DATA112H_12">[168]Data!#REF!</definedName>
    <definedName name="DATA112H_13" localSheetId="6">[168]Data!#REF!</definedName>
    <definedName name="DATA112H_13">[168]Data!#REF!</definedName>
    <definedName name="DATA112H_13_17" localSheetId="6">[168]Data!#REF!</definedName>
    <definedName name="DATA112H_13_17">[168]Data!#REF!</definedName>
    <definedName name="DATA112H_14" localSheetId="6">[168]Data!#REF!</definedName>
    <definedName name="DATA112H_14">[168]Data!#REF!</definedName>
    <definedName name="DATA112H_17" localSheetId="6">[168]Data!#REF!</definedName>
    <definedName name="DATA112H_17">[168]Data!#REF!</definedName>
    <definedName name="DATA112I" localSheetId="6">[168]Data!#REF!</definedName>
    <definedName name="DATA112I">[168]Data!#REF!</definedName>
    <definedName name="DATA112I_12" localSheetId="6">[168]Data!#REF!</definedName>
    <definedName name="DATA112I_12">[168]Data!#REF!</definedName>
    <definedName name="DATA112I_13" localSheetId="6">[168]Data!#REF!</definedName>
    <definedName name="DATA112I_13">[168]Data!#REF!</definedName>
    <definedName name="DATA112I_13_17" localSheetId="6">[168]Data!#REF!</definedName>
    <definedName name="DATA112I_13_17">[168]Data!#REF!</definedName>
    <definedName name="DATA112I_14" localSheetId="6">[168]Data!#REF!</definedName>
    <definedName name="DATA112I_14">[168]Data!#REF!</definedName>
    <definedName name="DATA112I_17" localSheetId="6">[168]Data!#REF!</definedName>
    <definedName name="DATA112I_17">[168]Data!#REF!</definedName>
    <definedName name="DATA112J" localSheetId="6">[168]Data!#REF!</definedName>
    <definedName name="DATA112J">[168]Data!#REF!</definedName>
    <definedName name="DATA112J_12" localSheetId="6">[168]Data!#REF!</definedName>
    <definedName name="DATA112J_12">[168]Data!#REF!</definedName>
    <definedName name="DATA112J_13" localSheetId="6">[168]Data!#REF!</definedName>
    <definedName name="DATA112J_13">[168]Data!#REF!</definedName>
    <definedName name="DATA112J_13_17" localSheetId="6">[168]Data!#REF!</definedName>
    <definedName name="DATA112J_13_17">[168]Data!#REF!</definedName>
    <definedName name="DATA112J_14" localSheetId="6">[168]Data!#REF!</definedName>
    <definedName name="DATA112J_14">[168]Data!#REF!</definedName>
    <definedName name="DATA112J_17" localSheetId="6">[168]Data!#REF!</definedName>
    <definedName name="DATA112J_17">[168]Data!#REF!</definedName>
    <definedName name="DATA112K" localSheetId="6">[168]Data!#REF!</definedName>
    <definedName name="DATA112K">[168]Data!#REF!</definedName>
    <definedName name="DATA112K_12" localSheetId="6">[168]Data!#REF!</definedName>
    <definedName name="DATA112K_12">[168]Data!#REF!</definedName>
    <definedName name="DATA112K_13" localSheetId="6">[168]Data!#REF!</definedName>
    <definedName name="DATA112K_13">[168]Data!#REF!</definedName>
    <definedName name="DATA112K_13_17" localSheetId="6">[168]Data!#REF!</definedName>
    <definedName name="DATA112K_13_17">[168]Data!#REF!</definedName>
    <definedName name="DATA112K_14" localSheetId="6">[168]Data!#REF!</definedName>
    <definedName name="DATA112K_14">[168]Data!#REF!</definedName>
    <definedName name="DATA112K_17" localSheetId="6">[168]Data!#REF!</definedName>
    <definedName name="DATA112K_17">[168]Data!#REF!</definedName>
    <definedName name="DATA112L" localSheetId="6">[168]Data!#REF!</definedName>
    <definedName name="DATA112L">[168]Data!#REF!</definedName>
    <definedName name="DATA112L_12" localSheetId="6">[168]Data!#REF!</definedName>
    <definedName name="DATA112L_12">[168]Data!#REF!</definedName>
    <definedName name="DATA112L_13" localSheetId="6">[168]Data!#REF!</definedName>
    <definedName name="DATA112L_13">[168]Data!#REF!</definedName>
    <definedName name="DATA112L_13_17" localSheetId="6">[168]Data!#REF!</definedName>
    <definedName name="DATA112L_13_17">[168]Data!#REF!</definedName>
    <definedName name="DATA112L_14" localSheetId="6">[168]Data!#REF!</definedName>
    <definedName name="DATA112L_14">[168]Data!#REF!</definedName>
    <definedName name="DATA112L_17" localSheetId="6">[168]Data!#REF!</definedName>
    <definedName name="DATA112L_17">[168]Data!#REF!</definedName>
    <definedName name="DATA112M" localSheetId="6">[168]Data!#REF!</definedName>
    <definedName name="DATA112M">[168]Data!#REF!</definedName>
    <definedName name="DATA112M_12" localSheetId="6">[168]Data!#REF!</definedName>
    <definedName name="DATA112M_12">[168]Data!#REF!</definedName>
    <definedName name="DATA112M_13" localSheetId="6">[168]Data!#REF!</definedName>
    <definedName name="DATA112M_13">[168]Data!#REF!</definedName>
    <definedName name="DATA112M_13_17" localSheetId="6">[168]Data!#REF!</definedName>
    <definedName name="DATA112M_13_17">[168]Data!#REF!</definedName>
    <definedName name="DATA112M_14" localSheetId="6">[168]Data!#REF!</definedName>
    <definedName name="DATA112M_14">[168]Data!#REF!</definedName>
    <definedName name="DATA112M_17" localSheetId="6">[168]Data!#REF!</definedName>
    <definedName name="DATA112M_17">[168]Data!#REF!</definedName>
    <definedName name="DATA112N" localSheetId="6">[168]Data!#REF!</definedName>
    <definedName name="DATA112N">[168]Data!#REF!</definedName>
    <definedName name="DATA112N_12" localSheetId="6">[168]Data!#REF!</definedName>
    <definedName name="DATA112N_12">[168]Data!#REF!</definedName>
    <definedName name="DATA112N_13" localSheetId="6">[168]Data!#REF!</definedName>
    <definedName name="DATA112N_13">[168]Data!#REF!</definedName>
    <definedName name="DATA112N_13_17" localSheetId="6">[168]Data!#REF!</definedName>
    <definedName name="DATA112N_13_17">[168]Data!#REF!</definedName>
    <definedName name="DATA112N_14" localSheetId="6">[168]Data!#REF!</definedName>
    <definedName name="DATA112N_14">[168]Data!#REF!</definedName>
    <definedName name="DATA112N_17" localSheetId="6">[168]Data!#REF!</definedName>
    <definedName name="DATA112N_17">[168]Data!#REF!</definedName>
    <definedName name="DATA112O" localSheetId="6">[168]Data!#REF!</definedName>
    <definedName name="DATA112O">[168]Data!#REF!</definedName>
    <definedName name="DATA112O_12" localSheetId="6">[168]Data!#REF!</definedName>
    <definedName name="DATA112O_12">[168]Data!#REF!</definedName>
    <definedName name="DATA112O_13" localSheetId="6">[168]Data!#REF!</definedName>
    <definedName name="DATA112O_13">[168]Data!#REF!</definedName>
    <definedName name="DATA112O_13_17" localSheetId="6">[168]Data!#REF!</definedName>
    <definedName name="DATA112O_13_17">[168]Data!#REF!</definedName>
    <definedName name="DATA112O_14" localSheetId="6">[168]Data!#REF!</definedName>
    <definedName name="DATA112O_14">[168]Data!#REF!</definedName>
    <definedName name="DATA112O_17" localSheetId="6">[168]Data!#REF!</definedName>
    <definedName name="DATA112O_17">[168]Data!#REF!</definedName>
    <definedName name="DATA112P" localSheetId="6">[168]Data!#REF!</definedName>
    <definedName name="DATA112P">[168]Data!#REF!</definedName>
    <definedName name="DATA112P_12" localSheetId="6">[168]Data!#REF!</definedName>
    <definedName name="DATA112P_12">[168]Data!#REF!</definedName>
    <definedName name="DATA112P_13" localSheetId="6">[168]Data!#REF!</definedName>
    <definedName name="DATA112P_13">[168]Data!#REF!</definedName>
    <definedName name="DATA112P_13_17" localSheetId="6">[168]Data!#REF!</definedName>
    <definedName name="DATA112P_13_17">[168]Data!#REF!</definedName>
    <definedName name="DATA112P_14" localSheetId="6">[168]Data!#REF!</definedName>
    <definedName name="DATA112P_14">[168]Data!#REF!</definedName>
    <definedName name="DATA112P_17" localSheetId="6">[168]Data!#REF!</definedName>
    <definedName name="DATA112P_17">[168]Data!#REF!</definedName>
    <definedName name="DATA113A" localSheetId="6">[168]Data!#REF!</definedName>
    <definedName name="DATA113A">[168]Data!#REF!</definedName>
    <definedName name="DATA113A_12" localSheetId="6">[168]Data!#REF!</definedName>
    <definedName name="DATA113A_12">[168]Data!#REF!</definedName>
    <definedName name="DATA113A_13" localSheetId="6">[168]Data!#REF!</definedName>
    <definedName name="DATA113A_13">[168]Data!#REF!</definedName>
    <definedName name="DATA113A_13_17" localSheetId="6">[168]Data!#REF!</definedName>
    <definedName name="DATA113A_13_17">[168]Data!#REF!</definedName>
    <definedName name="DATA113A_14" localSheetId="6">[168]Data!#REF!</definedName>
    <definedName name="DATA113A_14">[168]Data!#REF!</definedName>
    <definedName name="DATA113A_17" localSheetId="6">[168]Data!#REF!</definedName>
    <definedName name="DATA113A_17">[168]Data!#REF!</definedName>
    <definedName name="DATA113B" localSheetId="6">[168]Data!#REF!</definedName>
    <definedName name="DATA113B">[168]Data!#REF!</definedName>
    <definedName name="DATA113B_12" localSheetId="6">[168]Data!#REF!</definedName>
    <definedName name="DATA113B_12">[168]Data!#REF!</definedName>
    <definedName name="DATA113B_13" localSheetId="6">[168]Data!#REF!</definedName>
    <definedName name="DATA113B_13">[168]Data!#REF!</definedName>
    <definedName name="DATA113B_13_17" localSheetId="6">[168]Data!#REF!</definedName>
    <definedName name="DATA113B_13_17">[168]Data!#REF!</definedName>
    <definedName name="DATA113B_14" localSheetId="6">[168]Data!#REF!</definedName>
    <definedName name="DATA113B_14">[168]Data!#REF!</definedName>
    <definedName name="DATA113B_17" localSheetId="6">[168]Data!#REF!</definedName>
    <definedName name="DATA113B_17">[168]Data!#REF!</definedName>
    <definedName name="DATA113C" localSheetId="6">[168]Data!#REF!</definedName>
    <definedName name="DATA113C">[168]Data!#REF!</definedName>
    <definedName name="DATA113C_12" localSheetId="6">[168]Data!#REF!</definedName>
    <definedName name="DATA113C_12">[168]Data!#REF!</definedName>
    <definedName name="DATA113C_13" localSheetId="6">[168]Data!#REF!</definedName>
    <definedName name="DATA113C_13">[168]Data!#REF!</definedName>
    <definedName name="DATA113C_13_17" localSheetId="6">[168]Data!#REF!</definedName>
    <definedName name="DATA113C_13_17">[168]Data!#REF!</definedName>
    <definedName name="DATA113C_14" localSheetId="6">[168]Data!#REF!</definedName>
    <definedName name="DATA113C_14">[168]Data!#REF!</definedName>
    <definedName name="DATA113C_17" localSheetId="6">[168]Data!#REF!</definedName>
    <definedName name="DATA113C_17">[168]Data!#REF!</definedName>
    <definedName name="DATA113D" localSheetId="6">[168]Data!#REF!</definedName>
    <definedName name="DATA113D">[168]Data!#REF!</definedName>
    <definedName name="DATA113D_12" localSheetId="6">[168]Data!#REF!</definedName>
    <definedName name="DATA113D_12">[168]Data!#REF!</definedName>
    <definedName name="DATA113D_13" localSheetId="6">[168]Data!#REF!</definedName>
    <definedName name="DATA113D_13">[168]Data!#REF!</definedName>
    <definedName name="DATA113D_13_17" localSheetId="6">[168]Data!#REF!</definedName>
    <definedName name="DATA113D_13_17">[168]Data!#REF!</definedName>
    <definedName name="DATA113D_14" localSheetId="6">[168]Data!#REF!</definedName>
    <definedName name="DATA113D_14">[168]Data!#REF!</definedName>
    <definedName name="DATA113D_17" localSheetId="6">[168]Data!#REF!</definedName>
    <definedName name="DATA113D_17">[168]Data!#REF!</definedName>
    <definedName name="DATA113E" localSheetId="6">[168]Data!#REF!</definedName>
    <definedName name="DATA113E">[168]Data!#REF!</definedName>
    <definedName name="DATA113E_12" localSheetId="6">[168]Data!#REF!</definedName>
    <definedName name="DATA113E_12">[168]Data!#REF!</definedName>
    <definedName name="DATA113E_13" localSheetId="6">[168]Data!#REF!</definedName>
    <definedName name="DATA113E_13">[168]Data!#REF!</definedName>
    <definedName name="DATA113E_13_17" localSheetId="6">[168]Data!#REF!</definedName>
    <definedName name="DATA113E_13_17">[168]Data!#REF!</definedName>
    <definedName name="DATA113E_14" localSheetId="6">[168]Data!#REF!</definedName>
    <definedName name="DATA113E_14">[168]Data!#REF!</definedName>
    <definedName name="DATA113E_17" localSheetId="6">[168]Data!#REF!</definedName>
    <definedName name="DATA113E_17">[168]Data!#REF!</definedName>
    <definedName name="DATA113F" localSheetId="6">[168]Data!#REF!</definedName>
    <definedName name="DATA113F">[168]Data!#REF!</definedName>
    <definedName name="DATA113F_12" localSheetId="6">[168]Data!#REF!</definedName>
    <definedName name="DATA113F_12">[168]Data!#REF!</definedName>
    <definedName name="DATA113F_13" localSheetId="6">[168]Data!#REF!</definedName>
    <definedName name="DATA113F_13">[168]Data!#REF!</definedName>
    <definedName name="DATA113F_13_17" localSheetId="6">[168]Data!#REF!</definedName>
    <definedName name="DATA113F_13_17">[168]Data!#REF!</definedName>
    <definedName name="DATA113F_14" localSheetId="6">[168]Data!#REF!</definedName>
    <definedName name="DATA113F_14">[168]Data!#REF!</definedName>
    <definedName name="DATA113F_17" localSheetId="6">[168]Data!#REF!</definedName>
    <definedName name="DATA113F_17">[168]Data!#REF!</definedName>
    <definedName name="DATA113G" localSheetId="6">[168]Data!#REF!</definedName>
    <definedName name="DATA113G">[168]Data!#REF!</definedName>
    <definedName name="DATA113G_12" localSheetId="6">[168]Data!#REF!</definedName>
    <definedName name="DATA113G_12">[168]Data!#REF!</definedName>
    <definedName name="DATA113G_13" localSheetId="6">[168]Data!#REF!</definedName>
    <definedName name="DATA113G_13">[168]Data!#REF!</definedName>
    <definedName name="DATA113G_13_17" localSheetId="6">[168]Data!#REF!</definedName>
    <definedName name="DATA113G_13_17">[168]Data!#REF!</definedName>
    <definedName name="DATA113G_14" localSheetId="6">[168]Data!#REF!</definedName>
    <definedName name="DATA113G_14">[168]Data!#REF!</definedName>
    <definedName name="DATA113G_17" localSheetId="6">[168]Data!#REF!</definedName>
    <definedName name="DATA113G_17">[168]Data!#REF!</definedName>
    <definedName name="DATA113H" localSheetId="6">[168]Data!#REF!</definedName>
    <definedName name="DATA113H">[168]Data!#REF!</definedName>
    <definedName name="DATA113H_12" localSheetId="6">[168]Data!#REF!</definedName>
    <definedName name="DATA113H_12">[168]Data!#REF!</definedName>
    <definedName name="DATA113H_13" localSheetId="6">[168]Data!#REF!</definedName>
    <definedName name="DATA113H_13">[168]Data!#REF!</definedName>
    <definedName name="DATA113H_13_17" localSheetId="6">[168]Data!#REF!</definedName>
    <definedName name="DATA113H_13_17">[168]Data!#REF!</definedName>
    <definedName name="DATA113H_14" localSheetId="6">[168]Data!#REF!</definedName>
    <definedName name="DATA113H_14">[168]Data!#REF!</definedName>
    <definedName name="DATA113H_17" localSheetId="6">[168]Data!#REF!</definedName>
    <definedName name="DATA113H_17">[168]Data!#REF!</definedName>
    <definedName name="DATA113I" localSheetId="6">[168]Data!#REF!</definedName>
    <definedName name="DATA113I">[168]Data!#REF!</definedName>
    <definedName name="DATA113I_12" localSheetId="6">[168]Data!#REF!</definedName>
    <definedName name="DATA113I_12">[168]Data!#REF!</definedName>
    <definedName name="DATA113I_13" localSheetId="6">[168]Data!#REF!</definedName>
    <definedName name="DATA113I_13">[168]Data!#REF!</definedName>
    <definedName name="DATA113I_13_17" localSheetId="6">[168]Data!#REF!</definedName>
    <definedName name="DATA113I_13_17">[168]Data!#REF!</definedName>
    <definedName name="DATA113I_14" localSheetId="6">[168]Data!#REF!</definedName>
    <definedName name="DATA113I_14">[168]Data!#REF!</definedName>
    <definedName name="DATA113I_17" localSheetId="6">[168]Data!#REF!</definedName>
    <definedName name="DATA113I_17">[168]Data!#REF!</definedName>
    <definedName name="DATA113J" localSheetId="6">[168]Data!#REF!</definedName>
    <definedName name="DATA113J">[168]Data!#REF!</definedName>
    <definedName name="DATA113J_12" localSheetId="6">[168]Data!#REF!</definedName>
    <definedName name="DATA113J_12">[168]Data!#REF!</definedName>
    <definedName name="DATA113J_13" localSheetId="6">[168]Data!#REF!</definedName>
    <definedName name="DATA113J_13">[168]Data!#REF!</definedName>
    <definedName name="DATA113J_13_17" localSheetId="6">[168]Data!#REF!</definedName>
    <definedName name="DATA113J_13_17">[168]Data!#REF!</definedName>
    <definedName name="DATA113J_14" localSheetId="6">[168]Data!#REF!</definedName>
    <definedName name="DATA113J_14">[168]Data!#REF!</definedName>
    <definedName name="DATA113J_17" localSheetId="6">[168]Data!#REF!</definedName>
    <definedName name="DATA113J_17">[168]Data!#REF!</definedName>
    <definedName name="DATA113K" localSheetId="6">[168]Data!#REF!</definedName>
    <definedName name="DATA113K">[168]Data!#REF!</definedName>
    <definedName name="DATA113K_12" localSheetId="6">[168]Data!#REF!</definedName>
    <definedName name="DATA113K_12">[168]Data!#REF!</definedName>
    <definedName name="DATA113K_13" localSheetId="6">[168]Data!#REF!</definedName>
    <definedName name="DATA113K_13">[168]Data!#REF!</definedName>
    <definedName name="DATA113K_13_17" localSheetId="6">[168]Data!#REF!</definedName>
    <definedName name="DATA113K_13_17">[168]Data!#REF!</definedName>
    <definedName name="DATA113K_14" localSheetId="6">[168]Data!#REF!</definedName>
    <definedName name="DATA113K_14">[168]Data!#REF!</definedName>
    <definedName name="DATA113K_17" localSheetId="6">[168]Data!#REF!</definedName>
    <definedName name="DATA113K_17">[168]Data!#REF!</definedName>
    <definedName name="DATA114" localSheetId="6">[168]Data!#REF!</definedName>
    <definedName name="DATA114">[168]Data!#REF!</definedName>
    <definedName name="DATA114_12" localSheetId="6">[168]Data!#REF!</definedName>
    <definedName name="DATA114_12">[168]Data!#REF!</definedName>
    <definedName name="DATA114_13" localSheetId="6">[168]Data!#REF!</definedName>
    <definedName name="DATA114_13">[168]Data!#REF!</definedName>
    <definedName name="DATA114_13_17" localSheetId="6">[168]Data!#REF!</definedName>
    <definedName name="DATA114_13_17">[168]Data!#REF!</definedName>
    <definedName name="DATA114_14" localSheetId="6">[168]Data!#REF!</definedName>
    <definedName name="DATA114_14">[168]Data!#REF!</definedName>
    <definedName name="DATA114_17" localSheetId="6">[168]Data!#REF!</definedName>
    <definedName name="DATA114_17">[168]Data!#REF!</definedName>
    <definedName name="DATA115" localSheetId="6">[168]Data!#REF!</definedName>
    <definedName name="DATA115">[168]Data!#REF!</definedName>
    <definedName name="DATA115_12" localSheetId="6">[168]Data!#REF!</definedName>
    <definedName name="DATA115_12">[168]Data!#REF!</definedName>
    <definedName name="DATA115_13" localSheetId="6">[168]Data!#REF!</definedName>
    <definedName name="DATA115_13">[168]Data!#REF!</definedName>
    <definedName name="DATA115_13_17" localSheetId="6">[168]Data!#REF!</definedName>
    <definedName name="DATA115_13_17">[168]Data!#REF!</definedName>
    <definedName name="DATA115_14" localSheetId="6">[168]Data!#REF!</definedName>
    <definedName name="DATA115_14">[168]Data!#REF!</definedName>
    <definedName name="DATA115_17" localSheetId="6">[168]Data!#REF!</definedName>
    <definedName name="DATA115_17">[168]Data!#REF!</definedName>
    <definedName name="DATA116" localSheetId="6">[168]Data!#REF!</definedName>
    <definedName name="DATA116">[168]Data!#REF!</definedName>
    <definedName name="DATA116_12" localSheetId="6">[168]Data!#REF!</definedName>
    <definedName name="DATA116_12">[168]Data!#REF!</definedName>
    <definedName name="DATA116_13" localSheetId="6">[168]Data!#REF!</definedName>
    <definedName name="DATA116_13">[168]Data!#REF!</definedName>
    <definedName name="DATA116_13_17" localSheetId="6">[168]Data!#REF!</definedName>
    <definedName name="DATA116_13_17">[168]Data!#REF!</definedName>
    <definedName name="DATA116_14" localSheetId="6">[168]Data!#REF!</definedName>
    <definedName name="DATA116_14">[168]Data!#REF!</definedName>
    <definedName name="DATA116_17" localSheetId="6">[168]Data!#REF!</definedName>
    <definedName name="DATA116_17">[168]Data!#REF!</definedName>
    <definedName name="DATA117" localSheetId="6">[168]Data!#REF!</definedName>
    <definedName name="DATA117">[168]Data!#REF!</definedName>
    <definedName name="DATA117_12" localSheetId="6">[168]Data!#REF!</definedName>
    <definedName name="DATA117_12">[168]Data!#REF!</definedName>
    <definedName name="DATA117_13" localSheetId="6">[168]Data!#REF!</definedName>
    <definedName name="DATA117_13">[168]Data!#REF!</definedName>
    <definedName name="DATA117_13_17" localSheetId="6">[168]Data!#REF!</definedName>
    <definedName name="DATA117_13_17">[168]Data!#REF!</definedName>
    <definedName name="DATA117_14" localSheetId="6">[168]Data!#REF!</definedName>
    <definedName name="DATA117_14">[168]Data!#REF!</definedName>
    <definedName name="DATA117_17" localSheetId="6">[168]Data!#REF!</definedName>
    <definedName name="DATA117_17">[168]Data!#REF!</definedName>
    <definedName name="DATA118" localSheetId="6">[168]Data!#REF!</definedName>
    <definedName name="DATA118">[168]Data!#REF!</definedName>
    <definedName name="DATA118_12" localSheetId="6">[168]Data!#REF!</definedName>
    <definedName name="DATA118_12">[168]Data!#REF!</definedName>
    <definedName name="DATA118_13" localSheetId="6">[168]Data!#REF!</definedName>
    <definedName name="DATA118_13">[168]Data!#REF!</definedName>
    <definedName name="DATA118_13_17" localSheetId="6">[168]Data!#REF!</definedName>
    <definedName name="DATA118_13_17">[168]Data!#REF!</definedName>
    <definedName name="DATA118_14" localSheetId="6">[168]Data!#REF!</definedName>
    <definedName name="DATA118_14">[168]Data!#REF!</definedName>
    <definedName name="DATA118_17" localSheetId="6">[168]Data!#REF!</definedName>
    <definedName name="DATA118_17">[168]Data!#REF!</definedName>
    <definedName name="DATA119" localSheetId="6">[168]Data!#REF!</definedName>
    <definedName name="DATA119">[168]Data!#REF!</definedName>
    <definedName name="DATA119_12" localSheetId="6">[168]Data!#REF!</definedName>
    <definedName name="DATA119_12">[168]Data!#REF!</definedName>
    <definedName name="DATA119_13" localSheetId="6">[168]Data!#REF!</definedName>
    <definedName name="DATA119_13">[168]Data!#REF!</definedName>
    <definedName name="DATA119_13_17" localSheetId="6">[168]Data!#REF!</definedName>
    <definedName name="DATA119_13_17">[168]Data!#REF!</definedName>
    <definedName name="DATA119_14" localSheetId="6">[168]Data!#REF!</definedName>
    <definedName name="DATA119_14">[168]Data!#REF!</definedName>
    <definedName name="DATA119_17" localSheetId="6">[168]Data!#REF!</definedName>
    <definedName name="DATA119_17">[168]Data!#REF!</definedName>
    <definedName name="DATA12" localSheetId="6">[168]Data!#REF!</definedName>
    <definedName name="DATA12">[168]Data!#REF!</definedName>
    <definedName name="DATA12_12" localSheetId="6">[168]Data!#REF!</definedName>
    <definedName name="DATA12_12">[168]Data!#REF!</definedName>
    <definedName name="DATA12_13" localSheetId="6">[168]Data!#REF!</definedName>
    <definedName name="DATA12_13">[168]Data!#REF!</definedName>
    <definedName name="DATA12_14" localSheetId="6">[168]Data!#REF!</definedName>
    <definedName name="DATA12_14">[168]Data!#REF!</definedName>
    <definedName name="DATA120" localSheetId="6">[168]Data!#REF!</definedName>
    <definedName name="DATA120">[168]Data!#REF!</definedName>
    <definedName name="DATA120_12" localSheetId="6">[168]Data!#REF!</definedName>
    <definedName name="DATA120_12">[168]Data!#REF!</definedName>
    <definedName name="DATA120_13" localSheetId="6">[168]Data!#REF!</definedName>
    <definedName name="DATA120_13">[168]Data!#REF!</definedName>
    <definedName name="DATA120_13_17" localSheetId="6">[168]Data!#REF!</definedName>
    <definedName name="DATA120_13_17">[168]Data!#REF!</definedName>
    <definedName name="DATA120_14" localSheetId="6">[168]Data!#REF!</definedName>
    <definedName name="DATA120_14">[168]Data!#REF!</definedName>
    <definedName name="DATA120_17" localSheetId="6">[168]Data!#REF!</definedName>
    <definedName name="DATA120_17">[168]Data!#REF!</definedName>
    <definedName name="DATA121" localSheetId="6">[168]Data!#REF!</definedName>
    <definedName name="DATA121">[168]Data!#REF!</definedName>
    <definedName name="DATA121_12" localSheetId="6">[168]Data!#REF!</definedName>
    <definedName name="DATA121_12">[168]Data!#REF!</definedName>
    <definedName name="DATA121_13" localSheetId="6">[168]Data!#REF!</definedName>
    <definedName name="DATA121_13">[168]Data!#REF!</definedName>
    <definedName name="DATA121_13_17" localSheetId="6">[168]Data!#REF!</definedName>
    <definedName name="DATA121_13_17">[168]Data!#REF!</definedName>
    <definedName name="DATA121_14" localSheetId="6">[168]Data!#REF!</definedName>
    <definedName name="DATA121_14">[168]Data!#REF!</definedName>
    <definedName name="DATA121_17" localSheetId="6">[168]Data!#REF!</definedName>
    <definedName name="DATA121_17">[168]Data!#REF!</definedName>
    <definedName name="DATA122" localSheetId="6">[168]Data!#REF!</definedName>
    <definedName name="DATA122">[168]Data!#REF!</definedName>
    <definedName name="DATA122_12" localSheetId="6">[168]Data!#REF!</definedName>
    <definedName name="DATA122_12">[168]Data!#REF!</definedName>
    <definedName name="DATA122_13" localSheetId="6">[168]Data!#REF!</definedName>
    <definedName name="DATA122_13">[168]Data!#REF!</definedName>
    <definedName name="DATA122_13_17" localSheetId="6">[168]Data!#REF!</definedName>
    <definedName name="DATA122_13_17">[168]Data!#REF!</definedName>
    <definedName name="DATA122_14" localSheetId="6">[168]Data!#REF!</definedName>
    <definedName name="DATA122_14">[168]Data!#REF!</definedName>
    <definedName name="DATA122_17" localSheetId="6">[168]Data!#REF!</definedName>
    <definedName name="DATA122_17">[168]Data!#REF!</definedName>
    <definedName name="DATA123" localSheetId="6">[168]Data!#REF!</definedName>
    <definedName name="DATA123">[168]Data!#REF!</definedName>
    <definedName name="DATA123_12" localSheetId="6">[168]Data!#REF!</definedName>
    <definedName name="DATA123_12">[168]Data!#REF!</definedName>
    <definedName name="DATA123_13" localSheetId="6">[168]Data!#REF!</definedName>
    <definedName name="DATA123_13">[168]Data!#REF!</definedName>
    <definedName name="DATA123_13_17" localSheetId="6">[168]Data!#REF!</definedName>
    <definedName name="DATA123_13_17">[168]Data!#REF!</definedName>
    <definedName name="DATA123_14" localSheetId="6">[168]Data!#REF!</definedName>
    <definedName name="DATA123_14">[168]Data!#REF!</definedName>
    <definedName name="DATA123_17" localSheetId="6">[168]Data!#REF!</definedName>
    <definedName name="DATA123_17">[168]Data!#REF!</definedName>
    <definedName name="DATA124" localSheetId="6">[168]Data!#REF!</definedName>
    <definedName name="DATA124">[168]Data!#REF!</definedName>
    <definedName name="DATA124_12" localSheetId="6">[168]Data!#REF!</definedName>
    <definedName name="DATA124_12">[168]Data!#REF!</definedName>
    <definedName name="DATA124_13" localSheetId="6">[168]Data!#REF!</definedName>
    <definedName name="DATA124_13">[168]Data!#REF!</definedName>
    <definedName name="DATA124_13_17" localSheetId="6">[168]Data!#REF!</definedName>
    <definedName name="DATA124_13_17">[168]Data!#REF!</definedName>
    <definedName name="DATA124_14" localSheetId="6">[168]Data!#REF!</definedName>
    <definedName name="DATA124_14">[168]Data!#REF!</definedName>
    <definedName name="DATA124_17" localSheetId="6">[168]Data!#REF!</definedName>
    <definedName name="DATA124_17">[168]Data!#REF!</definedName>
    <definedName name="DATA125" localSheetId="6">[168]Data!#REF!</definedName>
    <definedName name="DATA125">[168]Data!#REF!</definedName>
    <definedName name="DATA125_12" localSheetId="6">[168]Data!#REF!</definedName>
    <definedName name="DATA125_12">[168]Data!#REF!</definedName>
    <definedName name="DATA125_13" localSheetId="6">[168]Data!#REF!</definedName>
    <definedName name="DATA125_13">[168]Data!#REF!</definedName>
    <definedName name="DATA125_13_17" localSheetId="6">[168]Data!#REF!</definedName>
    <definedName name="DATA125_13_17">[168]Data!#REF!</definedName>
    <definedName name="DATA125_14" localSheetId="6">[168]Data!#REF!</definedName>
    <definedName name="DATA125_14">[168]Data!#REF!</definedName>
    <definedName name="DATA125_17" localSheetId="6">[168]Data!#REF!</definedName>
    <definedName name="DATA125_17">[168]Data!#REF!</definedName>
    <definedName name="DATA126" localSheetId="6">[168]Data!#REF!</definedName>
    <definedName name="DATA126">[168]Data!#REF!</definedName>
    <definedName name="DATA126_12" localSheetId="6">[168]Data!#REF!</definedName>
    <definedName name="DATA126_12">[168]Data!#REF!</definedName>
    <definedName name="DATA126_13" localSheetId="6">[168]Data!#REF!</definedName>
    <definedName name="DATA126_13">[168]Data!#REF!</definedName>
    <definedName name="DATA126_13_17" localSheetId="6">[168]Data!#REF!</definedName>
    <definedName name="DATA126_13_17">[168]Data!#REF!</definedName>
    <definedName name="DATA126_14" localSheetId="6">[168]Data!#REF!</definedName>
    <definedName name="DATA126_14">[168]Data!#REF!</definedName>
    <definedName name="DATA126_17" localSheetId="6">[168]Data!#REF!</definedName>
    <definedName name="DATA126_17">[168]Data!#REF!</definedName>
    <definedName name="DATA127A" localSheetId="6">[168]Data!#REF!</definedName>
    <definedName name="DATA127A">[168]Data!#REF!</definedName>
    <definedName name="DATA127A_12" localSheetId="6">[168]Data!#REF!</definedName>
    <definedName name="DATA127A_12">[168]Data!#REF!</definedName>
    <definedName name="DATA127A_13" localSheetId="6">[168]Data!#REF!</definedName>
    <definedName name="DATA127A_13">[168]Data!#REF!</definedName>
    <definedName name="DATA127A_13_17" localSheetId="6">[168]Data!#REF!</definedName>
    <definedName name="DATA127A_13_17">[168]Data!#REF!</definedName>
    <definedName name="DATA127A_14" localSheetId="6">[168]Data!#REF!</definedName>
    <definedName name="DATA127A_14">[168]Data!#REF!</definedName>
    <definedName name="DATA127A_17" localSheetId="6">[168]Data!#REF!</definedName>
    <definedName name="DATA127A_17">[168]Data!#REF!</definedName>
    <definedName name="DATA127B" localSheetId="6">[168]Data!#REF!</definedName>
    <definedName name="DATA127B">[168]Data!#REF!</definedName>
    <definedName name="DATA127B_12" localSheetId="6">[168]Data!#REF!</definedName>
    <definedName name="DATA127B_12">[168]Data!#REF!</definedName>
    <definedName name="DATA127B_13" localSheetId="6">[168]Data!#REF!</definedName>
    <definedName name="DATA127B_13">[168]Data!#REF!</definedName>
    <definedName name="DATA127B_13_17" localSheetId="6">[168]Data!#REF!</definedName>
    <definedName name="DATA127B_13_17">[168]Data!#REF!</definedName>
    <definedName name="DATA127B_14" localSheetId="6">[168]Data!#REF!</definedName>
    <definedName name="DATA127B_14">[168]Data!#REF!</definedName>
    <definedName name="DATA127B_17" localSheetId="6">[168]Data!#REF!</definedName>
    <definedName name="DATA127B_17">[168]Data!#REF!</definedName>
    <definedName name="DATA127C" localSheetId="6">[168]Data!#REF!</definedName>
    <definedName name="DATA127C">[168]Data!#REF!</definedName>
    <definedName name="DATA127C_12" localSheetId="6">[168]Data!#REF!</definedName>
    <definedName name="DATA127C_12">[168]Data!#REF!</definedName>
    <definedName name="DATA127C_13" localSheetId="6">[168]Data!#REF!</definedName>
    <definedName name="DATA127C_13">[168]Data!#REF!</definedName>
    <definedName name="DATA127C_13_17" localSheetId="6">[168]Data!#REF!</definedName>
    <definedName name="DATA127C_13_17">[168]Data!#REF!</definedName>
    <definedName name="DATA127C_14" localSheetId="6">[168]Data!#REF!</definedName>
    <definedName name="DATA127C_14">[168]Data!#REF!</definedName>
    <definedName name="DATA127C_17" localSheetId="6">[168]Data!#REF!</definedName>
    <definedName name="DATA127C_17">[168]Data!#REF!</definedName>
    <definedName name="DATA127D" localSheetId="6">[168]Data!#REF!</definedName>
    <definedName name="DATA127D">[168]Data!#REF!</definedName>
    <definedName name="DATA127D_12" localSheetId="6">[168]Data!#REF!</definedName>
    <definedName name="DATA127D_12">[168]Data!#REF!</definedName>
    <definedName name="DATA127D_13" localSheetId="6">[168]Data!#REF!</definedName>
    <definedName name="DATA127D_13">[168]Data!#REF!</definedName>
    <definedName name="DATA127D_13_17" localSheetId="6">[168]Data!#REF!</definedName>
    <definedName name="DATA127D_13_17">[168]Data!#REF!</definedName>
    <definedName name="DATA127D_14" localSheetId="6">[168]Data!#REF!</definedName>
    <definedName name="DATA127D_14">[168]Data!#REF!</definedName>
    <definedName name="DATA127D_17" localSheetId="6">[168]Data!#REF!</definedName>
    <definedName name="DATA127D_17">[168]Data!#REF!</definedName>
    <definedName name="DATA127E" localSheetId="6">[168]Data!#REF!</definedName>
    <definedName name="DATA127E">[168]Data!#REF!</definedName>
    <definedName name="DATA127E_12" localSheetId="6">[168]Data!#REF!</definedName>
    <definedName name="DATA127E_12">[168]Data!#REF!</definedName>
    <definedName name="DATA127E_13" localSheetId="6">[168]Data!#REF!</definedName>
    <definedName name="DATA127E_13">[168]Data!#REF!</definedName>
    <definedName name="DATA127E_13_17" localSheetId="6">[168]Data!#REF!</definedName>
    <definedName name="DATA127E_13_17">[168]Data!#REF!</definedName>
    <definedName name="DATA127E_14" localSheetId="6">[168]Data!#REF!</definedName>
    <definedName name="DATA127E_14">[168]Data!#REF!</definedName>
    <definedName name="DATA127E_17" localSheetId="6">[168]Data!#REF!</definedName>
    <definedName name="DATA127E_17">[168]Data!#REF!</definedName>
    <definedName name="DATA127F" localSheetId="6">[168]Data!#REF!</definedName>
    <definedName name="DATA127F">[168]Data!#REF!</definedName>
    <definedName name="DATA127F_12" localSheetId="6">[168]Data!#REF!</definedName>
    <definedName name="DATA127F_12">[168]Data!#REF!</definedName>
    <definedName name="DATA127F_13" localSheetId="6">[168]Data!#REF!</definedName>
    <definedName name="DATA127F_13">[168]Data!#REF!</definedName>
    <definedName name="DATA127F_13_17" localSheetId="6">[168]Data!#REF!</definedName>
    <definedName name="DATA127F_13_17">[168]Data!#REF!</definedName>
    <definedName name="DATA127F_14" localSheetId="6">[168]Data!#REF!</definedName>
    <definedName name="DATA127F_14">[168]Data!#REF!</definedName>
    <definedName name="DATA127F_17" localSheetId="6">[168]Data!#REF!</definedName>
    <definedName name="DATA127F_17">[168]Data!#REF!</definedName>
    <definedName name="DATA127G" localSheetId="6">[168]Data!#REF!</definedName>
    <definedName name="DATA127G">[168]Data!#REF!</definedName>
    <definedName name="DATA127G_12" localSheetId="6">[168]Data!#REF!</definedName>
    <definedName name="DATA127G_12">[168]Data!#REF!</definedName>
    <definedName name="DATA127G_13" localSheetId="6">[168]Data!#REF!</definedName>
    <definedName name="DATA127G_13">[168]Data!#REF!</definedName>
    <definedName name="DATA127G_13_17" localSheetId="6">[168]Data!#REF!</definedName>
    <definedName name="DATA127G_13_17">[168]Data!#REF!</definedName>
    <definedName name="DATA127G_14" localSheetId="6">[168]Data!#REF!</definedName>
    <definedName name="DATA127G_14">[168]Data!#REF!</definedName>
    <definedName name="DATA127G_17" localSheetId="6">[168]Data!#REF!</definedName>
    <definedName name="DATA127G_17">[168]Data!#REF!</definedName>
    <definedName name="DATA127H" localSheetId="6">[168]Data!#REF!</definedName>
    <definedName name="DATA127H">[168]Data!#REF!</definedName>
    <definedName name="DATA127H_12" localSheetId="6">[168]Data!#REF!</definedName>
    <definedName name="DATA127H_12">[168]Data!#REF!</definedName>
    <definedName name="DATA127H_13" localSheetId="6">[168]Data!#REF!</definedName>
    <definedName name="DATA127H_13">[168]Data!#REF!</definedName>
    <definedName name="DATA127H_13_17" localSheetId="6">[168]Data!#REF!</definedName>
    <definedName name="DATA127H_13_17">[168]Data!#REF!</definedName>
    <definedName name="DATA127H_14" localSheetId="6">[168]Data!#REF!</definedName>
    <definedName name="DATA127H_14">[168]Data!#REF!</definedName>
    <definedName name="DATA127H_17" localSheetId="6">[168]Data!#REF!</definedName>
    <definedName name="DATA127H_17">[168]Data!#REF!</definedName>
    <definedName name="DATA127I" localSheetId="6">[168]Data!#REF!</definedName>
    <definedName name="DATA127I">[168]Data!#REF!</definedName>
    <definedName name="DATA127I_12" localSheetId="6">[168]Data!#REF!</definedName>
    <definedName name="DATA127I_12">[168]Data!#REF!</definedName>
    <definedName name="DATA127I_13" localSheetId="6">[168]Data!#REF!</definedName>
    <definedName name="DATA127I_13">[168]Data!#REF!</definedName>
    <definedName name="DATA127I_13_17" localSheetId="6">[168]Data!#REF!</definedName>
    <definedName name="DATA127I_13_17">[168]Data!#REF!</definedName>
    <definedName name="DATA127I_14" localSheetId="6">[168]Data!#REF!</definedName>
    <definedName name="DATA127I_14">[168]Data!#REF!</definedName>
    <definedName name="DATA127I_17" localSheetId="6">[168]Data!#REF!</definedName>
    <definedName name="DATA127I_17">[168]Data!#REF!</definedName>
    <definedName name="DATA127J" localSheetId="6">[168]Data!#REF!</definedName>
    <definedName name="DATA127J">[168]Data!#REF!</definedName>
    <definedName name="DATA127J_12" localSheetId="6">[168]Data!#REF!</definedName>
    <definedName name="DATA127J_12">[168]Data!#REF!</definedName>
    <definedName name="DATA127J_13" localSheetId="6">[168]Data!#REF!</definedName>
    <definedName name="DATA127J_13">[168]Data!#REF!</definedName>
    <definedName name="DATA127J_13_17" localSheetId="6">[168]Data!#REF!</definedName>
    <definedName name="DATA127J_13_17">[168]Data!#REF!</definedName>
    <definedName name="DATA127J_14" localSheetId="6">[168]Data!#REF!</definedName>
    <definedName name="DATA127J_14">[168]Data!#REF!</definedName>
    <definedName name="DATA127J_17" localSheetId="6">[168]Data!#REF!</definedName>
    <definedName name="DATA127J_17">[168]Data!#REF!</definedName>
    <definedName name="DATA128A" localSheetId="6">[168]Data!#REF!</definedName>
    <definedName name="DATA128A">[168]Data!#REF!</definedName>
    <definedName name="DATA128A_12" localSheetId="6">[168]Data!#REF!</definedName>
    <definedName name="DATA128A_12">[168]Data!#REF!</definedName>
    <definedName name="DATA128A_13" localSheetId="6">[168]Data!#REF!</definedName>
    <definedName name="DATA128A_13">[168]Data!#REF!</definedName>
    <definedName name="DATA128A_13_17" localSheetId="6">[168]Data!#REF!</definedName>
    <definedName name="DATA128A_13_17">[168]Data!#REF!</definedName>
    <definedName name="DATA128A_14" localSheetId="6">[168]Data!#REF!</definedName>
    <definedName name="DATA128A_14">[168]Data!#REF!</definedName>
    <definedName name="DATA128A_17" localSheetId="6">[168]Data!#REF!</definedName>
    <definedName name="DATA128A_17">[168]Data!#REF!</definedName>
    <definedName name="DATA128B" localSheetId="6">[168]Data!#REF!</definedName>
    <definedName name="DATA128B">[168]Data!#REF!</definedName>
    <definedName name="DATA128B_12" localSheetId="6">[168]Data!#REF!</definedName>
    <definedName name="DATA128B_12">[168]Data!#REF!</definedName>
    <definedName name="DATA128B_13" localSheetId="6">[168]Data!#REF!</definedName>
    <definedName name="DATA128B_13">[168]Data!#REF!</definedName>
    <definedName name="DATA128B_13_17" localSheetId="6">[168]Data!#REF!</definedName>
    <definedName name="DATA128B_13_17">[168]Data!#REF!</definedName>
    <definedName name="DATA128B_14" localSheetId="6">[168]Data!#REF!</definedName>
    <definedName name="DATA128B_14">[168]Data!#REF!</definedName>
    <definedName name="DATA128B_17" localSheetId="6">[168]Data!#REF!</definedName>
    <definedName name="DATA128B_17">[168]Data!#REF!</definedName>
    <definedName name="DATA128C" localSheetId="6">[168]Data!#REF!</definedName>
    <definedName name="DATA128C">[168]Data!#REF!</definedName>
    <definedName name="DATA128C_12" localSheetId="6">[168]Data!#REF!</definedName>
    <definedName name="DATA128C_12">[168]Data!#REF!</definedName>
    <definedName name="DATA128C_13" localSheetId="6">[168]Data!#REF!</definedName>
    <definedName name="DATA128C_13">[168]Data!#REF!</definedName>
    <definedName name="DATA128C_13_17" localSheetId="6">[168]Data!#REF!</definedName>
    <definedName name="DATA128C_13_17">[168]Data!#REF!</definedName>
    <definedName name="DATA128C_14" localSheetId="6">[168]Data!#REF!</definedName>
    <definedName name="DATA128C_14">[168]Data!#REF!</definedName>
    <definedName name="DATA128C_17" localSheetId="6">[168]Data!#REF!</definedName>
    <definedName name="DATA128C_17">[168]Data!#REF!</definedName>
    <definedName name="DATA128D" localSheetId="6">[168]Data!#REF!</definedName>
    <definedName name="DATA128D">[168]Data!#REF!</definedName>
    <definedName name="DATA128D_12" localSheetId="6">[168]Data!#REF!</definedName>
    <definedName name="DATA128D_12">[168]Data!#REF!</definedName>
    <definedName name="DATA128D_13" localSheetId="6">[168]Data!#REF!</definedName>
    <definedName name="DATA128D_13">[168]Data!#REF!</definedName>
    <definedName name="DATA128D_13_17" localSheetId="6">[168]Data!#REF!</definedName>
    <definedName name="DATA128D_13_17">[168]Data!#REF!</definedName>
    <definedName name="DATA128D_14" localSheetId="6">[168]Data!#REF!</definedName>
    <definedName name="DATA128D_14">[168]Data!#REF!</definedName>
    <definedName name="DATA128D_17" localSheetId="6">[168]Data!#REF!</definedName>
    <definedName name="DATA128D_17">[168]Data!#REF!</definedName>
    <definedName name="DATA128E" localSheetId="6">[168]Data!#REF!</definedName>
    <definedName name="DATA128E">[168]Data!#REF!</definedName>
    <definedName name="DATA128E_12" localSheetId="6">[168]Data!#REF!</definedName>
    <definedName name="DATA128E_12">[168]Data!#REF!</definedName>
    <definedName name="DATA128E_13" localSheetId="6">[168]Data!#REF!</definedName>
    <definedName name="DATA128E_13">[168]Data!#REF!</definedName>
    <definedName name="DATA128E_13_17" localSheetId="6">[168]Data!#REF!</definedName>
    <definedName name="DATA128E_13_17">[168]Data!#REF!</definedName>
    <definedName name="DATA128E_14" localSheetId="6">[168]Data!#REF!</definedName>
    <definedName name="DATA128E_14">[168]Data!#REF!</definedName>
    <definedName name="DATA128E_17" localSheetId="6">[168]Data!#REF!</definedName>
    <definedName name="DATA128E_17">[168]Data!#REF!</definedName>
    <definedName name="DATA128F" localSheetId="6">[168]Data!#REF!</definedName>
    <definedName name="DATA128F">[168]Data!#REF!</definedName>
    <definedName name="DATA128F_12" localSheetId="6">[168]Data!#REF!</definedName>
    <definedName name="DATA128F_12">[168]Data!#REF!</definedName>
    <definedName name="DATA128F_13" localSheetId="6">[168]Data!#REF!</definedName>
    <definedName name="DATA128F_13">[168]Data!#REF!</definedName>
    <definedName name="DATA128F_13_17" localSheetId="6">[168]Data!#REF!</definedName>
    <definedName name="DATA128F_13_17">[168]Data!#REF!</definedName>
    <definedName name="DATA128F_14" localSheetId="6">[168]Data!#REF!</definedName>
    <definedName name="DATA128F_14">[168]Data!#REF!</definedName>
    <definedName name="DATA128F_17" localSheetId="6">[168]Data!#REF!</definedName>
    <definedName name="DATA128F_17">[168]Data!#REF!</definedName>
    <definedName name="DATA128G" localSheetId="6">[168]Data!#REF!</definedName>
    <definedName name="DATA128G">[168]Data!#REF!</definedName>
    <definedName name="DATA128G_12" localSheetId="6">[168]Data!#REF!</definedName>
    <definedName name="DATA128G_12">[168]Data!#REF!</definedName>
    <definedName name="DATA128G_13" localSheetId="6">[168]Data!#REF!</definedName>
    <definedName name="DATA128G_13">[168]Data!#REF!</definedName>
    <definedName name="DATA128G_13_17" localSheetId="6">[168]Data!#REF!</definedName>
    <definedName name="DATA128G_13_17">[168]Data!#REF!</definedName>
    <definedName name="DATA128G_14" localSheetId="6">[168]Data!#REF!</definedName>
    <definedName name="DATA128G_14">[168]Data!#REF!</definedName>
    <definedName name="DATA128G_17" localSheetId="6">[168]Data!#REF!</definedName>
    <definedName name="DATA128G_17">[168]Data!#REF!</definedName>
    <definedName name="DATA129A" localSheetId="6">[168]Data!#REF!</definedName>
    <definedName name="DATA129A">[168]Data!#REF!</definedName>
    <definedName name="DATA129A_12" localSheetId="6">[168]Data!#REF!</definedName>
    <definedName name="DATA129A_12">[168]Data!#REF!</definedName>
    <definedName name="DATA129A_13" localSheetId="6">[168]Data!#REF!</definedName>
    <definedName name="DATA129A_13">[168]Data!#REF!</definedName>
    <definedName name="DATA129A_13_17" localSheetId="6">[168]Data!#REF!</definedName>
    <definedName name="DATA129A_13_17">[168]Data!#REF!</definedName>
    <definedName name="DATA129A_14" localSheetId="6">[168]Data!#REF!</definedName>
    <definedName name="DATA129A_14">[168]Data!#REF!</definedName>
    <definedName name="DATA129A_17" localSheetId="6">[168]Data!#REF!</definedName>
    <definedName name="DATA129A_17">[168]Data!#REF!</definedName>
    <definedName name="DATA129B" localSheetId="6">[168]Data!#REF!</definedName>
    <definedName name="DATA129B">[168]Data!#REF!</definedName>
    <definedName name="DATA129B_12" localSheetId="6">[168]Data!#REF!</definedName>
    <definedName name="DATA129B_12">[168]Data!#REF!</definedName>
    <definedName name="DATA129B_13" localSheetId="6">[168]Data!#REF!</definedName>
    <definedName name="DATA129B_13">[168]Data!#REF!</definedName>
    <definedName name="DATA129B_13_17" localSheetId="6">[168]Data!#REF!</definedName>
    <definedName name="DATA129B_13_17">[168]Data!#REF!</definedName>
    <definedName name="DATA129B_14" localSheetId="6">[168]Data!#REF!</definedName>
    <definedName name="DATA129B_14">[168]Data!#REF!</definedName>
    <definedName name="DATA129B_17" localSheetId="6">[168]Data!#REF!</definedName>
    <definedName name="DATA129B_17">[168]Data!#REF!</definedName>
    <definedName name="DATA129C" localSheetId="6">[168]Data!#REF!</definedName>
    <definedName name="DATA129C">[168]Data!#REF!</definedName>
    <definedName name="DATA129C_12" localSheetId="6">[168]Data!#REF!</definedName>
    <definedName name="DATA129C_12">[168]Data!#REF!</definedName>
    <definedName name="DATA129C_13" localSheetId="6">[168]Data!#REF!</definedName>
    <definedName name="DATA129C_13">[168]Data!#REF!</definedName>
    <definedName name="DATA129C_13_17" localSheetId="6">[168]Data!#REF!</definedName>
    <definedName name="DATA129C_13_17">[168]Data!#REF!</definedName>
    <definedName name="DATA129C_14" localSheetId="6">[168]Data!#REF!</definedName>
    <definedName name="DATA129C_14">[168]Data!#REF!</definedName>
    <definedName name="DATA129C_17" localSheetId="6">[168]Data!#REF!</definedName>
    <definedName name="DATA129C_17">[168]Data!#REF!</definedName>
    <definedName name="DATA129D" localSheetId="6">[168]Data!#REF!</definedName>
    <definedName name="DATA129D">[168]Data!#REF!</definedName>
    <definedName name="DATA129D_12" localSheetId="6">[168]Data!#REF!</definedName>
    <definedName name="DATA129D_12">[168]Data!#REF!</definedName>
    <definedName name="DATA129D_13" localSheetId="6">[168]Data!#REF!</definedName>
    <definedName name="DATA129D_13">[168]Data!#REF!</definedName>
    <definedName name="DATA129D_13_17" localSheetId="6">[168]Data!#REF!</definedName>
    <definedName name="DATA129D_13_17">[168]Data!#REF!</definedName>
    <definedName name="DATA129D_14" localSheetId="6">[168]Data!#REF!</definedName>
    <definedName name="DATA129D_14">[168]Data!#REF!</definedName>
    <definedName name="DATA129D_17" localSheetId="6">[168]Data!#REF!</definedName>
    <definedName name="DATA129D_17">[168]Data!#REF!</definedName>
    <definedName name="DATA13" localSheetId="6">[168]Data!#REF!</definedName>
    <definedName name="DATA13">[168]Data!#REF!</definedName>
    <definedName name="DATA13_12" localSheetId="6">[168]Data!#REF!</definedName>
    <definedName name="DATA13_12">[168]Data!#REF!</definedName>
    <definedName name="DATA13_13" localSheetId="6">[168]Data!#REF!</definedName>
    <definedName name="DATA13_13">[168]Data!#REF!</definedName>
    <definedName name="DATA13_14" localSheetId="6">[168]Data!#REF!</definedName>
    <definedName name="DATA13_14">[168]Data!#REF!</definedName>
    <definedName name="DATA130A" localSheetId="6">[168]Data!#REF!</definedName>
    <definedName name="DATA130A">[168]Data!#REF!</definedName>
    <definedName name="DATA130A_12" localSheetId="6">[168]Data!#REF!</definedName>
    <definedName name="DATA130A_12">[168]Data!#REF!</definedName>
    <definedName name="DATA130A_13" localSheetId="6">[168]Data!#REF!</definedName>
    <definedName name="DATA130A_13">[168]Data!#REF!</definedName>
    <definedName name="DATA130A_13_17" localSheetId="6">[168]Data!#REF!</definedName>
    <definedName name="DATA130A_13_17">[168]Data!#REF!</definedName>
    <definedName name="DATA130A_14" localSheetId="6">[168]Data!#REF!</definedName>
    <definedName name="DATA130A_14">[168]Data!#REF!</definedName>
    <definedName name="DATA130A_17" localSheetId="6">[168]Data!#REF!</definedName>
    <definedName name="DATA130A_17">[168]Data!#REF!</definedName>
    <definedName name="DATA130B" localSheetId="6">[168]Data!#REF!</definedName>
    <definedName name="DATA130B">[168]Data!#REF!</definedName>
    <definedName name="DATA130B_12" localSheetId="6">[168]Data!#REF!</definedName>
    <definedName name="DATA130B_12">[168]Data!#REF!</definedName>
    <definedName name="DATA130B_13" localSheetId="6">[168]Data!#REF!</definedName>
    <definedName name="DATA130B_13">[168]Data!#REF!</definedName>
    <definedName name="DATA130B_13_17" localSheetId="6">[168]Data!#REF!</definedName>
    <definedName name="DATA130B_13_17">[168]Data!#REF!</definedName>
    <definedName name="DATA130B_14" localSheetId="6">[168]Data!#REF!</definedName>
    <definedName name="DATA130B_14">[168]Data!#REF!</definedName>
    <definedName name="DATA130B_17" localSheetId="6">[168]Data!#REF!</definedName>
    <definedName name="DATA130B_17">[168]Data!#REF!</definedName>
    <definedName name="DATA131" localSheetId="6">[168]Data!#REF!</definedName>
    <definedName name="DATA131">[168]Data!#REF!</definedName>
    <definedName name="DATA131_12" localSheetId="6">[168]Data!#REF!</definedName>
    <definedName name="DATA131_12">[168]Data!#REF!</definedName>
    <definedName name="DATA131_13" localSheetId="6">[168]Data!#REF!</definedName>
    <definedName name="DATA131_13">[168]Data!#REF!</definedName>
    <definedName name="DATA131_13_17" localSheetId="6">[168]Data!#REF!</definedName>
    <definedName name="DATA131_13_17">[168]Data!#REF!</definedName>
    <definedName name="DATA131_14" localSheetId="6">[168]Data!#REF!</definedName>
    <definedName name="DATA131_14">[168]Data!#REF!</definedName>
    <definedName name="DATA131_17" localSheetId="6">[168]Data!#REF!</definedName>
    <definedName name="DATA131_17">[168]Data!#REF!</definedName>
    <definedName name="DATA132" localSheetId="6">[168]Data!#REF!</definedName>
    <definedName name="DATA132">[168]Data!#REF!</definedName>
    <definedName name="DATA132_12" localSheetId="6">[168]Data!#REF!</definedName>
    <definedName name="DATA132_12">[168]Data!#REF!</definedName>
    <definedName name="DATA132_13" localSheetId="6">[168]Data!#REF!</definedName>
    <definedName name="DATA132_13">[168]Data!#REF!</definedName>
    <definedName name="DATA132_13_17" localSheetId="6">[168]Data!#REF!</definedName>
    <definedName name="DATA132_13_17">[168]Data!#REF!</definedName>
    <definedName name="DATA132_14" localSheetId="6">[168]Data!#REF!</definedName>
    <definedName name="DATA132_14">[168]Data!#REF!</definedName>
    <definedName name="DATA132_17" localSheetId="6">[168]Data!#REF!</definedName>
    <definedName name="DATA132_17">[168]Data!#REF!</definedName>
    <definedName name="DATA133" localSheetId="6">[168]Data!#REF!</definedName>
    <definedName name="DATA133">[168]Data!#REF!</definedName>
    <definedName name="DATA133_12" localSheetId="6">[168]Data!#REF!</definedName>
    <definedName name="DATA133_12">[168]Data!#REF!</definedName>
    <definedName name="DATA133_13" localSheetId="6">[168]Data!#REF!</definedName>
    <definedName name="DATA133_13">[168]Data!#REF!</definedName>
    <definedName name="DATA133_13_17" localSheetId="6">[168]Data!#REF!</definedName>
    <definedName name="DATA133_13_17">[168]Data!#REF!</definedName>
    <definedName name="DATA133_14" localSheetId="6">[168]Data!#REF!</definedName>
    <definedName name="DATA133_14">[168]Data!#REF!</definedName>
    <definedName name="DATA133_17" localSheetId="6">[168]Data!#REF!</definedName>
    <definedName name="DATA133_17">[168]Data!#REF!</definedName>
    <definedName name="DATA134110" localSheetId="3">#REF!</definedName>
    <definedName name="DATA134110" localSheetId="4">#REF!</definedName>
    <definedName name="DATA134110" localSheetId="6">#REF!</definedName>
    <definedName name="DATA134110">#REF!</definedName>
    <definedName name="DATA134110_17" localSheetId="3">#REF!</definedName>
    <definedName name="DATA134110_17" localSheetId="4">#REF!</definedName>
    <definedName name="DATA134110_17" localSheetId="6">#REF!</definedName>
    <definedName name="DATA134110_17">#REF!</definedName>
    <definedName name="DATA134125" localSheetId="3">#REF!</definedName>
    <definedName name="DATA134125" localSheetId="4">#REF!</definedName>
    <definedName name="DATA134125" localSheetId="6">#REF!</definedName>
    <definedName name="DATA134125">#REF!</definedName>
    <definedName name="DATA134125_17" localSheetId="6">#REF!</definedName>
    <definedName name="DATA134125_17">#REF!</definedName>
    <definedName name="DATA134126" localSheetId="6">#REF!</definedName>
    <definedName name="DATA134126">#REF!</definedName>
    <definedName name="DATA134140" localSheetId="6">#REF!</definedName>
    <definedName name="DATA134140">#REF!</definedName>
    <definedName name="DATA134140_17" localSheetId="6">#REF!</definedName>
    <definedName name="DATA134140_17">#REF!</definedName>
    <definedName name="DATA134160" localSheetId="6">#REF!</definedName>
    <definedName name="DATA134160">#REF!</definedName>
    <definedName name="DATA134160_17" localSheetId="6">#REF!</definedName>
    <definedName name="DATA134160_17">#REF!</definedName>
    <definedName name="DATA134180" localSheetId="6">#REF!</definedName>
    <definedName name="DATA134180">#REF!</definedName>
    <definedName name="DATA134180_17" localSheetId="6">#REF!</definedName>
    <definedName name="DATA134180_17">#REF!</definedName>
    <definedName name="DATA134200" localSheetId="6">#REF!</definedName>
    <definedName name="DATA134200">#REF!</definedName>
    <definedName name="DATA134200_17" localSheetId="6">#REF!</definedName>
    <definedName name="DATA134200_17">#REF!</definedName>
    <definedName name="DATA134225" localSheetId="6">#REF!</definedName>
    <definedName name="DATA134225">#REF!</definedName>
    <definedName name="DATA134225_17" localSheetId="6">#REF!</definedName>
    <definedName name="DATA134225_17">#REF!</definedName>
    <definedName name="DATA134250" localSheetId="6">#REF!</definedName>
    <definedName name="DATA134250">#REF!</definedName>
    <definedName name="DATA134250_17" localSheetId="6">#REF!</definedName>
    <definedName name="DATA134250_17">#REF!</definedName>
    <definedName name="DATA134280" localSheetId="6">#REF!</definedName>
    <definedName name="DATA134280">#REF!</definedName>
    <definedName name="DATA134280_17" localSheetId="6">#REF!</definedName>
    <definedName name="DATA134280_17">#REF!</definedName>
    <definedName name="DATA134315" localSheetId="6">#REF!</definedName>
    <definedName name="DATA134315">#REF!</definedName>
    <definedName name="DATA134315_17" localSheetId="6">#REF!</definedName>
    <definedName name="DATA134315_17">#REF!</definedName>
    <definedName name="DATA134355" localSheetId="6">#REF!</definedName>
    <definedName name="DATA134355">#REF!</definedName>
    <definedName name="DATA134355_17" localSheetId="6">#REF!</definedName>
    <definedName name="DATA134355_17">#REF!</definedName>
    <definedName name="DATA134400" localSheetId="6">#REF!</definedName>
    <definedName name="DATA134400">#REF!</definedName>
    <definedName name="DATA134400_17" localSheetId="6">#REF!</definedName>
    <definedName name="DATA134400_17">#REF!</definedName>
    <definedName name="DATA13450" localSheetId="6">#REF!</definedName>
    <definedName name="DATA13450">#REF!</definedName>
    <definedName name="DATA13450_17" localSheetId="6">#REF!</definedName>
    <definedName name="DATA13450_17">#REF!</definedName>
    <definedName name="DATA13463" localSheetId="6">#REF!</definedName>
    <definedName name="DATA13463">#REF!</definedName>
    <definedName name="DATA13463_17" localSheetId="6">#REF!</definedName>
    <definedName name="DATA13463_17">#REF!</definedName>
    <definedName name="DATA13475" localSheetId="6">#REF!</definedName>
    <definedName name="DATA13475">#REF!</definedName>
    <definedName name="DATA13475_17" localSheetId="6">#REF!</definedName>
    <definedName name="DATA13475_17">#REF!</definedName>
    <definedName name="DATA13490" localSheetId="6">#REF!</definedName>
    <definedName name="DATA13490">#REF!</definedName>
    <definedName name="DATA13490_17" localSheetId="6">#REF!</definedName>
    <definedName name="DATA13490_17">#REF!</definedName>
    <definedName name="DATA135110" localSheetId="6">#REF!</definedName>
    <definedName name="DATA135110">#REF!</definedName>
    <definedName name="DATA135110_17" localSheetId="6">#REF!</definedName>
    <definedName name="DATA135110_17">#REF!</definedName>
    <definedName name="DATA135125" localSheetId="6">#REF!</definedName>
    <definedName name="DATA135125">#REF!</definedName>
    <definedName name="DATA135125_17" localSheetId="6">#REF!</definedName>
    <definedName name="DATA135125_17">#REF!</definedName>
    <definedName name="DATA135140" localSheetId="6">#REF!</definedName>
    <definedName name="DATA135140">#REF!</definedName>
    <definedName name="DATA135140_17" localSheetId="6">#REF!</definedName>
    <definedName name="DATA135140_17">#REF!</definedName>
    <definedName name="DATA135160" localSheetId="6">#REF!</definedName>
    <definedName name="DATA135160">#REF!</definedName>
    <definedName name="DATA135160_17" localSheetId="6">#REF!</definedName>
    <definedName name="DATA135160_17">#REF!</definedName>
    <definedName name="DATA135180" localSheetId="6">#REF!</definedName>
    <definedName name="DATA135180">#REF!</definedName>
    <definedName name="DATA135180_17" localSheetId="6">#REF!</definedName>
    <definedName name="DATA135180_17">#REF!</definedName>
    <definedName name="DATA135200" localSheetId="6">#REF!</definedName>
    <definedName name="DATA135200">#REF!</definedName>
    <definedName name="DATA135200_17" localSheetId="6">#REF!</definedName>
    <definedName name="DATA135200_17">#REF!</definedName>
    <definedName name="DATA135225" localSheetId="6">#REF!</definedName>
    <definedName name="DATA135225">#REF!</definedName>
    <definedName name="DATA135225_17" localSheetId="6">#REF!</definedName>
    <definedName name="DATA135225_17">#REF!</definedName>
    <definedName name="DATA135250" localSheetId="6">#REF!</definedName>
    <definedName name="DATA135250">#REF!</definedName>
    <definedName name="DATA135250_17" localSheetId="6">#REF!</definedName>
    <definedName name="DATA135250_17">#REF!</definedName>
    <definedName name="DATA135280" localSheetId="6">#REF!</definedName>
    <definedName name="DATA135280">#REF!</definedName>
    <definedName name="DATA135280_17" localSheetId="6">#REF!</definedName>
    <definedName name="DATA135280_17">#REF!</definedName>
    <definedName name="DATA135315" localSheetId="6">#REF!</definedName>
    <definedName name="DATA135315">#REF!</definedName>
    <definedName name="DATA135315_17" localSheetId="6">#REF!</definedName>
    <definedName name="DATA135315_17">#REF!</definedName>
    <definedName name="DATA135355" localSheetId="6">#REF!</definedName>
    <definedName name="DATA135355">#REF!</definedName>
    <definedName name="DATA135355_17" localSheetId="6">#REF!</definedName>
    <definedName name="DATA135355_17">#REF!</definedName>
    <definedName name="DATA135400" localSheetId="6">#REF!</definedName>
    <definedName name="DATA135400">#REF!</definedName>
    <definedName name="DATA135400_17" localSheetId="6">#REF!</definedName>
    <definedName name="DATA135400_17">#REF!</definedName>
    <definedName name="DATA13550" localSheetId="6">#REF!</definedName>
    <definedName name="DATA13550">#REF!</definedName>
    <definedName name="DATA13550_17" localSheetId="6">#REF!</definedName>
    <definedName name="DATA13550_17">#REF!</definedName>
    <definedName name="DATA13563" localSheetId="6">#REF!</definedName>
    <definedName name="DATA13563">#REF!</definedName>
    <definedName name="DATA13563_17" localSheetId="6">#REF!</definedName>
    <definedName name="DATA13563_17">#REF!</definedName>
    <definedName name="DATA13575" localSheetId="6">#REF!</definedName>
    <definedName name="DATA13575">#REF!</definedName>
    <definedName name="DATA13575_17" localSheetId="6">#REF!</definedName>
    <definedName name="DATA13575_17">#REF!</definedName>
    <definedName name="DATA13590" localSheetId="6">#REF!</definedName>
    <definedName name="DATA13590">#REF!</definedName>
    <definedName name="DATA13590_17" localSheetId="6">#REF!</definedName>
    <definedName name="DATA13590_17">#REF!</definedName>
    <definedName name="DATA136A" localSheetId="6">#REF!</definedName>
    <definedName name="DATA136A">#REF!</definedName>
    <definedName name="DATA136A_17" localSheetId="6">#REF!</definedName>
    <definedName name="DATA136A_17">#REF!</definedName>
    <definedName name="DATA136B" localSheetId="6">#REF!</definedName>
    <definedName name="DATA136B">#REF!</definedName>
    <definedName name="DATA136C" localSheetId="6">#REF!</definedName>
    <definedName name="DATA136C">#REF!</definedName>
    <definedName name="DATA136C_17" localSheetId="6">#REF!</definedName>
    <definedName name="DATA136C_17">#REF!</definedName>
    <definedName name="DATA136D" localSheetId="6">#REF!</definedName>
    <definedName name="DATA136D">#REF!</definedName>
    <definedName name="DATA136D_17" localSheetId="6">#REF!</definedName>
    <definedName name="DATA136D_17">#REF!</definedName>
    <definedName name="DATA136E" localSheetId="6">#REF!</definedName>
    <definedName name="DATA136E">#REF!</definedName>
    <definedName name="DATA136E_17" localSheetId="6">#REF!</definedName>
    <definedName name="DATA136E_17">#REF!</definedName>
    <definedName name="DATA136F" localSheetId="6">#REF!</definedName>
    <definedName name="DATA136F">#REF!</definedName>
    <definedName name="DATA136F_17" localSheetId="6">#REF!</definedName>
    <definedName name="DATA136F_17">#REF!</definedName>
    <definedName name="DATA136G" localSheetId="6">#REF!</definedName>
    <definedName name="DATA136G">#REF!</definedName>
    <definedName name="DATA136G_17" localSheetId="6">#REF!</definedName>
    <definedName name="DATA136G_17">#REF!</definedName>
    <definedName name="DATA136H" localSheetId="6">#REF!</definedName>
    <definedName name="DATA136H">#REF!</definedName>
    <definedName name="DATA136H_17" localSheetId="6">#REF!</definedName>
    <definedName name="DATA136H_17">#REF!</definedName>
    <definedName name="DATA136I" localSheetId="6">#REF!</definedName>
    <definedName name="DATA136I">#REF!</definedName>
    <definedName name="DATA136I_17" localSheetId="6">#REF!</definedName>
    <definedName name="DATA136I_17">#REF!</definedName>
    <definedName name="DATA136J" localSheetId="6">#REF!</definedName>
    <definedName name="DATA136J">#REF!</definedName>
    <definedName name="DATA136J_17" localSheetId="6">#REF!</definedName>
    <definedName name="DATA136J_17">#REF!</definedName>
    <definedName name="DATA136K" localSheetId="6">#REF!</definedName>
    <definedName name="DATA136K">#REF!</definedName>
    <definedName name="DATA136K_17" localSheetId="6">#REF!</definedName>
    <definedName name="DATA136K_17">#REF!</definedName>
    <definedName name="DATA136L" localSheetId="6">#REF!</definedName>
    <definedName name="DATA136L">#REF!</definedName>
    <definedName name="DATA136L_17" localSheetId="6">#REF!</definedName>
    <definedName name="DATA136L_17">#REF!</definedName>
    <definedName name="DATA136M" localSheetId="6">#REF!</definedName>
    <definedName name="DATA136M">#REF!</definedName>
    <definedName name="DATA136M_17" localSheetId="6">#REF!</definedName>
    <definedName name="DATA136M_17">#REF!</definedName>
    <definedName name="DATA136N" localSheetId="6">#REF!</definedName>
    <definedName name="DATA136N">#REF!</definedName>
    <definedName name="DATA136N_17" localSheetId="6">#REF!</definedName>
    <definedName name="DATA136N_17">#REF!</definedName>
    <definedName name="DATA136O" localSheetId="6">#REF!</definedName>
    <definedName name="DATA136O">#REF!</definedName>
    <definedName name="DATA136O_17" localSheetId="6">#REF!</definedName>
    <definedName name="DATA136O_17">#REF!</definedName>
    <definedName name="DATA136P" localSheetId="6">#REF!</definedName>
    <definedName name="DATA136P">#REF!</definedName>
    <definedName name="DATA136P_17" localSheetId="6">#REF!</definedName>
    <definedName name="DATA136P_17">#REF!</definedName>
    <definedName name="DATA137I" localSheetId="6">#REF!</definedName>
    <definedName name="DATA137I">#REF!</definedName>
    <definedName name="DATA137I_17" localSheetId="6">#REF!</definedName>
    <definedName name="DATA137I_17">#REF!</definedName>
    <definedName name="DATA137II" localSheetId="6">#REF!</definedName>
    <definedName name="DATA137II">#REF!</definedName>
    <definedName name="DATA137II_17" localSheetId="6">#REF!</definedName>
    <definedName name="DATA137II_17">#REF!</definedName>
    <definedName name="DATA137III" localSheetId="6">#REF!</definedName>
    <definedName name="DATA137III">#REF!</definedName>
    <definedName name="DATA137III_17" localSheetId="6">#REF!</definedName>
    <definedName name="DATA137III_17">#REF!</definedName>
    <definedName name="DATA137IV" localSheetId="6">#REF!</definedName>
    <definedName name="DATA137IV">#REF!</definedName>
    <definedName name="DATA137IV_17" localSheetId="6">#REF!</definedName>
    <definedName name="DATA137IV_17">#REF!</definedName>
    <definedName name="DATA137V" localSheetId="6">#REF!</definedName>
    <definedName name="DATA137V">#REF!</definedName>
    <definedName name="DATA137V_17" localSheetId="6">#REF!</definedName>
    <definedName name="DATA137V_17">#REF!</definedName>
    <definedName name="DATA138I" localSheetId="6">#REF!</definedName>
    <definedName name="DATA138I">#REF!</definedName>
    <definedName name="DATA138I_17" localSheetId="6">#REF!</definedName>
    <definedName name="DATA138I_17">#REF!</definedName>
    <definedName name="DATA138II" localSheetId="6">#REF!</definedName>
    <definedName name="DATA138II">#REF!</definedName>
    <definedName name="DATA138II_17" localSheetId="6">#REF!</definedName>
    <definedName name="DATA138II_17">#REF!</definedName>
    <definedName name="DATA138III" localSheetId="6">#REF!</definedName>
    <definedName name="DATA138III">#REF!</definedName>
    <definedName name="DATA138III_17" localSheetId="6">#REF!</definedName>
    <definedName name="DATA138III_17">#REF!</definedName>
    <definedName name="DATA138IV" localSheetId="6">#REF!</definedName>
    <definedName name="DATA138IV">#REF!</definedName>
    <definedName name="DATA138IV_17" localSheetId="6">#REF!</definedName>
    <definedName name="DATA138IV_17">#REF!</definedName>
    <definedName name="DATA138V" localSheetId="6">#REF!</definedName>
    <definedName name="DATA138V">#REF!</definedName>
    <definedName name="DATA138V_17" localSheetId="6">#REF!</definedName>
    <definedName name="DATA138V_17">#REF!</definedName>
    <definedName name="DATA138VI" localSheetId="6">#REF!</definedName>
    <definedName name="DATA138VI">#REF!</definedName>
    <definedName name="DATA138VI_17" localSheetId="6">#REF!</definedName>
    <definedName name="DATA138VI_17">#REF!</definedName>
    <definedName name="DATA139IX" localSheetId="6">#REF!</definedName>
    <definedName name="DATA139IX">#REF!</definedName>
    <definedName name="DATA139IX_17" localSheetId="6">#REF!</definedName>
    <definedName name="DATA139IX_17">#REF!</definedName>
    <definedName name="DATA139V" localSheetId="6">#REF!</definedName>
    <definedName name="DATA139V">#REF!</definedName>
    <definedName name="DATA139V_17" localSheetId="6">#REF!</definedName>
    <definedName name="DATA139V_17">#REF!</definedName>
    <definedName name="DATA139VI" localSheetId="6">#REF!</definedName>
    <definedName name="DATA139VI">#REF!</definedName>
    <definedName name="DATA139VI_17" localSheetId="6">#REF!</definedName>
    <definedName name="DATA139VI_17">#REF!</definedName>
    <definedName name="DATA139VII" localSheetId="6">#REF!</definedName>
    <definedName name="DATA139VII">#REF!</definedName>
    <definedName name="DATA139VII_17" localSheetId="6">#REF!</definedName>
    <definedName name="DATA139VII_17">#REF!</definedName>
    <definedName name="DATA139VIII" localSheetId="6">#REF!</definedName>
    <definedName name="DATA139VIII">#REF!</definedName>
    <definedName name="DATA139VIII_17" localSheetId="6">#REF!</definedName>
    <definedName name="DATA139VIII_17">#REF!</definedName>
    <definedName name="DATA14" localSheetId="6">[168]Data!#REF!</definedName>
    <definedName name="DATA14">[168]Data!#REF!</definedName>
    <definedName name="DATA14_12" localSheetId="6">[168]Data!#REF!</definedName>
    <definedName name="DATA14_12">[168]Data!#REF!</definedName>
    <definedName name="DATA14_13" localSheetId="6">[168]Data!#REF!</definedName>
    <definedName name="DATA14_13">[168]Data!#REF!</definedName>
    <definedName name="DATA14_14" localSheetId="6">[168]Data!#REF!</definedName>
    <definedName name="DATA14_14">[168]Data!#REF!</definedName>
    <definedName name="DATA140I" localSheetId="3">#REF!</definedName>
    <definedName name="DATA140I" localSheetId="4">#REF!</definedName>
    <definedName name="DATA140I" localSheetId="6">#REF!</definedName>
    <definedName name="DATA140I">#REF!</definedName>
    <definedName name="DATA140I_17" localSheetId="3">#REF!</definedName>
    <definedName name="DATA140I_17" localSheetId="4">#REF!</definedName>
    <definedName name="DATA140I_17" localSheetId="6">#REF!</definedName>
    <definedName name="DATA140I_17">#REF!</definedName>
    <definedName name="DATA140II" localSheetId="3">#REF!</definedName>
    <definedName name="DATA140II" localSheetId="4">#REF!</definedName>
    <definedName name="DATA140II" localSheetId="6">#REF!</definedName>
    <definedName name="DATA140II">#REF!</definedName>
    <definedName name="DATA140II_17" localSheetId="6">#REF!</definedName>
    <definedName name="DATA140II_17">#REF!</definedName>
    <definedName name="DATA140III" localSheetId="6">#REF!</definedName>
    <definedName name="DATA140III">#REF!</definedName>
    <definedName name="DATA140III_17" localSheetId="6">#REF!</definedName>
    <definedName name="DATA140III_17">#REF!</definedName>
    <definedName name="DATA140IV" localSheetId="6">#REF!</definedName>
    <definedName name="DATA140IV">#REF!</definedName>
    <definedName name="DATA140IV_17" localSheetId="6">#REF!</definedName>
    <definedName name="DATA140IV_17">#REF!</definedName>
    <definedName name="DATA140V" localSheetId="6">#REF!</definedName>
    <definedName name="DATA140V">#REF!</definedName>
    <definedName name="DATA140V_17" localSheetId="6">#REF!</definedName>
    <definedName name="DATA140V_17">#REF!</definedName>
    <definedName name="DATA141I" localSheetId="6">#REF!</definedName>
    <definedName name="DATA141I">#REF!</definedName>
    <definedName name="DATA141I_17" localSheetId="6">#REF!</definedName>
    <definedName name="DATA141I_17">#REF!</definedName>
    <definedName name="DATA141II" localSheetId="6">#REF!</definedName>
    <definedName name="DATA141II">#REF!</definedName>
    <definedName name="DATA141II_17" localSheetId="6">#REF!</definedName>
    <definedName name="DATA141II_17">#REF!</definedName>
    <definedName name="DATA141III" localSheetId="6">#REF!</definedName>
    <definedName name="DATA141III">#REF!</definedName>
    <definedName name="DATA141III_17" localSheetId="6">#REF!</definedName>
    <definedName name="DATA141III_17">#REF!</definedName>
    <definedName name="DATA141IV" localSheetId="6">#REF!</definedName>
    <definedName name="DATA141IV">#REF!</definedName>
    <definedName name="DATA141IV_17" localSheetId="6">#REF!</definedName>
    <definedName name="DATA141IV_17">#REF!</definedName>
    <definedName name="DATA141V" localSheetId="6">#REF!</definedName>
    <definedName name="DATA141V">#REF!</definedName>
    <definedName name="DATA141V_17" localSheetId="6">#REF!</definedName>
    <definedName name="DATA141V_17">#REF!</definedName>
    <definedName name="DATA142I" localSheetId="6">#REF!</definedName>
    <definedName name="DATA142I">#REF!</definedName>
    <definedName name="DATA142I_17" localSheetId="6">#REF!</definedName>
    <definedName name="DATA142I_17">#REF!</definedName>
    <definedName name="DATA142II" localSheetId="6">#REF!</definedName>
    <definedName name="DATA142II">#REF!</definedName>
    <definedName name="DATA142II_17" localSheetId="6">#REF!</definedName>
    <definedName name="DATA142II_17">#REF!</definedName>
    <definedName name="DATA142III" localSheetId="6">#REF!</definedName>
    <definedName name="DATA142III">#REF!</definedName>
    <definedName name="DATA142III_17" localSheetId="6">#REF!</definedName>
    <definedName name="DATA142III_17">#REF!</definedName>
    <definedName name="DATA142IV" localSheetId="6">#REF!</definedName>
    <definedName name="DATA142IV">#REF!</definedName>
    <definedName name="DATA142IV_17" localSheetId="6">#REF!</definedName>
    <definedName name="DATA142IV_17">#REF!</definedName>
    <definedName name="DATA142V" localSheetId="6">#REF!</definedName>
    <definedName name="DATA142V">#REF!</definedName>
    <definedName name="DATA142V_17" localSheetId="6">#REF!</definedName>
    <definedName name="DATA142V_17">#REF!</definedName>
    <definedName name="DATA143" localSheetId="6">[168]Data!#REF!</definedName>
    <definedName name="DATA143">[168]Data!#REF!</definedName>
    <definedName name="DATA143_12" localSheetId="6">[168]Data!#REF!</definedName>
    <definedName name="DATA143_12">[168]Data!#REF!</definedName>
    <definedName name="DATA143_13" localSheetId="6">[168]Data!#REF!</definedName>
    <definedName name="DATA143_13">[168]Data!#REF!</definedName>
    <definedName name="DATA143_13_17" localSheetId="6">[168]Data!#REF!</definedName>
    <definedName name="DATA143_13_17">[168]Data!#REF!</definedName>
    <definedName name="DATA143_14" localSheetId="6">[168]Data!#REF!</definedName>
    <definedName name="DATA143_14">[168]Data!#REF!</definedName>
    <definedName name="DATA143_17" localSheetId="6">[168]Data!#REF!</definedName>
    <definedName name="DATA143_17">[168]Data!#REF!</definedName>
    <definedName name="DATA144" localSheetId="6">[168]Data!#REF!</definedName>
    <definedName name="DATA144">[168]Data!#REF!</definedName>
    <definedName name="DATA144_12" localSheetId="6">[168]Data!#REF!</definedName>
    <definedName name="DATA144_12">[168]Data!#REF!</definedName>
    <definedName name="DATA144_13" localSheetId="6">[168]Data!#REF!</definedName>
    <definedName name="DATA144_13">[168]Data!#REF!</definedName>
    <definedName name="DATA144_13_17" localSheetId="6">[168]Data!#REF!</definedName>
    <definedName name="DATA144_13_17">[168]Data!#REF!</definedName>
    <definedName name="DATA144_14" localSheetId="6">[168]Data!#REF!</definedName>
    <definedName name="DATA144_14">[168]Data!#REF!</definedName>
    <definedName name="DATA144_17" localSheetId="6">[168]Data!#REF!</definedName>
    <definedName name="DATA144_17">[168]Data!#REF!</definedName>
    <definedName name="DATA145" localSheetId="6">[168]Data!#REF!</definedName>
    <definedName name="DATA145">[168]Data!#REF!</definedName>
    <definedName name="DATA145_12" localSheetId="6">[168]Data!#REF!</definedName>
    <definedName name="DATA145_12">[168]Data!#REF!</definedName>
    <definedName name="DATA145_13" localSheetId="6">[168]Data!#REF!</definedName>
    <definedName name="DATA145_13">[168]Data!#REF!</definedName>
    <definedName name="DATA145_13_17" localSheetId="6">[168]Data!#REF!</definedName>
    <definedName name="DATA145_13_17">[168]Data!#REF!</definedName>
    <definedName name="DATA145_14" localSheetId="6">[168]Data!#REF!</definedName>
    <definedName name="DATA145_14">[168]Data!#REF!</definedName>
    <definedName name="DATA145_17" localSheetId="6">[168]Data!#REF!</definedName>
    <definedName name="DATA145_17">[168]Data!#REF!</definedName>
    <definedName name="DATA146" localSheetId="6">[168]Data!#REF!</definedName>
    <definedName name="DATA146">[168]Data!#REF!</definedName>
    <definedName name="DATA146_12" localSheetId="6">[168]Data!#REF!</definedName>
    <definedName name="DATA146_12">[168]Data!#REF!</definedName>
    <definedName name="DATA146_13" localSheetId="6">[168]Data!#REF!</definedName>
    <definedName name="DATA146_13">[168]Data!#REF!</definedName>
    <definedName name="DATA146_13_17" localSheetId="6">[168]Data!#REF!</definedName>
    <definedName name="DATA146_13_17">[168]Data!#REF!</definedName>
    <definedName name="DATA146_14" localSheetId="6">[168]Data!#REF!</definedName>
    <definedName name="DATA146_14">[168]Data!#REF!</definedName>
    <definedName name="DATA146_17" localSheetId="6">[168]Data!#REF!</definedName>
    <definedName name="DATA146_17">[168]Data!#REF!</definedName>
    <definedName name="DATA147" localSheetId="6">[168]Data!#REF!</definedName>
    <definedName name="DATA147">[168]Data!#REF!</definedName>
    <definedName name="DATA147_12" localSheetId="6">[168]Data!#REF!</definedName>
    <definedName name="DATA147_12">[168]Data!#REF!</definedName>
    <definedName name="DATA147_13" localSheetId="6">[168]Data!#REF!</definedName>
    <definedName name="DATA147_13">[168]Data!#REF!</definedName>
    <definedName name="DATA147_13_17" localSheetId="6">[168]Data!#REF!</definedName>
    <definedName name="DATA147_13_17">[168]Data!#REF!</definedName>
    <definedName name="DATA147_14" localSheetId="6">[168]Data!#REF!</definedName>
    <definedName name="DATA147_14">[168]Data!#REF!</definedName>
    <definedName name="DATA147_17" localSheetId="6">[168]Data!#REF!</definedName>
    <definedName name="DATA147_17">[168]Data!#REF!</definedName>
    <definedName name="DATA148" localSheetId="6">[168]Data!#REF!</definedName>
    <definedName name="DATA148">[168]Data!#REF!</definedName>
    <definedName name="DATA148_12" localSheetId="6">[168]Data!#REF!</definedName>
    <definedName name="DATA148_12">[168]Data!#REF!</definedName>
    <definedName name="DATA148_13" localSheetId="6">[168]Data!#REF!</definedName>
    <definedName name="DATA148_13">[168]Data!#REF!</definedName>
    <definedName name="DATA148_13_17" localSheetId="6">[168]Data!#REF!</definedName>
    <definedName name="DATA148_13_17">[168]Data!#REF!</definedName>
    <definedName name="DATA148_14" localSheetId="6">[168]Data!#REF!</definedName>
    <definedName name="DATA148_14">[168]Data!#REF!</definedName>
    <definedName name="DATA148_17" localSheetId="6">[168]Data!#REF!</definedName>
    <definedName name="DATA148_17">[168]Data!#REF!</definedName>
    <definedName name="DATA149" localSheetId="6">[168]Data!#REF!</definedName>
    <definedName name="DATA149">[168]Data!#REF!</definedName>
    <definedName name="DATA149_12" localSheetId="6">[168]Data!#REF!</definedName>
    <definedName name="DATA149_12">[168]Data!#REF!</definedName>
    <definedName name="DATA149_13" localSheetId="6">[168]Data!#REF!</definedName>
    <definedName name="DATA149_13">[168]Data!#REF!</definedName>
    <definedName name="DATA149_13_17" localSheetId="6">[168]Data!#REF!</definedName>
    <definedName name="DATA149_13_17">[168]Data!#REF!</definedName>
    <definedName name="DATA149_14" localSheetId="6">[168]Data!#REF!</definedName>
    <definedName name="DATA149_14">[168]Data!#REF!</definedName>
    <definedName name="DATA149_17" localSheetId="6">[168]Data!#REF!</definedName>
    <definedName name="DATA149_17">[168]Data!#REF!</definedName>
    <definedName name="DATA150" localSheetId="6">[168]Data!#REF!</definedName>
    <definedName name="DATA150">[168]Data!#REF!</definedName>
    <definedName name="DATA150_12" localSheetId="6">[168]Data!#REF!</definedName>
    <definedName name="DATA150_12">[168]Data!#REF!</definedName>
    <definedName name="DATA150_13" localSheetId="6">[168]Data!#REF!</definedName>
    <definedName name="DATA150_13">[168]Data!#REF!</definedName>
    <definedName name="DATA150_13_17" localSheetId="6">[168]Data!#REF!</definedName>
    <definedName name="DATA150_13_17">[168]Data!#REF!</definedName>
    <definedName name="DATA150_14" localSheetId="6">[168]Data!#REF!</definedName>
    <definedName name="DATA150_14">[168]Data!#REF!</definedName>
    <definedName name="DATA150_17" localSheetId="6">[168]Data!#REF!</definedName>
    <definedName name="DATA150_17">[168]Data!#REF!</definedName>
    <definedName name="DATA152" localSheetId="6">[168]Data!#REF!</definedName>
    <definedName name="DATA152">[168]Data!#REF!</definedName>
    <definedName name="DATA152_12" localSheetId="6">[168]Data!#REF!</definedName>
    <definedName name="DATA152_12">[168]Data!#REF!</definedName>
    <definedName name="DATA152_13" localSheetId="6">[168]Data!#REF!</definedName>
    <definedName name="DATA152_13">[168]Data!#REF!</definedName>
    <definedName name="DATA152_13_17" localSheetId="6">[168]Data!#REF!</definedName>
    <definedName name="DATA152_13_17">[168]Data!#REF!</definedName>
    <definedName name="DATA152_14" localSheetId="6">[168]Data!#REF!</definedName>
    <definedName name="DATA152_14">[168]Data!#REF!</definedName>
    <definedName name="DATA152_17" localSheetId="6">[168]Data!#REF!</definedName>
    <definedName name="DATA152_17">[168]Data!#REF!</definedName>
    <definedName name="DATA153" localSheetId="6">[168]Data!#REF!</definedName>
    <definedName name="DATA153">[168]Data!#REF!</definedName>
    <definedName name="DATA153_12" localSheetId="6">[168]Data!#REF!</definedName>
    <definedName name="DATA153_12">[168]Data!#REF!</definedName>
    <definedName name="DATA153_13" localSheetId="6">[168]Data!#REF!</definedName>
    <definedName name="DATA153_13">[168]Data!#REF!</definedName>
    <definedName name="DATA153_13_17" localSheetId="6">[168]Data!#REF!</definedName>
    <definedName name="DATA153_13_17">[168]Data!#REF!</definedName>
    <definedName name="DATA153_14" localSheetId="6">[168]Data!#REF!</definedName>
    <definedName name="DATA153_14">[168]Data!#REF!</definedName>
    <definedName name="DATA153_17" localSheetId="6">[168]Data!#REF!</definedName>
    <definedName name="DATA153_17">[168]Data!#REF!</definedName>
    <definedName name="DATA154" localSheetId="6">[168]Data!#REF!</definedName>
    <definedName name="DATA154">[168]Data!#REF!</definedName>
    <definedName name="DATA154_12" localSheetId="6">[168]Data!#REF!</definedName>
    <definedName name="DATA154_12">[168]Data!#REF!</definedName>
    <definedName name="DATA154_13" localSheetId="6">[168]Data!#REF!</definedName>
    <definedName name="DATA154_13">[168]Data!#REF!</definedName>
    <definedName name="DATA154_13_17" localSheetId="6">[168]Data!#REF!</definedName>
    <definedName name="DATA154_13_17">[168]Data!#REF!</definedName>
    <definedName name="DATA154_14" localSheetId="6">[168]Data!#REF!</definedName>
    <definedName name="DATA154_14">[168]Data!#REF!</definedName>
    <definedName name="DATA154_17" localSheetId="6">[168]Data!#REF!</definedName>
    <definedName name="DATA154_17">[168]Data!#REF!</definedName>
    <definedName name="DATA156" localSheetId="6">[168]Data!#REF!</definedName>
    <definedName name="DATA156">[168]Data!#REF!</definedName>
    <definedName name="DATA156_12" localSheetId="6">[168]Data!#REF!</definedName>
    <definedName name="DATA156_12">[168]Data!#REF!</definedName>
    <definedName name="DATA156_13" localSheetId="6">[168]Data!#REF!</definedName>
    <definedName name="DATA156_13">[168]Data!#REF!</definedName>
    <definedName name="DATA156_13_17" localSheetId="6">[168]Data!#REF!</definedName>
    <definedName name="DATA156_13_17">[168]Data!#REF!</definedName>
    <definedName name="DATA156_14" localSheetId="6">[168]Data!#REF!</definedName>
    <definedName name="DATA156_14">[168]Data!#REF!</definedName>
    <definedName name="DATA156_17" localSheetId="6">[168]Data!#REF!</definedName>
    <definedName name="DATA156_17">[168]Data!#REF!</definedName>
    <definedName name="DATA157" localSheetId="6">[168]Data!#REF!</definedName>
    <definedName name="DATA157">[168]Data!#REF!</definedName>
    <definedName name="DATA157_12" localSheetId="6">[168]Data!#REF!</definedName>
    <definedName name="DATA157_12">[168]Data!#REF!</definedName>
    <definedName name="DATA157_13" localSheetId="6">[168]Data!#REF!</definedName>
    <definedName name="DATA157_13">[168]Data!#REF!</definedName>
    <definedName name="DATA157_13_17" localSheetId="6">[168]Data!#REF!</definedName>
    <definedName name="DATA157_13_17">[168]Data!#REF!</definedName>
    <definedName name="DATA157_14" localSheetId="6">[168]Data!#REF!</definedName>
    <definedName name="DATA157_14">[168]Data!#REF!</definedName>
    <definedName name="DATA157_17" localSheetId="6">[168]Data!#REF!</definedName>
    <definedName name="DATA157_17">[168]Data!#REF!</definedName>
    <definedName name="DATA158" localSheetId="6">[168]Data!#REF!</definedName>
    <definedName name="DATA158">[168]Data!#REF!</definedName>
    <definedName name="DATA158_12" localSheetId="6">[168]Data!#REF!</definedName>
    <definedName name="DATA158_12">[168]Data!#REF!</definedName>
    <definedName name="DATA158_13" localSheetId="6">[168]Data!#REF!</definedName>
    <definedName name="DATA158_13">[168]Data!#REF!</definedName>
    <definedName name="DATA158_13_17" localSheetId="6">[168]Data!#REF!</definedName>
    <definedName name="DATA158_13_17">[168]Data!#REF!</definedName>
    <definedName name="DATA158_14" localSheetId="6">[168]Data!#REF!</definedName>
    <definedName name="DATA158_14">[168]Data!#REF!</definedName>
    <definedName name="DATA158_17" localSheetId="6">[168]Data!#REF!</definedName>
    <definedName name="DATA158_17">[168]Data!#REF!</definedName>
    <definedName name="DATA159A" localSheetId="6">[168]Data!#REF!</definedName>
    <definedName name="DATA159A">[168]Data!#REF!</definedName>
    <definedName name="DATA159A_12" localSheetId="6">[168]Data!#REF!</definedName>
    <definedName name="DATA159A_12">[168]Data!#REF!</definedName>
    <definedName name="DATA159A_13" localSheetId="6">[168]Data!#REF!</definedName>
    <definedName name="DATA159A_13">[168]Data!#REF!</definedName>
    <definedName name="DATA159A_13_17" localSheetId="6">[168]Data!#REF!</definedName>
    <definedName name="DATA159A_13_17">[168]Data!#REF!</definedName>
    <definedName name="DATA159A_14" localSheetId="6">[168]Data!#REF!</definedName>
    <definedName name="DATA159A_14">[168]Data!#REF!</definedName>
    <definedName name="DATA159A_17" localSheetId="6">[168]Data!#REF!</definedName>
    <definedName name="DATA159A_17">[168]Data!#REF!</definedName>
    <definedName name="DATA159B" localSheetId="6">[168]Data!#REF!</definedName>
    <definedName name="DATA159B">[168]Data!#REF!</definedName>
    <definedName name="DATA159B_12" localSheetId="6">[168]Data!#REF!</definedName>
    <definedName name="DATA159B_12">[168]Data!#REF!</definedName>
    <definedName name="DATA159B_13" localSheetId="6">[168]Data!#REF!</definedName>
    <definedName name="DATA159B_13">[168]Data!#REF!</definedName>
    <definedName name="DATA159B_13_17" localSheetId="6">[168]Data!#REF!</definedName>
    <definedName name="DATA159B_13_17">[168]Data!#REF!</definedName>
    <definedName name="DATA159B_14" localSheetId="6">[168]Data!#REF!</definedName>
    <definedName name="DATA159B_14">[168]Data!#REF!</definedName>
    <definedName name="DATA159B_17" localSheetId="6">[168]Data!#REF!</definedName>
    <definedName name="DATA159B_17">[168]Data!#REF!</definedName>
    <definedName name="DATA159C" localSheetId="6">[168]Data!#REF!</definedName>
    <definedName name="DATA159C">[168]Data!#REF!</definedName>
    <definedName name="DATA159C_12" localSheetId="6">[168]Data!#REF!</definedName>
    <definedName name="DATA159C_12">[168]Data!#REF!</definedName>
    <definedName name="DATA159C_13" localSheetId="6">[168]Data!#REF!</definedName>
    <definedName name="DATA159C_13">[168]Data!#REF!</definedName>
    <definedName name="DATA159C_13_17" localSheetId="6">[168]Data!#REF!</definedName>
    <definedName name="DATA159C_13_17">[168]Data!#REF!</definedName>
    <definedName name="DATA159C_14" localSheetId="6">[168]Data!#REF!</definedName>
    <definedName name="DATA159C_14">[168]Data!#REF!</definedName>
    <definedName name="DATA159C_17" localSheetId="6">[168]Data!#REF!</definedName>
    <definedName name="DATA159C_17">[168]Data!#REF!</definedName>
    <definedName name="DATA159D" localSheetId="6">[168]Data!#REF!</definedName>
    <definedName name="DATA159D">[168]Data!#REF!</definedName>
    <definedName name="DATA159D_12" localSheetId="6">[168]Data!#REF!</definedName>
    <definedName name="DATA159D_12">[168]Data!#REF!</definedName>
    <definedName name="DATA159D_13" localSheetId="6">[168]Data!#REF!</definedName>
    <definedName name="DATA159D_13">[168]Data!#REF!</definedName>
    <definedName name="DATA159D_13_17" localSheetId="6">[168]Data!#REF!</definedName>
    <definedName name="DATA159D_13_17">[168]Data!#REF!</definedName>
    <definedName name="DATA159D_14" localSheetId="6">[168]Data!#REF!</definedName>
    <definedName name="DATA159D_14">[168]Data!#REF!</definedName>
    <definedName name="DATA159D_17" localSheetId="6">[168]Data!#REF!</definedName>
    <definedName name="DATA159D_17">[168]Data!#REF!</definedName>
    <definedName name="DATA16" localSheetId="6">[168]Data!#REF!</definedName>
    <definedName name="DATA16">[168]Data!#REF!</definedName>
    <definedName name="DATA16_12" localSheetId="6">[168]Data!#REF!</definedName>
    <definedName name="DATA16_12">[168]Data!#REF!</definedName>
    <definedName name="DATA16_13" localSheetId="6">[168]Data!#REF!</definedName>
    <definedName name="DATA16_13">[168]Data!#REF!</definedName>
    <definedName name="DATA16_14" localSheetId="6">[168]Data!#REF!</definedName>
    <definedName name="DATA16_14">[168]Data!#REF!</definedName>
    <definedName name="DATA160" localSheetId="6">[168]Data!#REF!</definedName>
    <definedName name="DATA160">[168]Data!#REF!</definedName>
    <definedName name="DATA160_12" localSheetId="6">[168]Data!#REF!</definedName>
    <definedName name="DATA160_12">[168]Data!#REF!</definedName>
    <definedName name="DATA160_13" localSheetId="6">[168]Data!#REF!</definedName>
    <definedName name="DATA160_13">[168]Data!#REF!</definedName>
    <definedName name="DATA160_13_17" localSheetId="6">[168]Data!#REF!</definedName>
    <definedName name="DATA160_13_17">[168]Data!#REF!</definedName>
    <definedName name="DATA160_14" localSheetId="6">[168]Data!#REF!</definedName>
    <definedName name="DATA160_14">[168]Data!#REF!</definedName>
    <definedName name="DATA160_17" localSheetId="6">[168]Data!#REF!</definedName>
    <definedName name="DATA160_17">[168]Data!#REF!</definedName>
    <definedName name="DATA161" localSheetId="6">[168]Data!#REF!</definedName>
    <definedName name="DATA161">[168]Data!#REF!</definedName>
    <definedName name="DATA161_12" localSheetId="6">[168]Data!#REF!</definedName>
    <definedName name="DATA161_12">[168]Data!#REF!</definedName>
    <definedName name="DATA161_13" localSheetId="6">[168]Data!#REF!</definedName>
    <definedName name="DATA161_13">[168]Data!#REF!</definedName>
    <definedName name="DATA161_13_17" localSheetId="6">[168]Data!#REF!</definedName>
    <definedName name="DATA161_13_17">[168]Data!#REF!</definedName>
    <definedName name="DATA161_14" localSheetId="6">[168]Data!#REF!</definedName>
    <definedName name="DATA161_14">[168]Data!#REF!</definedName>
    <definedName name="DATA161_17" localSheetId="6">[168]Data!#REF!</definedName>
    <definedName name="DATA161_17">[168]Data!#REF!</definedName>
    <definedName name="DATA162" localSheetId="6">[168]Data!#REF!</definedName>
    <definedName name="DATA162">[168]Data!#REF!</definedName>
    <definedName name="DATA162_12" localSheetId="6">[168]Data!#REF!</definedName>
    <definedName name="DATA162_12">[168]Data!#REF!</definedName>
    <definedName name="DATA162_13" localSheetId="6">[168]Data!#REF!</definedName>
    <definedName name="DATA162_13">[168]Data!#REF!</definedName>
    <definedName name="DATA162_13_17" localSheetId="6">[168]Data!#REF!</definedName>
    <definedName name="DATA162_13_17">[168]Data!#REF!</definedName>
    <definedName name="DATA162_14" localSheetId="6">[168]Data!#REF!</definedName>
    <definedName name="DATA162_14">[168]Data!#REF!</definedName>
    <definedName name="DATA162_17" localSheetId="6">[168]Data!#REF!</definedName>
    <definedName name="DATA162_17">[168]Data!#REF!</definedName>
    <definedName name="DATA163" localSheetId="6">[168]Data!#REF!</definedName>
    <definedName name="DATA163">[168]Data!#REF!</definedName>
    <definedName name="DATA163_12" localSheetId="6">[168]Data!#REF!</definedName>
    <definedName name="DATA163_12">[168]Data!#REF!</definedName>
    <definedName name="DATA163_13" localSheetId="6">[168]Data!#REF!</definedName>
    <definedName name="DATA163_13">[168]Data!#REF!</definedName>
    <definedName name="DATA163_13_17" localSheetId="6">[168]Data!#REF!</definedName>
    <definedName name="DATA163_13_17">[168]Data!#REF!</definedName>
    <definedName name="DATA163_14" localSheetId="6">[168]Data!#REF!</definedName>
    <definedName name="DATA163_14">[168]Data!#REF!</definedName>
    <definedName name="DATA163_17" localSheetId="6">[168]Data!#REF!</definedName>
    <definedName name="DATA163_17">[168]Data!#REF!</definedName>
    <definedName name="DATA18" localSheetId="6">[168]Data!#REF!</definedName>
    <definedName name="DATA18">[168]Data!#REF!</definedName>
    <definedName name="DATA18_12" localSheetId="6">[168]Data!#REF!</definedName>
    <definedName name="DATA18_12">[168]Data!#REF!</definedName>
    <definedName name="DATA18_13" localSheetId="6">[168]Data!#REF!</definedName>
    <definedName name="DATA18_13">[168]Data!#REF!</definedName>
    <definedName name="DATA18_14" localSheetId="6">[168]Data!#REF!</definedName>
    <definedName name="DATA18_14">[168]Data!#REF!</definedName>
    <definedName name="DATA19" localSheetId="6">[168]Data!#REF!</definedName>
    <definedName name="DATA19">[168]Data!#REF!</definedName>
    <definedName name="DATA19_12" localSheetId="6">[168]Data!#REF!</definedName>
    <definedName name="DATA19_12">[168]Data!#REF!</definedName>
    <definedName name="DATA19_13" localSheetId="6">[168]Data!#REF!</definedName>
    <definedName name="DATA19_13">[168]Data!#REF!</definedName>
    <definedName name="DATA19_14" localSheetId="6">[168]Data!#REF!</definedName>
    <definedName name="DATA19_14">[168]Data!#REF!</definedName>
    <definedName name="DATA2" localSheetId="6">[168]Data!#REF!</definedName>
    <definedName name="DATA2">[168]Data!#REF!</definedName>
    <definedName name="DATA2_12" localSheetId="6">[168]Data!#REF!</definedName>
    <definedName name="DATA2_12">[168]Data!#REF!</definedName>
    <definedName name="DATA2_13" localSheetId="6">[168]Data!#REF!</definedName>
    <definedName name="DATA2_13">[168]Data!#REF!</definedName>
    <definedName name="DATA2_14" localSheetId="6">[168]Data!#REF!</definedName>
    <definedName name="DATA2_14">[168]Data!#REF!</definedName>
    <definedName name="DATA20" localSheetId="6">[168]Data!#REF!</definedName>
    <definedName name="DATA20">[168]Data!#REF!</definedName>
    <definedName name="DATA20_12" localSheetId="6">[168]Data!#REF!</definedName>
    <definedName name="DATA20_12">[168]Data!#REF!</definedName>
    <definedName name="DATA20_13" localSheetId="6">[168]Data!#REF!</definedName>
    <definedName name="DATA20_13">[168]Data!#REF!</definedName>
    <definedName name="DATA20_14" localSheetId="6">[168]Data!#REF!</definedName>
    <definedName name="DATA20_14">[168]Data!#REF!</definedName>
    <definedName name="DATA21" localSheetId="6">[168]Data!#REF!</definedName>
    <definedName name="DATA21">[168]Data!#REF!</definedName>
    <definedName name="DATA21_12" localSheetId="6">[168]Data!#REF!</definedName>
    <definedName name="DATA21_12">[168]Data!#REF!</definedName>
    <definedName name="DATA21_13" localSheetId="6">[168]Data!#REF!</definedName>
    <definedName name="DATA21_13">[168]Data!#REF!</definedName>
    <definedName name="DATA21_14" localSheetId="6">[168]Data!#REF!</definedName>
    <definedName name="DATA21_14">[168]Data!#REF!</definedName>
    <definedName name="DATA22" localSheetId="6">[168]Data!#REF!</definedName>
    <definedName name="DATA22">[168]Data!#REF!</definedName>
    <definedName name="DATA22_12" localSheetId="6">[168]Data!#REF!</definedName>
    <definedName name="DATA22_12">[168]Data!#REF!</definedName>
    <definedName name="DATA22_13" localSheetId="6">[168]Data!#REF!</definedName>
    <definedName name="DATA22_13">[168]Data!#REF!</definedName>
    <definedName name="DATA22_14" localSheetId="6">[168]Data!#REF!</definedName>
    <definedName name="DATA22_14">[168]Data!#REF!</definedName>
    <definedName name="DATA23" localSheetId="6">[168]Data!#REF!</definedName>
    <definedName name="DATA23">[168]Data!#REF!</definedName>
    <definedName name="DATA23_12" localSheetId="6">[168]Data!#REF!</definedName>
    <definedName name="DATA23_12">[168]Data!#REF!</definedName>
    <definedName name="DATA23_13" localSheetId="6">[168]Data!#REF!</definedName>
    <definedName name="DATA23_13">[168]Data!#REF!</definedName>
    <definedName name="DATA23_14" localSheetId="6">[168]Data!#REF!</definedName>
    <definedName name="DATA23_14">[168]Data!#REF!</definedName>
    <definedName name="DATA24" localSheetId="6">[168]Data!#REF!</definedName>
    <definedName name="DATA24">[168]Data!#REF!</definedName>
    <definedName name="DATA24_12" localSheetId="6">[168]Data!#REF!</definedName>
    <definedName name="DATA24_12">[168]Data!#REF!</definedName>
    <definedName name="DATA24_13" localSheetId="6">[168]Data!#REF!</definedName>
    <definedName name="DATA24_13">[168]Data!#REF!</definedName>
    <definedName name="DATA24_14" localSheetId="6">[168]Data!#REF!</definedName>
    <definedName name="DATA24_14">[168]Data!#REF!</definedName>
    <definedName name="DATA26" localSheetId="6">[168]Data!#REF!</definedName>
    <definedName name="DATA26">[168]Data!#REF!</definedName>
    <definedName name="DATA26_12" localSheetId="6">[168]Data!#REF!</definedName>
    <definedName name="DATA26_12">[168]Data!#REF!</definedName>
    <definedName name="DATA26_13" localSheetId="6">[168]Data!#REF!</definedName>
    <definedName name="DATA26_13">[168]Data!#REF!</definedName>
    <definedName name="DATA26_14" localSheetId="6">[168]Data!#REF!</definedName>
    <definedName name="DATA26_14">[168]Data!#REF!</definedName>
    <definedName name="DATA27" localSheetId="6">[168]Data!#REF!</definedName>
    <definedName name="DATA27">[168]Data!#REF!</definedName>
    <definedName name="DATA27_12" localSheetId="6">[168]Data!#REF!</definedName>
    <definedName name="DATA27_12">[168]Data!#REF!</definedName>
    <definedName name="DATA27_13" localSheetId="6">[168]Data!#REF!</definedName>
    <definedName name="DATA27_13">[168]Data!#REF!</definedName>
    <definedName name="DATA27_14" localSheetId="6">[168]Data!#REF!</definedName>
    <definedName name="DATA27_14">[168]Data!#REF!</definedName>
    <definedName name="DATA29" localSheetId="6">[168]Data!#REF!</definedName>
    <definedName name="DATA29">[168]Data!#REF!</definedName>
    <definedName name="DATA29_12" localSheetId="6">[168]Data!#REF!</definedName>
    <definedName name="DATA29_12">[168]Data!#REF!</definedName>
    <definedName name="DATA29_13" localSheetId="6">[168]Data!#REF!</definedName>
    <definedName name="DATA29_13">[168]Data!#REF!</definedName>
    <definedName name="DATA29_14" localSheetId="6">[168]Data!#REF!</definedName>
    <definedName name="DATA29_14">[168]Data!#REF!</definedName>
    <definedName name="DATA3" localSheetId="6">[168]Data!#REF!</definedName>
    <definedName name="DATA3">[168]Data!#REF!</definedName>
    <definedName name="DATA3_12" localSheetId="6">[168]Data!#REF!</definedName>
    <definedName name="DATA3_12">[168]Data!#REF!</definedName>
    <definedName name="DATA3_13" localSheetId="6">[168]Data!#REF!</definedName>
    <definedName name="DATA3_13">[168]Data!#REF!</definedName>
    <definedName name="DATA3_14" localSheetId="6">[168]Data!#REF!</definedName>
    <definedName name="DATA3_14">[168]Data!#REF!</definedName>
    <definedName name="DATA30" localSheetId="6">[168]Data!#REF!</definedName>
    <definedName name="DATA30">[168]Data!#REF!</definedName>
    <definedName name="DATA30_12" localSheetId="6">[168]Data!#REF!</definedName>
    <definedName name="DATA30_12">[168]Data!#REF!</definedName>
    <definedName name="DATA30_13" localSheetId="6">[168]Data!#REF!</definedName>
    <definedName name="DATA30_13">[168]Data!#REF!</definedName>
    <definedName name="DATA30_14" localSheetId="6">[168]Data!#REF!</definedName>
    <definedName name="DATA30_14">[168]Data!#REF!</definedName>
    <definedName name="DATA31" localSheetId="6">[168]Data!#REF!</definedName>
    <definedName name="DATA31">[168]Data!#REF!</definedName>
    <definedName name="DATA31_12" localSheetId="6">[168]Data!#REF!</definedName>
    <definedName name="DATA31_12">[168]Data!#REF!</definedName>
    <definedName name="DATA31_13" localSheetId="6">[168]Data!#REF!</definedName>
    <definedName name="DATA31_13">[168]Data!#REF!</definedName>
    <definedName name="DATA31_14" localSheetId="6">[168]Data!#REF!</definedName>
    <definedName name="DATA31_14">[168]Data!#REF!</definedName>
    <definedName name="DATA32" localSheetId="6">[168]Data!#REF!</definedName>
    <definedName name="DATA32">[168]Data!#REF!</definedName>
    <definedName name="DATA32_12" localSheetId="6">[168]Data!#REF!</definedName>
    <definedName name="DATA32_12">[168]Data!#REF!</definedName>
    <definedName name="DATA32_13" localSheetId="6">[168]Data!#REF!</definedName>
    <definedName name="DATA32_13">[168]Data!#REF!</definedName>
    <definedName name="DATA32_14" localSheetId="6">[168]Data!#REF!</definedName>
    <definedName name="DATA32_14">[168]Data!#REF!</definedName>
    <definedName name="DATA33" localSheetId="6">[168]Data!#REF!</definedName>
    <definedName name="DATA33">[168]Data!#REF!</definedName>
    <definedName name="DATA33_12" localSheetId="6">[168]Data!#REF!</definedName>
    <definedName name="DATA33_12">[168]Data!#REF!</definedName>
    <definedName name="DATA33_13" localSheetId="6">[168]Data!#REF!</definedName>
    <definedName name="DATA33_13">[168]Data!#REF!</definedName>
    <definedName name="DATA33_14" localSheetId="6">[168]Data!#REF!</definedName>
    <definedName name="DATA33_14">[168]Data!#REF!</definedName>
    <definedName name="DATA34" localSheetId="6">[168]Data!#REF!</definedName>
    <definedName name="DATA34">[168]Data!#REF!</definedName>
    <definedName name="DATA34_12" localSheetId="6">[168]Data!#REF!</definedName>
    <definedName name="DATA34_12">[168]Data!#REF!</definedName>
    <definedName name="DATA34_13" localSheetId="6">[168]Data!#REF!</definedName>
    <definedName name="DATA34_13">[168]Data!#REF!</definedName>
    <definedName name="DATA34_14" localSheetId="6">[168]Data!#REF!</definedName>
    <definedName name="DATA34_14">[168]Data!#REF!</definedName>
    <definedName name="DATA35" localSheetId="6">[168]Data!#REF!</definedName>
    <definedName name="DATA35">[168]Data!#REF!</definedName>
    <definedName name="DATA35_12" localSheetId="6">[168]Data!#REF!</definedName>
    <definedName name="DATA35_12">[168]Data!#REF!</definedName>
    <definedName name="DATA35_13" localSheetId="6">[168]Data!#REF!</definedName>
    <definedName name="DATA35_13">[168]Data!#REF!</definedName>
    <definedName name="DATA35_14" localSheetId="6">[168]Data!#REF!</definedName>
    <definedName name="DATA35_14">[168]Data!#REF!</definedName>
    <definedName name="DATA36" localSheetId="6">[168]Data!#REF!</definedName>
    <definedName name="DATA36">[168]Data!#REF!</definedName>
    <definedName name="DATA36_12" localSheetId="6">[168]Data!#REF!</definedName>
    <definedName name="DATA36_12">[168]Data!#REF!</definedName>
    <definedName name="DATA36_13" localSheetId="6">[168]Data!#REF!</definedName>
    <definedName name="DATA36_13">[168]Data!#REF!</definedName>
    <definedName name="DATA36_14" localSheetId="6">[168]Data!#REF!</definedName>
    <definedName name="DATA36_14">[168]Data!#REF!</definedName>
    <definedName name="DATA37" localSheetId="6">[168]Data!#REF!</definedName>
    <definedName name="DATA37">[168]Data!#REF!</definedName>
    <definedName name="DATA37_12" localSheetId="6">[168]Data!#REF!</definedName>
    <definedName name="DATA37_12">[168]Data!#REF!</definedName>
    <definedName name="DATA37_13" localSheetId="6">[168]Data!#REF!</definedName>
    <definedName name="DATA37_13">[168]Data!#REF!</definedName>
    <definedName name="DATA37_14" localSheetId="6">[168]Data!#REF!</definedName>
    <definedName name="DATA37_14">[168]Data!#REF!</definedName>
    <definedName name="DATA38" localSheetId="6">[168]Data!#REF!</definedName>
    <definedName name="DATA38">[168]Data!#REF!</definedName>
    <definedName name="DATA38_12" localSheetId="6">[168]Data!#REF!</definedName>
    <definedName name="DATA38_12">[168]Data!#REF!</definedName>
    <definedName name="DATA38_13" localSheetId="6">[168]Data!#REF!</definedName>
    <definedName name="DATA38_13">[168]Data!#REF!</definedName>
    <definedName name="DATA38_14" localSheetId="6">[168]Data!#REF!</definedName>
    <definedName name="DATA38_14">[168]Data!#REF!</definedName>
    <definedName name="DATA39" localSheetId="6">[168]Data!#REF!</definedName>
    <definedName name="DATA39">[168]Data!#REF!</definedName>
    <definedName name="DATA39_12" localSheetId="6">[168]Data!#REF!</definedName>
    <definedName name="DATA39_12">[168]Data!#REF!</definedName>
    <definedName name="DATA39_13" localSheetId="6">[168]Data!#REF!</definedName>
    <definedName name="DATA39_13">[168]Data!#REF!</definedName>
    <definedName name="DATA39_14" localSheetId="6">[168]Data!#REF!</definedName>
    <definedName name="DATA39_14">[168]Data!#REF!</definedName>
    <definedName name="DATA4" localSheetId="6">[168]Data!#REF!</definedName>
    <definedName name="DATA4">[168]Data!#REF!</definedName>
    <definedName name="DATA4_12" localSheetId="6">[168]Data!#REF!</definedName>
    <definedName name="DATA4_12">[168]Data!#REF!</definedName>
    <definedName name="DATA4_13" localSheetId="6">[168]Data!#REF!</definedName>
    <definedName name="DATA4_13">[168]Data!#REF!</definedName>
    <definedName name="DATA4_14" localSheetId="6">[168]Data!#REF!</definedName>
    <definedName name="DATA4_14">[168]Data!#REF!</definedName>
    <definedName name="DATA40" localSheetId="6">[168]Data!#REF!</definedName>
    <definedName name="DATA40">[168]Data!#REF!</definedName>
    <definedName name="DATA40_12" localSheetId="6">[168]Data!#REF!</definedName>
    <definedName name="DATA40_12">[168]Data!#REF!</definedName>
    <definedName name="DATA40_13" localSheetId="6">[168]Data!#REF!</definedName>
    <definedName name="DATA40_13">[168]Data!#REF!</definedName>
    <definedName name="DATA40_14" localSheetId="6">[168]Data!#REF!</definedName>
    <definedName name="DATA40_14">[168]Data!#REF!</definedName>
    <definedName name="DATA41" localSheetId="6">[168]Data!#REF!</definedName>
    <definedName name="DATA41">[168]Data!#REF!</definedName>
    <definedName name="DATA41_12" localSheetId="6">[168]Data!#REF!</definedName>
    <definedName name="DATA41_12">[168]Data!#REF!</definedName>
    <definedName name="DATA41_13" localSheetId="6">[168]Data!#REF!</definedName>
    <definedName name="DATA41_13">[168]Data!#REF!</definedName>
    <definedName name="DATA41_14" localSheetId="6">[168]Data!#REF!</definedName>
    <definedName name="DATA41_14">[168]Data!#REF!</definedName>
    <definedName name="DATA42" localSheetId="6">[168]Data!#REF!</definedName>
    <definedName name="DATA42">[168]Data!#REF!</definedName>
    <definedName name="DATA42_12" localSheetId="6">[168]Data!#REF!</definedName>
    <definedName name="DATA42_12">[168]Data!#REF!</definedName>
    <definedName name="DATA42_13" localSheetId="6">[168]Data!#REF!</definedName>
    <definedName name="DATA42_13">[168]Data!#REF!</definedName>
    <definedName name="DATA42_14" localSheetId="6">[168]Data!#REF!</definedName>
    <definedName name="DATA42_14">[168]Data!#REF!</definedName>
    <definedName name="DATA43" localSheetId="6">[168]Data!#REF!</definedName>
    <definedName name="DATA43">[168]Data!#REF!</definedName>
    <definedName name="DATA43_12" localSheetId="6">[168]Data!#REF!</definedName>
    <definedName name="DATA43_12">[168]Data!#REF!</definedName>
    <definedName name="DATA43_13" localSheetId="6">[168]Data!#REF!</definedName>
    <definedName name="DATA43_13">[168]Data!#REF!</definedName>
    <definedName name="DATA43_14" localSheetId="6">[168]Data!#REF!</definedName>
    <definedName name="DATA43_14">[168]Data!#REF!</definedName>
    <definedName name="DATA44" localSheetId="6">[168]Data!#REF!</definedName>
    <definedName name="DATA44">[168]Data!#REF!</definedName>
    <definedName name="DATA44_12" localSheetId="6">[168]Data!#REF!</definedName>
    <definedName name="DATA44_12">[168]Data!#REF!</definedName>
    <definedName name="DATA44_13" localSheetId="6">[168]Data!#REF!</definedName>
    <definedName name="DATA44_13">[168]Data!#REF!</definedName>
    <definedName name="DATA44_14" localSheetId="6">[168]Data!#REF!</definedName>
    <definedName name="DATA44_14">[168]Data!#REF!</definedName>
    <definedName name="DATA45" localSheetId="6">[168]Data!#REF!</definedName>
    <definedName name="DATA45">[168]Data!#REF!</definedName>
    <definedName name="DATA45_12" localSheetId="6">[168]Data!#REF!</definedName>
    <definedName name="DATA45_12">[168]Data!#REF!</definedName>
    <definedName name="DATA45_13" localSheetId="6">[168]Data!#REF!</definedName>
    <definedName name="DATA45_13">[168]Data!#REF!</definedName>
    <definedName name="DATA45_14" localSheetId="6">[168]Data!#REF!</definedName>
    <definedName name="DATA45_14">[168]Data!#REF!</definedName>
    <definedName name="DATA46" localSheetId="6">[168]Data!#REF!</definedName>
    <definedName name="DATA46">[168]Data!#REF!</definedName>
    <definedName name="DATA46_12" localSheetId="6">[168]Data!#REF!</definedName>
    <definedName name="DATA46_12">[168]Data!#REF!</definedName>
    <definedName name="DATA46_13" localSheetId="6">[168]Data!#REF!</definedName>
    <definedName name="DATA46_13">[168]Data!#REF!</definedName>
    <definedName name="DATA46_14" localSheetId="6">[168]Data!#REF!</definedName>
    <definedName name="DATA46_14">[168]Data!#REF!</definedName>
    <definedName name="DATA47" localSheetId="6">[168]Data!#REF!</definedName>
    <definedName name="DATA47">[168]Data!#REF!</definedName>
    <definedName name="DATA47_12" localSheetId="6">[168]Data!#REF!</definedName>
    <definedName name="DATA47_12">[168]Data!#REF!</definedName>
    <definedName name="DATA47_13" localSheetId="6">[168]Data!#REF!</definedName>
    <definedName name="DATA47_13">[168]Data!#REF!</definedName>
    <definedName name="DATA47_14" localSheetId="6">[168]Data!#REF!</definedName>
    <definedName name="DATA47_14">[168]Data!#REF!</definedName>
    <definedName name="DATA48" localSheetId="6">[168]Data!#REF!</definedName>
    <definedName name="DATA48">[168]Data!#REF!</definedName>
    <definedName name="DATA48_12" localSheetId="6">[168]Data!#REF!</definedName>
    <definedName name="DATA48_12">[168]Data!#REF!</definedName>
    <definedName name="DATA48_13" localSheetId="6">[168]Data!#REF!</definedName>
    <definedName name="DATA48_13">[168]Data!#REF!</definedName>
    <definedName name="DATA48_14" localSheetId="6">[168]Data!#REF!</definedName>
    <definedName name="DATA48_14">[168]Data!#REF!</definedName>
    <definedName name="DATA49" localSheetId="6">[168]Data!#REF!</definedName>
    <definedName name="DATA49">[168]Data!#REF!</definedName>
    <definedName name="DATA49_12" localSheetId="6">[168]Data!#REF!</definedName>
    <definedName name="DATA49_12">[168]Data!#REF!</definedName>
    <definedName name="DATA49_13" localSheetId="6">[168]Data!#REF!</definedName>
    <definedName name="DATA49_13">[168]Data!#REF!</definedName>
    <definedName name="DATA49_14" localSheetId="6">[168]Data!#REF!</definedName>
    <definedName name="DATA49_14">[168]Data!#REF!</definedName>
    <definedName name="DATA5" localSheetId="6">[168]Data!#REF!</definedName>
    <definedName name="DATA5">[168]Data!#REF!</definedName>
    <definedName name="DATA5_12" localSheetId="6">[168]Data!#REF!</definedName>
    <definedName name="DATA5_12">[168]Data!#REF!</definedName>
    <definedName name="DATA5_13" localSheetId="6">[168]Data!#REF!</definedName>
    <definedName name="DATA5_13">[168]Data!#REF!</definedName>
    <definedName name="DATA5_14" localSheetId="6">[168]Data!#REF!</definedName>
    <definedName name="DATA5_14">[168]Data!#REF!</definedName>
    <definedName name="DATA50" localSheetId="6">[168]Data!#REF!</definedName>
    <definedName name="DATA50">[168]Data!#REF!</definedName>
    <definedName name="DATA50_12" localSheetId="6">[168]Data!#REF!</definedName>
    <definedName name="DATA50_12">[168]Data!#REF!</definedName>
    <definedName name="DATA50_13" localSheetId="6">[168]Data!#REF!</definedName>
    <definedName name="DATA50_13">[168]Data!#REF!</definedName>
    <definedName name="DATA50_14" localSheetId="6">[168]Data!#REF!</definedName>
    <definedName name="DATA50_14">[168]Data!#REF!</definedName>
    <definedName name="DATA51" localSheetId="6">[168]Data!#REF!</definedName>
    <definedName name="DATA51">[168]Data!#REF!</definedName>
    <definedName name="DATA51_12" localSheetId="6">[168]Data!#REF!</definedName>
    <definedName name="DATA51_12">[168]Data!#REF!</definedName>
    <definedName name="DATA51_13" localSheetId="6">[168]Data!#REF!</definedName>
    <definedName name="DATA51_13">[168]Data!#REF!</definedName>
    <definedName name="DATA51_14" localSheetId="6">[168]Data!#REF!</definedName>
    <definedName name="DATA51_14">[168]Data!#REF!</definedName>
    <definedName name="DATA52" localSheetId="6">[168]Data!#REF!</definedName>
    <definedName name="DATA52">[168]Data!#REF!</definedName>
    <definedName name="DATA52_12" localSheetId="6">[168]Data!#REF!</definedName>
    <definedName name="DATA52_12">[168]Data!#REF!</definedName>
    <definedName name="DATA52_13" localSheetId="6">[168]Data!#REF!</definedName>
    <definedName name="DATA52_13">[168]Data!#REF!</definedName>
    <definedName name="DATA52_14" localSheetId="6">[168]Data!#REF!</definedName>
    <definedName name="DATA52_14">[168]Data!#REF!</definedName>
    <definedName name="DATA53" localSheetId="6">[168]Data!#REF!</definedName>
    <definedName name="DATA53">[168]Data!#REF!</definedName>
    <definedName name="DATA53_12" localSheetId="6">[168]Data!#REF!</definedName>
    <definedName name="DATA53_12">[168]Data!#REF!</definedName>
    <definedName name="DATA53_13" localSheetId="6">[168]Data!#REF!</definedName>
    <definedName name="DATA53_13">[168]Data!#REF!</definedName>
    <definedName name="DATA53_13_17" localSheetId="6">[168]Data!#REF!</definedName>
    <definedName name="DATA53_13_17">[168]Data!#REF!</definedName>
    <definedName name="DATA53_14" localSheetId="6">[168]Data!#REF!</definedName>
    <definedName name="DATA53_14">[168]Data!#REF!</definedName>
    <definedName name="DATA53_17" localSheetId="6">[168]Data!#REF!</definedName>
    <definedName name="DATA53_17">[168]Data!#REF!</definedName>
    <definedName name="DATA54" localSheetId="6">[168]Data!#REF!</definedName>
    <definedName name="DATA54">[168]Data!#REF!</definedName>
    <definedName name="DATA54_12" localSheetId="6">[168]Data!#REF!</definedName>
    <definedName name="DATA54_12">[168]Data!#REF!</definedName>
    <definedName name="DATA54_13" localSheetId="6">[168]Data!#REF!</definedName>
    <definedName name="DATA54_13">[168]Data!#REF!</definedName>
    <definedName name="DATA54_13_17" localSheetId="6">[168]Data!#REF!</definedName>
    <definedName name="DATA54_13_17">[168]Data!#REF!</definedName>
    <definedName name="DATA54_14" localSheetId="6">[168]Data!#REF!</definedName>
    <definedName name="DATA54_14">[168]Data!#REF!</definedName>
    <definedName name="DATA54_17" localSheetId="6">[168]Data!#REF!</definedName>
    <definedName name="DATA54_17">[168]Data!#REF!</definedName>
    <definedName name="DATA56" localSheetId="6">[168]Data!#REF!</definedName>
    <definedName name="DATA56">[168]Data!#REF!</definedName>
    <definedName name="DATA56_12" localSheetId="6">[168]Data!#REF!</definedName>
    <definedName name="DATA56_12">[168]Data!#REF!</definedName>
    <definedName name="DATA56_13" localSheetId="6">[168]Data!#REF!</definedName>
    <definedName name="DATA56_13">[168]Data!#REF!</definedName>
    <definedName name="DATA56_14" localSheetId="6">[168]Data!#REF!</definedName>
    <definedName name="DATA56_14">[168]Data!#REF!</definedName>
    <definedName name="DATA57" localSheetId="6">[168]Data!#REF!</definedName>
    <definedName name="DATA57">[168]Data!#REF!</definedName>
    <definedName name="DATA57_12" localSheetId="6">[168]Data!#REF!</definedName>
    <definedName name="DATA57_12">[168]Data!#REF!</definedName>
    <definedName name="DATA57_13" localSheetId="6">[168]Data!#REF!</definedName>
    <definedName name="DATA57_13">[168]Data!#REF!</definedName>
    <definedName name="DATA57_14" localSheetId="6">[168]Data!#REF!</definedName>
    <definedName name="DATA57_14">[168]Data!#REF!</definedName>
    <definedName name="DATA58" localSheetId="6">[168]Data!#REF!</definedName>
    <definedName name="DATA58">[168]Data!#REF!</definedName>
    <definedName name="DATA58_12" localSheetId="6">[168]Data!#REF!</definedName>
    <definedName name="DATA58_12">[168]Data!#REF!</definedName>
    <definedName name="DATA58_13" localSheetId="6">[168]Data!#REF!</definedName>
    <definedName name="DATA58_13">[168]Data!#REF!</definedName>
    <definedName name="DATA58_14" localSheetId="6">[168]Data!#REF!</definedName>
    <definedName name="DATA58_14">[168]Data!#REF!</definedName>
    <definedName name="DATA59" localSheetId="6">[168]Data!#REF!</definedName>
    <definedName name="DATA59">[168]Data!#REF!</definedName>
    <definedName name="DATA59_12" localSheetId="6">[168]Data!#REF!</definedName>
    <definedName name="DATA59_12">[168]Data!#REF!</definedName>
    <definedName name="DATA59_13" localSheetId="6">[168]Data!#REF!</definedName>
    <definedName name="DATA59_13">[168]Data!#REF!</definedName>
    <definedName name="DATA59_14" localSheetId="6">[168]Data!#REF!</definedName>
    <definedName name="DATA59_14">[168]Data!#REF!</definedName>
    <definedName name="DATA6" localSheetId="6">[168]Data!#REF!</definedName>
    <definedName name="DATA6">[168]Data!#REF!</definedName>
    <definedName name="DATA6_12" localSheetId="6">[168]Data!#REF!</definedName>
    <definedName name="DATA6_12">[168]Data!#REF!</definedName>
    <definedName name="DATA6_13" localSheetId="6">[168]Data!#REF!</definedName>
    <definedName name="DATA6_13">[168]Data!#REF!</definedName>
    <definedName name="DATA6_14" localSheetId="6">[168]Data!#REF!</definedName>
    <definedName name="DATA6_14">[168]Data!#REF!</definedName>
    <definedName name="DATA60" localSheetId="6">[168]Data!#REF!</definedName>
    <definedName name="DATA60">[168]Data!#REF!</definedName>
    <definedName name="DATA60_12" localSheetId="6">[168]Data!#REF!</definedName>
    <definedName name="DATA60_12">[168]Data!#REF!</definedName>
    <definedName name="DATA60_13" localSheetId="6">[168]Data!#REF!</definedName>
    <definedName name="DATA60_13">[168]Data!#REF!</definedName>
    <definedName name="DATA60_14" localSheetId="6">[168]Data!#REF!</definedName>
    <definedName name="DATA60_14">[168]Data!#REF!</definedName>
    <definedName name="DATA61" localSheetId="6">[168]Data!#REF!</definedName>
    <definedName name="DATA61">[168]Data!#REF!</definedName>
    <definedName name="DATA61_12" localSheetId="6">[168]Data!#REF!</definedName>
    <definedName name="DATA61_12">[168]Data!#REF!</definedName>
    <definedName name="DATA61_13" localSheetId="6">[168]Data!#REF!</definedName>
    <definedName name="DATA61_13">[168]Data!#REF!</definedName>
    <definedName name="DATA61_14" localSheetId="6">[168]Data!#REF!</definedName>
    <definedName name="DATA61_14">[168]Data!#REF!</definedName>
    <definedName name="DATA63" localSheetId="6">[168]Data!#REF!</definedName>
    <definedName name="DATA63">[168]Data!#REF!</definedName>
    <definedName name="DATA63_12" localSheetId="6">[168]Data!#REF!</definedName>
    <definedName name="DATA63_12">[168]Data!#REF!</definedName>
    <definedName name="DATA63_13" localSheetId="6">[168]Data!#REF!</definedName>
    <definedName name="DATA63_13">[168]Data!#REF!</definedName>
    <definedName name="DATA63_13_17" localSheetId="6">[168]Data!#REF!</definedName>
    <definedName name="DATA63_13_17">[168]Data!#REF!</definedName>
    <definedName name="DATA63_14" localSheetId="6">[168]Data!#REF!</definedName>
    <definedName name="DATA63_14">[168]Data!#REF!</definedName>
    <definedName name="DATA63_17" localSheetId="6">[168]Data!#REF!</definedName>
    <definedName name="DATA63_17">[168]Data!#REF!</definedName>
    <definedName name="DATA64" localSheetId="6">[168]Data!#REF!</definedName>
    <definedName name="DATA64">[168]Data!#REF!</definedName>
    <definedName name="DATA64_12" localSheetId="6">[168]Data!#REF!</definedName>
    <definedName name="DATA64_12">[168]Data!#REF!</definedName>
    <definedName name="DATA64_13" localSheetId="6">[168]Data!#REF!</definedName>
    <definedName name="DATA64_13">[168]Data!#REF!</definedName>
    <definedName name="DATA64_14" localSheetId="6">[168]Data!#REF!</definedName>
    <definedName name="DATA64_14">[168]Data!#REF!</definedName>
    <definedName name="DATA65" localSheetId="6">[168]Data!#REF!</definedName>
    <definedName name="DATA65">[168]Data!#REF!</definedName>
    <definedName name="DATA65_12" localSheetId="6">[168]Data!#REF!</definedName>
    <definedName name="DATA65_12">[168]Data!#REF!</definedName>
    <definedName name="DATA65_13" localSheetId="6">[168]Data!#REF!</definedName>
    <definedName name="DATA65_13">[168]Data!#REF!</definedName>
    <definedName name="DATA65_13_17" localSheetId="6">[168]Data!#REF!</definedName>
    <definedName name="DATA65_13_17">[168]Data!#REF!</definedName>
    <definedName name="DATA65_14" localSheetId="6">[168]Data!#REF!</definedName>
    <definedName name="DATA65_14">[168]Data!#REF!</definedName>
    <definedName name="DATA65_17" localSheetId="6">[168]Data!#REF!</definedName>
    <definedName name="DATA65_17">[168]Data!#REF!</definedName>
    <definedName name="DATA66" localSheetId="6">[168]Data!#REF!</definedName>
    <definedName name="DATA66">[168]Data!#REF!</definedName>
    <definedName name="DATA66_12" localSheetId="6">[168]Data!#REF!</definedName>
    <definedName name="DATA66_12">[168]Data!#REF!</definedName>
    <definedName name="DATA66_13" localSheetId="6">[168]Data!#REF!</definedName>
    <definedName name="DATA66_13">[168]Data!#REF!</definedName>
    <definedName name="DATA66_13_17" localSheetId="6">[168]Data!#REF!</definedName>
    <definedName name="DATA66_13_17">[168]Data!#REF!</definedName>
    <definedName name="DATA66_14" localSheetId="6">[168]Data!#REF!</definedName>
    <definedName name="DATA66_14">[168]Data!#REF!</definedName>
    <definedName name="DATA66_17" localSheetId="6">[168]Data!#REF!</definedName>
    <definedName name="DATA66_17">[168]Data!#REF!</definedName>
    <definedName name="DATA67" localSheetId="6">[168]Data!#REF!</definedName>
    <definedName name="DATA67">[168]Data!#REF!</definedName>
    <definedName name="DATA67_12" localSheetId="6">[168]Data!#REF!</definedName>
    <definedName name="DATA67_12">[168]Data!#REF!</definedName>
    <definedName name="DATA67_13" localSheetId="6">[168]Data!#REF!</definedName>
    <definedName name="DATA67_13">[168]Data!#REF!</definedName>
    <definedName name="DATA67_14" localSheetId="6">[168]Data!#REF!</definedName>
    <definedName name="DATA67_14">[168]Data!#REF!</definedName>
    <definedName name="DATA68" localSheetId="6">[168]Data!#REF!</definedName>
    <definedName name="DATA68">[168]Data!#REF!</definedName>
    <definedName name="DATA68_12" localSheetId="6">[168]Data!#REF!</definedName>
    <definedName name="DATA68_12">[168]Data!#REF!</definedName>
    <definedName name="DATA68_13" localSheetId="6">[168]Data!#REF!</definedName>
    <definedName name="DATA68_13">[168]Data!#REF!</definedName>
    <definedName name="DATA68_14" localSheetId="6">[168]Data!#REF!</definedName>
    <definedName name="DATA68_14">[168]Data!#REF!</definedName>
    <definedName name="DATA69" localSheetId="6">[168]Data!#REF!</definedName>
    <definedName name="DATA69">[168]Data!#REF!</definedName>
    <definedName name="DATA69_12" localSheetId="6">[168]Data!#REF!</definedName>
    <definedName name="DATA69_12">[168]Data!#REF!</definedName>
    <definedName name="DATA69_13" localSheetId="6">[168]Data!#REF!</definedName>
    <definedName name="DATA69_13">[168]Data!#REF!</definedName>
    <definedName name="DATA69_13_17" localSheetId="6">[168]Data!#REF!</definedName>
    <definedName name="DATA69_13_17">[168]Data!#REF!</definedName>
    <definedName name="DATA69_14" localSheetId="6">[168]Data!#REF!</definedName>
    <definedName name="DATA69_14">[168]Data!#REF!</definedName>
    <definedName name="DATA69_17" localSheetId="6">[168]Data!#REF!</definedName>
    <definedName name="DATA69_17">[168]Data!#REF!</definedName>
    <definedName name="DATA7" localSheetId="6">[168]Data!#REF!</definedName>
    <definedName name="DATA7">[168]Data!#REF!</definedName>
    <definedName name="DATA7_12" localSheetId="6">[168]Data!#REF!</definedName>
    <definedName name="DATA7_12">[168]Data!#REF!</definedName>
    <definedName name="DATA7_13" localSheetId="6">[168]Data!#REF!</definedName>
    <definedName name="DATA7_13">[168]Data!#REF!</definedName>
    <definedName name="DATA7_14" localSheetId="6">[168]Data!#REF!</definedName>
    <definedName name="DATA7_14">[168]Data!#REF!</definedName>
    <definedName name="DATA70" localSheetId="6">[168]Data!#REF!</definedName>
    <definedName name="DATA70">[168]Data!#REF!</definedName>
    <definedName name="DATA70_12" localSheetId="6">[168]Data!#REF!</definedName>
    <definedName name="DATA70_12">[168]Data!#REF!</definedName>
    <definedName name="DATA70_13" localSheetId="6">[168]Data!#REF!</definedName>
    <definedName name="DATA70_13">[168]Data!#REF!</definedName>
    <definedName name="DATA70_14" localSheetId="6">[168]Data!#REF!</definedName>
    <definedName name="DATA70_14">[168]Data!#REF!</definedName>
    <definedName name="DATA71" localSheetId="6">[168]Data!#REF!</definedName>
    <definedName name="DATA71">[168]Data!#REF!</definedName>
    <definedName name="DATA71_12" localSheetId="6">[168]Data!#REF!</definedName>
    <definedName name="DATA71_12">[168]Data!#REF!</definedName>
    <definedName name="DATA71_13" localSheetId="6">[168]Data!#REF!</definedName>
    <definedName name="DATA71_13">[168]Data!#REF!</definedName>
    <definedName name="DATA71_13_17" localSheetId="6">[168]Data!#REF!</definedName>
    <definedName name="DATA71_13_17">[168]Data!#REF!</definedName>
    <definedName name="DATA71_14" localSheetId="6">[168]Data!#REF!</definedName>
    <definedName name="DATA71_14">[168]Data!#REF!</definedName>
    <definedName name="DATA71_17" localSheetId="6">[168]Data!#REF!</definedName>
    <definedName name="DATA71_17">[168]Data!#REF!</definedName>
    <definedName name="DATA72" localSheetId="6">[168]Data!#REF!</definedName>
    <definedName name="DATA72">[168]Data!#REF!</definedName>
    <definedName name="DATA72_12" localSheetId="6">[168]Data!#REF!</definedName>
    <definedName name="DATA72_12">[168]Data!#REF!</definedName>
    <definedName name="DATA72_13" localSheetId="6">[168]Data!#REF!</definedName>
    <definedName name="DATA72_13">[168]Data!#REF!</definedName>
    <definedName name="DATA72_13_17" localSheetId="6">[168]Data!#REF!</definedName>
    <definedName name="DATA72_13_17">[168]Data!#REF!</definedName>
    <definedName name="DATA72_14" localSheetId="6">[168]Data!#REF!</definedName>
    <definedName name="DATA72_14">[168]Data!#REF!</definedName>
    <definedName name="DATA72_17" localSheetId="6">[168]Data!#REF!</definedName>
    <definedName name="DATA72_17">[168]Data!#REF!</definedName>
    <definedName name="DATA73" localSheetId="6">[168]Data!#REF!</definedName>
    <definedName name="DATA73">[168]Data!#REF!</definedName>
    <definedName name="DATA73_12" localSheetId="6">[168]Data!#REF!</definedName>
    <definedName name="DATA73_12">[168]Data!#REF!</definedName>
    <definedName name="DATA73_13" localSheetId="6">[168]Data!#REF!</definedName>
    <definedName name="DATA73_13">[168]Data!#REF!</definedName>
    <definedName name="DATA73_13_17" localSheetId="6">[168]Data!#REF!</definedName>
    <definedName name="DATA73_13_17">[168]Data!#REF!</definedName>
    <definedName name="DATA73_14" localSheetId="6">[168]Data!#REF!</definedName>
    <definedName name="DATA73_14">[168]Data!#REF!</definedName>
    <definedName name="DATA73_17" localSheetId="6">[168]Data!#REF!</definedName>
    <definedName name="DATA73_17">[168]Data!#REF!</definedName>
    <definedName name="DATA74" localSheetId="6">[168]Data!#REF!</definedName>
    <definedName name="DATA74">[168]Data!#REF!</definedName>
    <definedName name="DATA74_12" localSheetId="6">[168]Data!#REF!</definedName>
    <definedName name="DATA74_12">[168]Data!#REF!</definedName>
    <definedName name="DATA74_13" localSheetId="6">[168]Data!#REF!</definedName>
    <definedName name="DATA74_13">[168]Data!#REF!</definedName>
    <definedName name="DATA74_13_17" localSheetId="6">[168]Data!#REF!</definedName>
    <definedName name="DATA74_13_17">[168]Data!#REF!</definedName>
    <definedName name="DATA74_14" localSheetId="6">[168]Data!#REF!</definedName>
    <definedName name="DATA74_14">[168]Data!#REF!</definedName>
    <definedName name="DATA74_17" localSheetId="6">[168]Data!#REF!</definedName>
    <definedName name="DATA74_17">[168]Data!#REF!</definedName>
    <definedName name="DATA76" localSheetId="6">[168]Data!#REF!</definedName>
    <definedName name="DATA76">[168]Data!#REF!</definedName>
    <definedName name="DATA76_12" localSheetId="6">[168]Data!#REF!</definedName>
    <definedName name="DATA76_12">[168]Data!#REF!</definedName>
    <definedName name="DATA76_13" localSheetId="6">[168]Data!#REF!</definedName>
    <definedName name="DATA76_13">[168]Data!#REF!</definedName>
    <definedName name="DATA76_13_17" localSheetId="6">[168]Data!#REF!</definedName>
    <definedName name="DATA76_13_17">[168]Data!#REF!</definedName>
    <definedName name="DATA76_14" localSheetId="6">[168]Data!#REF!</definedName>
    <definedName name="DATA76_14">[168]Data!#REF!</definedName>
    <definedName name="DATA76_17" localSheetId="6">[168]Data!#REF!</definedName>
    <definedName name="DATA76_17">[168]Data!#REF!</definedName>
    <definedName name="DATA77A" localSheetId="6">[168]Data!#REF!</definedName>
    <definedName name="DATA77A">[168]Data!#REF!</definedName>
    <definedName name="DATA77A_12" localSheetId="6">[168]Data!#REF!</definedName>
    <definedName name="DATA77A_12">[168]Data!#REF!</definedName>
    <definedName name="DATA77A_13" localSheetId="6">[168]Data!#REF!</definedName>
    <definedName name="DATA77A_13">[168]Data!#REF!</definedName>
    <definedName name="DATA77A_13_17" localSheetId="6">[168]Data!#REF!</definedName>
    <definedName name="DATA77A_13_17">[168]Data!#REF!</definedName>
    <definedName name="DATA77A_14" localSheetId="6">[168]Data!#REF!</definedName>
    <definedName name="DATA77A_14">[168]Data!#REF!</definedName>
    <definedName name="DATA77A_17" localSheetId="6">[168]Data!#REF!</definedName>
    <definedName name="DATA77A_17">[168]Data!#REF!</definedName>
    <definedName name="DATA77B" localSheetId="6">[168]Data!#REF!</definedName>
    <definedName name="DATA77B">[168]Data!#REF!</definedName>
    <definedName name="DATA77B_12" localSheetId="6">[168]Data!#REF!</definedName>
    <definedName name="DATA77B_12">[168]Data!#REF!</definedName>
    <definedName name="DATA77B_13" localSheetId="6">[168]Data!#REF!</definedName>
    <definedName name="DATA77B_13">[168]Data!#REF!</definedName>
    <definedName name="DATA77B_13_17" localSheetId="6">[168]Data!#REF!</definedName>
    <definedName name="DATA77B_13_17">[168]Data!#REF!</definedName>
    <definedName name="DATA77B_14" localSheetId="6">[168]Data!#REF!</definedName>
    <definedName name="DATA77B_14">[168]Data!#REF!</definedName>
    <definedName name="DATA77B_17" localSheetId="6">[168]Data!#REF!</definedName>
    <definedName name="DATA77B_17">[168]Data!#REF!</definedName>
    <definedName name="DATA78" localSheetId="6">[168]Data!#REF!</definedName>
    <definedName name="DATA78">[168]Data!#REF!</definedName>
    <definedName name="DATA78_12" localSheetId="6">[168]Data!#REF!</definedName>
    <definedName name="DATA78_12">[168]Data!#REF!</definedName>
    <definedName name="DATA78_13" localSheetId="6">[168]Data!#REF!</definedName>
    <definedName name="DATA78_13">[168]Data!#REF!</definedName>
    <definedName name="DATA78_13_17" localSheetId="6">[168]Data!#REF!</definedName>
    <definedName name="DATA78_13_17">[168]Data!#REF!</definedName>
    <definedName name="DATA78_14" localSheetId="6">[168]Data!#REF!</definedName>
    <definedName name="DATA78_14">[168]Data!#REF!</definedName>
    <definedName name="DATA78_17" localSheetId="6">[168]Data!#REF!</definedName>
    <definedName name="DATA78_17">[168]Data!#REF!</definedName>
    <definedName name="DATA79A" localSheetId="6">[168]Data!#REF!</definedName>
    <definedName name="DATA79A">[168]Data!#REF!</definedName>
    <definedName name="DATA79A_12" localSheetId="6">[168]Data!#REF!</definedName>
    <definedName name="DATA79A_12">[168]Data!#REF!</definedName>
    <definedName name="DATA79A_13" localSheetId="6">[168]Data!#REF!</definedName>
    <definedName name="DATA79A_13">[168]Data!#REF!</definedName>
    <definedName name="DATA79A_13_17" localSheetId="6">[168]Data!#REF!</definedName>
    <definedName name="DATA79A_13_17">[168]Data!#REF!</definedName>
    <definedName name="DATA79A_14" localSheetId="6">[168]Data!#REF!</definedName>
    <definedName name="DATA79A_14">[168]Data!#REF!</definedName>
    <definedName name="DATA79A_17" localSheetId="6">[168]Data!#REF!</definedName>
    <definedName name="DATA79A_17">[168]Data!#REF!</definedName>
    <definedName name="DATA79B" localSheetId="6">[168]Data!#REF!</definedName>
    <definedName name="DATA79B">[168]Data!#REF!</definedName>
    <definedName name="DATA79B_12" localSheetId="6">[168]Data!#REF!</definedName>
    <definedName name="DATA79B_12">[168]Data!#REF!</definedName>
    <definedName name="DATA79B_13" localSheetId="6">[168]Data!#REF!</definedName>
    <definedName name="DATA79B_13">[168]Data!#REF!</definedName>
    <definedName name="DATA79B_13_17" localSheetId="6">[168]Data!#REF!</definedName>
    <definedName name="DATA79B_13_17">[168]Data!#REF!</definedName>
    <definedName name="DATA79B_14" localSheetId="6">[168]Data!#REF!</definedName>
    <definedName name="DATA79B_14">[168]Data!#REF!</definedName>
    <definedName name="DATA79B_17" localSheetId="6">[168]Data!#REF!</definedName>
    <definedName name="DATA79B_17">[168]Data!#REF!</definedName>
    <definedName name="DATA79C" localSheetId="6">[168]Data!#REF!</definedName>
    <definedName name="DATA79C">[168]Data!#REF!</definedName>
    <definedName name="DATA79C_12" localSheetId="6">[168]Data!#REF!</definedName>
    <definedName name="DATA79C_12">[168]Data!#REF!</definedName>
    <definedName name="DATA79C_13" localSheetId="6">[168]Data!#REF!</definedName>
    <definedName name="DATA79C_13">[168]Data!#REF!</definedName>
    <definedName name="DATA79C_13_17" localSheetId="6">[168]Data!#REF!</definedName>
    <definedName name="DATA79C_13_17">[168]Data!#REF!</definedName>
    <definedName name="DATA79C_14" localSheetId="6">[168]Data!#REF!</definedName>
    <definedName name="DATA79C_14">[168]Data!#REF!</definedName>
    <definedName name="DATA79C_17" localSheetId="6">[168]Data!#REF!</definedName>
    <definedName name="DATA79C_17">[168]Data!#REF!</definedName>
    <definedName name="DATA8" localSheetId="6">[168]Data!#REF!</definedName>
    <definedName name="DATA8">[168]Data!#REF!</definedName>
    <definedName name="DATA8_12" localSheetId="6">[168]Data!#REF!</definedName>
    <definedName name="DATA8_12">[168]Data!#REF!</definedName>
    <definedName name="DATA8_13" localSheetId="6">[168]Data!#REF!</definedName>
    <definedName name="DATA8_13">[168]Data!#REF!</definedName>
    <definedName name="DATA8_14" localSheetId="6">[168]Data!#REF!</definedName>
    <definedName name="DATA8_14">[168]Data!#REF!</definedName>
    <definedName name="DATA80A" localSheetId="6">[168]Data!#REF!</definedName>
    <definedName name="DATA80A">[168]Data!#REF!</definedName>
    <definedName name="DATA80A_12" localSheetId="6">[168]Data!#REF!</definedName>
    <definedName name="DATA80A_12">[168]Data!#REF!</definedName>
    <definedName name="DATA80A_13" localSheetId="6">[168]Data!#REF!</definedName>
    <definedName name="DATA80A_13">[168]Data!#REF!</definedName>
    <definedName name="DATA80A_13_17" localSheetId="6">[168]Data!#REF!</definedName>
    <definedName name="DATA80A_13_17">[168]Data!#REF!</definedName>
    <definedName name="DATA80A_14" localSheetId="6">[168]Data!#REF!</definedName>
    <definedName name="DATA80A_14">[168]Data!#REF!</definedName>
    <definedName name="DATA80A_17" localSheetId="6">[168]Data!#REF!</definedName>
    <definedName name="DATA80A_17">[168]Data!#REF!</definedName>
    <definedName name="DATA80B" localSheetId="6">[168]Data!#REF!</definedName>
    <definedName name="DATA80B">[168]Data!#REF!</definedName>
    <definedName name="DATA80B_12" localSheetId="6">[168]Data!#REF!</definedName>
    <definedName name="DATA80B_12">[168]Data!#REF!</definedName>
    <definedName name="DATA80B_13" localSheetId="6">[168]Data!#REF!</definedName>
    <definedName name="DATA80B_13">[168]Data!#REF!</definedName>
    <definedName name="DATA80B_13_17" localSheetId="6">[168]Data!#REF!</definedName>
    <definedName name="DATA80B_13_17">[168]Data!#REF!</definedName>
    <definedName name="DATA80B_14" localSheetId="6">[168]Data!#REF!</definedName>
    <definedName name="DATA80B_14">[168]Data!#REF!</definedName>
    <definedName name="DATA80B_17" localSheetId="6">[168]Data!#REF!</definedName>
    <definedName name="DATA80B_17">[168]Data!#REF!</definedName>
    <definedName name="DATA80C" localSheetId="6">[168]Data!#REF!</definedName>
    <definedName name="DATA80C">[168]Data!#REF!</definedName>
    <definedName name="DATA80C_12" localSheetId="6">[168]Data!#REF!</definedName>
    <definedName name="DATA80C_12">[168]Data!#REF!</definedName>
    <definedName name="DATA80C_13" localSheetId="6">[168]Data!#REF!</definedName>
    <definedName name="DATA80C_13">[168]Data!#REF!</definedName>
    <definedName name="DATA80C_13_17" localSheetId="6">[168]Data!#REF!</definedName>
    <definedName name="DATA80C_13_17">[168]Data!#REF!</definedName>
    <definedName name="DATA80C_14" localSheetId="6">[168]Data!#REF!</definedName>
    <definedName name="DATA80C_14">[168]Data!#REF!</definedName>
    <definedName name="DATA80C_17" localSheetId="6">[168]Data!#REF!</definedName>
    <definedName name="DATA80C_17">[168]Data!#REF!</definedName>
    <definedName name="DATA81" localSheetId="6">[168]Data!#REF!</definedName>
    <definedName name="DATA81">[168]Data!#REF!</definedName>
    <definedName name="DATA81_12" localSheetId="6">[168]Data!#REF!</definedName>
    <definedName name="DATA81_12">[168]Data!#REF!</definedName>
    <definedName name="DATA81_13" localSheetId="6">[168]Data!#REF!</definedName>
    <definedName name="DATA81_13">[168]Data!#REF!</definedName>
    <definedName name="DATA81_13_17" localSheetId="6">[168]Data!#REF!</definedName>
    <definedName name="DATA81_13_17">[168]Data!#REF!</definedName>
    <definedName name="DATA81_14" localSheetId="6">[168]Data!#REF!</definedName>
    <definedName name="DATA81_14">[168]Data!#REF!</definedName>
    <definedName name="DATA81_17" localSheetId="6">[168]Data!#REF!</definedName>
    <definedName name="DATA81_17">[168]Data!#REF!</definedName>
    <definedName name="DATA82" localSheetId="6">[168]Data!#REF!</definedName>
    <definedName name="DATA82">[168]Data!#REF!</definedName>
    <definedName name="DATA82_12" localSheetId="6">[168]Data!#REF!</definedName>
    <definedName name="DATA82_12">[168]Data!#REF!</definedName>
    <definedName name="DATA82_13" localSheetId="6">[168]Data!#REF!</definedName>
    <definedName name="DATA82_13">[168]Data!#REF!</definedName>
    <definedName name="DATA82_13_17" localSheetId="6">[168]Data!#REF!</definedName>
    <definedName name="DATA82_13_17">[168]Data!#REF!</definedName>
    <definedName name="DATA82_14" localSheetId="6">[168]Data!#REF!</definedName>
    <definedName name="DATA82_14">[168]Data!#REF!</definedName>
    <definedName name="DATA82_17" localSheetId="6">[168]Data!#REF!</definedName>
    <definedName name="DATA82_17">[168]Data!#REF!</definedName>
    <definedName name="DATA84" localSheetId="6">[168]Data!#REF!</definedName>
    <definedName name="DATA84">[168]Data!#REF!</definedName>
    <definedName name="DATA84_12" localSheetId="6">[168]Data!#REF!</definedName>
    <definedName name="DATA84_12">[168]Data!#REF!</definedName>
    <definedName name="DATA84_13" localSheetId="6">[168]Data!#REF!</definedName>
    <definedName name="DATA84_13">[168]Data!#REF!</definedName>
    <definedName name="DATA84_13_17" localSheetId="6">[168]Data!#REF!</definedName>
    <definedName name="DATA84_13_17">[168]Data!#REF!</definedName>
    <definedName name="DATA84_14" localSheetId="6">[168]Data!#REF!</definedName>
    <definedName name="DATA84_14">[168]Data!#REF!</definedName>
    <definedName name="DATA84_17" localSheetId="6">[168]Data!#REF!</definedName>
    <definedName name="DATA84_17">[168]Data!#REF!</definedName>
    <definedName name="DATA85" localSheetId="6">[168]Data!#REF!</definedName>
    <definedName name="DATA85">[168]Data!#REF!</definedName>
    <definedName name="DATA85_12" localSheetId="6">[168]Data!#REF!</definedName>
    <definedName name="DATA85_12">[168]Data!#REF!</definedName>
    <definedName name="DATA85_13" localSheetId="6">[168]Data!#REF!</definedName>
    <definedName name="DATA85_13">[168]Data!#REF!</definedName>
    <definedName name="DATA85_13_17" localSheetId="6">[168]Data!#REF!</definedName>
    <definedName name="DATA85_13_17">[168]Data!#REF!</definedName>
    <definedName name="DATA85_14" localSheetId="6">[168]Data!#REF!</definedName>
    <definedName name="DATA85_14">[168]Data!#REF!</definedName>
    <definedName name="DATA85_17" localSheetId="6">[168]Data!#REF!</definedName>
    <definedName name="DATA85_17">[168]Data!#REF!</definedName>
    <definedName name="DATA86" localSheetId="6">[168]Data!#REF!</definedName>
    <definedName name="DATA86">[168]Data!#REF!</definedName>
    <definedName name="DATA86_12" localSheetId="6">[168]Data!#REF!</definedName>
    <definedName name="DATA86_12">[168]Data!#REF!</definedName>
    <definedName name="DATA86_13" localSheetId="6">[168]Data!#REF!</definedName>
    <definedName name="DATA86_13">[168]Data!#REF!</definedName>
    <definedName name="DATA86_13_17" localSheetId="6">[168]Data!#REF!</definedName>
    <definedName name="DATA86_13_17">[168]Data!#REF!</definedName>
    <definedName name="DATA86_14" localSheetId="6">[168]Data!#REF!</definedName>
    <definedName name="DATA86_14">[168]Data!#REF!</definedName>
    <definedName name="DATA86_17" localSheetId="6">[168]Data!#REF!</definedName>
    <definedName name="DATA86_17">[168]Data!#REF!</definedName>
    <definedName name="DATA87" localSheetId="6">[168]Data!#REF!</definedName>
    <definedName name="DATA87">[168]Data!#REF!</definedName>
    <definedName name="DATA87_12" localSheetId="6">[168]Data!#REF!</definedName>
    <definedName name="DATA87_12">[168]Data!#REF!</definedName>
    <definedName name="DATA87_13" localSheetId="6">[168]Data!#REF!</definedName>
    <definedName name="DATA87_13">[168]Data!#REF!</definedName>
    <definedName name="DATA87_13_17" localSheetId="6">[168]Data!#REF!</definedName>
    <definedName name="DATA87_13_17">[168]Data!#REF!</definedName>
    <definedName name="DATA87_14" localSheetId="6">[168]Data!#REF!</definedName>
    <definedName name="DATA87_14">[168]Data!#REF!</definedName>
    <definedName name="DATA87_17" localSheetId="6">[168]Data!#REF!</definedName>
    <definedName name="DATA87_17">[168]Data!#REF!</definedName>
    <definedName name="DATA88" localSheetId="6">[168]Data!#REF!</definedName>
    <definedName name="DATA88">[168]Data!#REF!</definedName>
    <definedName name="DATA88_12" localSheetId="6">[168]Data!#REF!</definedName>
    <definedName name="DATA88_12">[168]Data!#REF!</definedName>
    <definedName name="DATA88_13" localSheetId="6">[168]Data!#REF!</definedName>
    <definedName name="DATA88_13">[168]Data!#REF!</definedName>
    <definedName name="DATA88_13_17" localSheetId="6">[168]Data!#REF!</definedName>
    <definedName name="DATA88_13_17">[168]Data!#REF!</definedName>
    <definedName name="DATA88_14" localSheetId="6">[168]Data!#REF!</definedName>
    <definedName name="DATA88_14">[168]Data!#REF!</definedName>
    <definedName name="DATA88_17" localSheetId="6">[168]Data!#REF!</definedName>
    <definedName name="DATA88_17">[168]Data!#REF!</definedName>
    <definedName name="DATA89" localSheetId="6">[168]Data!#REF!</definedName>
    <definedName name="DATA89">[168]Data!#REF!</definedName>
    <definedName name="DATA89_12" localSheetId="6">[168]Data!#REF!</definedName>
    <definedName name="DATA89_12">[168]Data!#REF!</definedName>
    <definedName name="DATA89_13" localSheetId="6">[168]Data!#REF!</definedName>
    <definedName name="DATA89_13">[168]Data!#REF!</definedName>
    <definedName name="DATA89_14" localSheetId="6">[168]Data!#REF!</definedName>
    <definedName name="DATA89_14">[168]Data!#REF!</definedName>
    <definedName name="DATA9" localSheetId="6">[168]Data!#REF!</definedName>
    <definedName name="DATA9">[168]Data!#REF!</definedName>
    <definedName name="DATA9_12" localSheetId="6">[168]Data!#REF!</definedName>
    <definedName name="DATA9_12">[168]Data!#REF!</definedName>
    <definedName name="DATA9_13" localSheetId="6">[168]Data!#REF!</definedName>
    <definedName name="DATA9_13">[168]Data!#REF!</definedName>
    <definedName name="DATA9_14" localSheetId="6">[168]Data!#REF!</definedName>
    <definedName name="DATA9_14">[168]Data!#REF!</definedName>
    <definedName name="DATA90" localSheetId="6">[168]Data!#REF!</definedName>
    <definedName name="DATA90">[168]Data!#REF!</definedName>
    <definedName name="DATA90_12" localSheetId="6">[168]Data!#REF!</definedName>
    <definedName name="DATA90_12">[168]Data!#REF!</definedName>
    <definedName name="DATA90_13" localSheetId="6">[168]Data!#REF!</definedName>
    <definedName name="DATA90_13">[168]Data!#REF!</definedName>
    <definedName name="DATA90_14" localSheetId="6">[168]Data!#REF!</definedName>
    <definedName name="DATA90_14">[168]Data!#REF!</definedName>
    <definedName name="DATA92" localSheetId="6">[168]Data!#REF!</definedName>
    <definedName name="DATA92">[168]Data!#REF!</definedName>
    <definedName name="DATA92_12" localSheetId="6">[168]Data!#REF!</definedName>
    <definedName name="DATA92_12">[168]Data!#REF!</definedName>
    <definedName name="DATA92_13" localSheetId="6">[168]Data!#REF!</definedName>
    <definedName name="DATA92_13">[168]Data!#REF!</definedName>
    <definedName name="DATA92_13_17" localSheetId="6">[168]Data!#REF!</definedName>
    <definedName name="DATA92_13_17">[168]Data!#REF!</definedName>
    <definedName name="DATA92_14" localSheetId="6">[168]Data!#REF!</definedName>
    <definedName name="DATA92_14">[168]Data!#REF!</definedName>
    <definedName name="DATA92_17" localSheetId="6">[168]Data!#REF!</definedName>
    <definedName name="DATA92_17">[168]Data!#REF!</definedName>
    <definedName name="DATA93" localSheetId="6">[168]Data!#REF!</definedName>
    <definedName name="DATA93">[168]Data!#REF!</definedName>
    <definedName name="DATA93_12" localSheetId="6">[168]Data!#REF!</definedName>
    <definedName name="DATA93_12">[168]Data!#REF!</definedName>
    <definedName name="DATA93_13" localSheetId="6">[168]Data!#REF!</definedName>
    <definedName name="DATA93_13">[168]Data!#REF!</definedName>
    <definedName name="DATA93_13_17" localSheetId="6">[168]Data!#REF!</definedName>
    <definedName name="DATA93_13_17">[168]Data!#REF!</definedName>
    <definedName name="DATA93_14" localSheetId="6">[168]Data!#REF!</definedName>
    <definedName name="DATA93_14">[168]Data!#REF!</definedName>
    <definedName name="DATA93_17" localSheetId="6">[168]Data!#REF!</definedName>
    <definedName name="DATA93_17">[168]Data!#REF!</definedName>
    <definedName name="DATA94" localSheetId="6">[168]Data!#REF!</definedName>
    <definedName name="DATA94">[168]Data!#REF!</definedName>
    <definedName name="DATA94_12" localSheetId="6">[168]Data!#REF!</definedName>
    <definedName name="DATA94_12">[168]Data!#REF!</definedName>
    <definedName name="DATA94_13" localSheetId="6">[168]Data!#REF!</definedName>
    <definedName name="DATA94_13">[168]Data!#REF!</definedName>
    <definedName name="DATA94_13_17" localSheetId="6">[168]Data!#REF!</definedName>
    <definedName name="DATA94_13_17">[168]Data!#REF!</definedName>
    <definedName name="DATA94_14" localSheetId="6">[168]Data!#REF!</definedName>
    <definedName name="DATA94_14">[168]Data!#REF!</definedName>
    <definedName name="DATA94_17" localSheetId="6">[168]Data!#REF!</definedName>
    <definedName name="DATA94_17">[168]Data!#REF!</definedName>
    <definedName name="DATA95" localSheetId="6">[168]Data!#REF!</definedName>
    <definedName name="DATA95">[168]Data!#REF!</definedName>
    <definedName name="DATA95_12" localSheetId="6">[168]Data!#REF!</definedName>
    <definedName name="DATA95_12">[168]Data!#REF!</definedName>
    <definedName name="DATA95_13" localSheetId="6">[168]Data!#REF!</definedName>
    <definedName name="DATA95_13">[168]Data!#REF!</definedName>
    <definedName name="DATA95_13_17" localSheetId="6">[168]Data!#REF!</definedName>
    <definedName name="DATA95_13_17">[168]Data!#REF!</definedName>
    <definedName name="DATA95_14" localSheetId="6">[168]Data!#REF!</definedName>
    <definedName name="DATA95_14">[168]Data!#REF!</definedName>
    <definedName name="DATA95_17" localSheetId="6">[168]Data!#REF!</definedName>
    <definedName name="DATA95_17">[168]Data!#REF!</definedName>
    <definedName name="DATA98" localSheetId="6">[168]Data!#REF!</definedName>
    <definedName name="DATA98">[168]Data!#REF!</definedName>
    <definedName name="DATA98_12" localSheetId="6">[168]Data!#REF!</definedName>
    <definedName name="DATA98_12">[168]Data!#REF!</definedName>
    <definedName name="DATA98_13" localSheetId="6">[168]Data!#REF!</definedName>
    <definedName name="DATA98_13">[168]Data!#REF!</definedName>
    <definedName name="DATA98_13_17" localSheetId="6">[168]Data!#REF!</definedName>
    <definedName name="DATA98_13_17">[168]Data!#REF!</definedName>
    <definedName name="DATA98_14" localSheetId="6">[168]Data!#REF!</definedName>
    <definedName name="DATA98_14">[168]Data!#REF!</definedName>
    <definedName name="DATA98_17" localSheetId="6">[168]Data!#REF!</definedName>
    <definedName name="DATA98_17">[168]Data!#REF!</definedName>
    <definedName name="DATA99" localSheetId="6">[168]Data!#REF!</definedName>
    <definedName name="DATA99">[168]Data!#REF!</definedName>
    <definedName name="DATA99_12" localSheetId="6">[168]Data!#REF!</definedName>
    <definedName name="DATA99_12">[168]Data!#REF!</definedName>
    <definedName name="DATA99_13" localSheetId="6">[168]Data!#REF!</definedName>
    <definedName name="DATA99_13">[168]Data!#REF!</definedName>
    <definedName name="DATA99_13_17" localSheetId="6">[168]Data!#REF!</definedName>
    <definedName name="DATA99_13_17">[168]Data!#REF!</definedName>
    <definedName name="DATA99_14" localSheetId="6">[168]Data!#REF!</definedName>
    <definedName name="DATA99_14">[168]Data!#REF!</definedName>
    <definedName name="DATA99_17" localSheetId="6">[168]Data!#REF!</definedName>
    <definedName name="DATA99_17">[168]Data!#REF!</definedName>
    <definedName name="_xlnm.Database" localSheetId="3">#REF!</definedName>
    <definedName name="_xlnm.Database" localSheetId="4">#REF!</definedName>
    <definedName name="_xlnm.Database" localSheetId="6">#REF!</definedName>
    <definedName name="_xlnm.Database">#REF!</definedName>
    <definedName name="datonators" localSheetId="3">#REF!</definedName>
    <definedName name="datonators" localSheetId="4">#REF!</definedName>
    <definedName name="datonators" localSheetId="6">#REF!</definedName>
    <definedName name="datonators">#REF!</definedName>
    <definedName name="datonators_17" localSheetId="3">#REF!</definedName>
    <definedName name="datonators_17" localSheetId="4">#REF!</definedName>
    <definedName name="datonators_17" localSheetId="6">#REF!</definedName>
    <definedName name="datonators_17">#REF!</definedName>
    <definedName name="Dayworks">'[169]Dayworks Bill'!$F$32</definedName>
    <definedName name="db" localSheetId="2">#REF!</definedName>
    <definedName name="db" localSheetId="0">#REF!</definedName>
    <definedName name="db" localSheetId="1">#REF!</definedName>
    <definedName name="db" localSheetId="6">#REF!</definedName>
    <definedName name="db">#REF!</definedName>
    <definedName name="db___0" localSheetId="6">#REF!</definedName>
    <definedName name="db___0">#REF!</definedName>
    <definedName name="db___13" localSheetId="6">#REF!</definedName>
    <definedName name="db___13">#REF!</definedName>
    <definedName name="DBM" localSheetId="6">#REF!</definedName>
    <definedName name="DBM">#REF!</definedName>
    <definedName name="DBM_17" localSheetId="6">#REF!</definedName>
    <definedName name="DBM_17">#REF!</definedName>
    <definedName name="DBM_App_area" localSheetId="6">#REF!</definedName>
    <definedName name="DBM_App_area">#REF!</definedName>
    <definedName name="DBM_App_Thk" localSheetId="6">#REF!</definedName>
    <definedName name="DBM_App_Thk">#REF!</definedName>
    <definedName name="DBM_App_Wid" localSheetId="6">#REF!</definedName>
    <definedName name="DBM_App_Wid">#REF!</definedName>
    <definedName name="DBM_Area" localSheetId="6">#REF!</definedName>
    <definedName name="DBM_Area">#REF!</definedName>
    <definedName name="DBM_Area_Overlay" localSheetId="6">#REF!</definedName>
    <definedName name="DBM_Area_Overlay">#REF!</definedName>
    <definedName name="DBM_Thk" localSheetId="6">#REF!</definedName>
    <definedName name="DBM_Thk">#REF!</definedName>
    <definedName name="DBM_Thk_Overlay" localSheetId="6">#REF!</definedName>
    <definedName name="DBM_Thk_Overlay">#REF!</definedName>
    <definedName name="DBM_Wid" localSheetId="6">#REF!</definedName>
    <definedName name="DBM_Wid">#REF!</definedName>
    <definedName name="DBM_Wid_Overlay" localSheetId="6">#REF!</definedName>
    <definedName name="DBM_Wid_Overlay">#REF!</definedName>
    <definedName name="dc" localSheetId="2">#REF!</definedName>
    <definedName name="dc" localSheetId="0">#REF!</definedName>
    <definedName name="dc" localSheetId="1">#REF!</definedName>
    <definedName name="dc" localSheetId="6">#REF!</definedName>
    <definedName name="dc">#REF!</definedName>
    <definedName name="DC_Work" localSheetId="6">#REF!</definedName>
    <definedName name="DC_Work">#REF!</definedName>
    <definedName name="dcc">[83]Input!$G$99</definedName>
    <definedName name="dcdeff" localSheetId="3">#REF!</definedName>
    <definedName name="dcdeff" localSheetId="4">#REF!</definedName>
    <definedName name="dcdeff" localSheetId="6">#REF!</definedName>
    <definedName name="dcdeff">#REF!</definedName>
    <definedName name="DCY">'[112]FOO2 FOOTING'!$R$43</definedName>
    <definedName name="dd" localSheetId="2" hidden="1">{"Daily Survey Report",#N/A,FALSE,"Daily"}</definedName>
    <definedName name="dd" localSheetId="3" hidden="1">{"Daily Survey Report",#N/A,FALSE,"Daily"}</definedName>
    <definedName name="dd" localSheetId="4" hidden="1">{"Daily Survey Report",#N/A,FALSE,"Daily"}</definedName>
    <definedName name="dd" localSheetId="0" hidden="1">{"Daily Survey Report",#N/A,FALSE,"Daily"}</definedName>
    <definedName name="dd" localSheetId="1" hidden="1">{"Daily Survey Report",#N/A,FALSE,"Daily"}</definedName>
    <definedName name="dd" localSheetId="6" hidden="1">{"Daily Survey Report",#N/A,FALSE,"Daily"}</definedName>
    <definedName name="dd" hidden="1">{"Daily Survey Report",#N/A,FALSE,"Daily"}</definedName>
    <definedName name="DD20HB">[170]Leads!$Q$39</definedName>
    <definedName name="ddd">#N/A</definedName>
    <definedName name="dddd" localSheetId="3">#REF!</definedName>
    <definedName name="dddd" localSheetId="4">#REF!</definedName>
    <definedName name="dddd" localSheetId="6">#REF!</definedName>
    <definedName name="dddd">#REF!</definedName>
    <definedName name="ddddd" localSheetId="3">#REF!</definedName>
    <definedName name="ddddd" localSheetId="4">#REF!</definedName>
    <definedName name="ddddd" localSheetId="6">#REF!</definedName>
    <definedName name="ddddd">#REF!</definedName>
    <definedName name="dddddd">[171]leads!$H$7</definedName>
    <definedName name="ddfdfdf" localSheetId="2">#REF!</definedName>
    <definedName name="ddfdfdf" localSheetId="0">#REF!</definedName>
    <definedName name="ddfdfdf" localSheetId="1">#REF!</definedName>
    <definedName name="ddfdfdf" localSheetId="6">#REF!</definedName>
    <definedName name="ddfdfdf">#REF!</definedName>
    <definedName name="DDSAND">[170]Leads!$Q$36</definedName>
    <definedName name="de" localSheetId="2">#REF!</definedName>
    <definedName name="de" localSheetId="0">#REF!</definedName>
    <definedName name="de" localSheetId="1">#REF!</definedName>
    <definedName name="de" localSheetId="6">#REF!</definedName>
    <definedName name="de">#REF!</definedName>
    <definedName name="deaf" localSheetId="6">#REF!</definedName>
    <definedName name="deaf">#REF!</definedName>
    <definedName name="Deck_slab_thk.">[154]Main!$H$14</definedName>
    <definedName name="Deck_thk">[172]Main!$H$25</definedName>
    <definedName name="deckrlcentre">[93]data!$F$31</definedName>
    <definedName name="dede" localSheetId="3" hidden="1">{"'Bill No. 7'!$A$1:$G$32"}</definedName>
    <definedName name="dede" localSheetId="4" hidden="1">{"'Bill No. 7'!$A$1:$G$32"}</definedName>
    <definedName name="dede" hidden="1">{"'Bill No. 7'!$A$1:$G$32"}</definedName>
    <definedName name="deff" localSheetId="6">'[173]Design of two-way slab'!#REF!</definedName>
    <definedName name="deff">'[173]Design of two-way slab'!#REF!</definedName>
    <definedName name="delineator" localSheetId="3">#REF!</definedName>
    <definedName name="delineator" localSheetId="4">#REF!</definedName>
    <definedName name="delineator" localSheetId="6">#REF!</definedName>
    <definedName name="delineator">#REF!</definedName>
    <definedName name="Delineators" localSheetId="3">#REF!</definedName>
    <definedName name="Delineators" localSheetId="4">#REF!</definedName>
    <definedName name="Delineators" localSheetId="6">#REF!</definedName>
    <definedName name="Delineators">#REF!</definedName>
    <definedName name="DELTA20" localSheetId="3">#REF!</definedName>
    <definedName name="DELTA20" localSheetId="4">#REF!</definedName>
    <definedName name="DELTA20" localSheetId="6">#REF!</definedName>
    <definedName name="DELTA20">#REF!</definedName>
    <definedName name="DELTA20___0" localSheetId="6">#REF!</definedName>
    <definedName name="DELTA20___0">#REF!</definedName>
    <definedName name="DELTA20___13" localSheetId="6">#REF!</definedName>
    <definedName name="DELTA20___13">#REF!</definedName>
    <definedName name="dep">"$#REF!.$AQ$1847"</definedName>
    <definedName name="depth">"$#REF!.$#REF!$47"</definedName>
    <definedName name="derse" localSheetId="3">[174]Lead!#REF!</definedName>
    <definedName name="derse" localSheetId="4">[174]Lead!#REF!</definedName>
    <definedName name="derse" localSheetId="6">[174]Lead!#REF!</definedName>
    <definedName name="derse">[174]Lead!#REF!</definedName>
    <definedName name="DESC100" localSheetId="3">[168]Data!#REF!</definedName>
    <definedName name="DESC100" localSheetId="4">[168]Data!#REF!</definedName>
    <definedName name="DESC100" localSheetId="6">[168]Data!#REF!</definedName>
    <definedName name="DESC100">[168]Data!#REF!</definedName>
    <definedName name="DESC100_12" localSheetId="3">[168]Data!#REF!</definedName>
    <definedName name="DESC100_12" localSheetId="4">[168]Data!#REF!</definedName>
    <definedName name="DESC100_12" localSheetId="6">[168]Data!#REF!</definedName>
    <definedName name="DESC100_12">[168]Data!#REF!</definedName>
    <definedName name="DESC100_13" localSheetId="3">[168]Data!#REF!</definedName>
    <definedName name="DESC100_13" localSheetId="4">[168]Data!#REF!</definedName>
    <definedName name="DESC100_13" localSheetId="6">[168]Data!#REF!</definedName>
    <definedName name="DESC100_13">[168]Data!#REF!</definedName>
    <definedName name="DESC100_13_17" localSheetId="3">[168]Data!#REF!</definedName>
    <definedName name="DESC100_13_17" localSheetId="4">[168]Data!#REF!</definedName>
    <definedName name="DESC100_13_17" localSheetId="6">[168]Data!#REF!</definedName>
    <definedName name="DESC100_13_17">[168]Data!#REF!</definedName>
    <definedName name="DESC100_14" localSheetId="6">[168]Data!#REF!</definedName>
    <definedName name="DESC100_14">[168]Data!#REF!</definedName>
    <definedName name="DESC100_17" localSheetId="6">[168]Data!#REF!</definedName>
    <definedName name="DESC100_17">[168]Data!#REF!</definedName>
    <definedName name="DESC101" localSheetId="6">[168]Data!#REF!</definedName>
    <definedName name="DESC101">[168]Data!#REF!</definedName>
    <definedName name="DESC101_12" localSheetId="6">[168]Data!#REF!</definedName>
    <definedName name="DESC101_12">[168]Data!#REF!</definedName>
    <definedName name="DESC101_13" localSheetId="6">[168]Data!#REF!</definedName>
    <definedName name="DESC101_13">[168]Data!#REF!</definedName>
    <definedName name="DESC101_13_17" localSheetId="6">[168]Data!#REF!</definedName>
    <definedName name="DESC101_13_17">[168]Data!#REF!</definedName>
    <definedName name="DESC101_14" localSheetId="6">[168]Data!#REF!</definedName>
    <definedName name="DESC101_14">[168]Data!#REF!</definedName>
    <definedName name="DESC101_17" localSheetId="6">[168]Data!#REF!</definedName>
    <definedName name="DESC101_17">[168]Data!#REF!</definedName>
    <definedName name="DESC1011" localSheetId="6">[168]Data!#REF!</definedName>
    <definedName name="DESC1011">[168]Data!#REF!</definedName>
    <definedName name="DESC1011_12" localSheetId="6">[168]Data!#REF!</definedName>
    <definedName name="DESC1011_12">[168]Data!#REF!</definedName>
    <definedName name="DESC1011_13" localSheetId="6">[168]Data!#REF!</definedName>
    <definedName name="DESC1011_13">[168]Data!#REF!</definedName>
    <definedName name="DESC1011_13_17" localSheetId="6">[168]Data!#REF!</definedName>
    <definedName name="DESC1011_13_17">[168]Data!#REF!</definedName>
    <definedName name="DESC1011_14" localSheetId="6">[168]Data!#REF!</definedName>
    <definedName name="DESC1011_14">[168]Data!#REF!</definedName>
    <definedName name="DESC1011_17" localSheetId="6">[168]Data!#REF!</definedName>
    <definedName name="DESC1011_17">[168]Data!#REF!</definedName>
    <definedName name="DESC1012" localSheetId="6">[168]Data!#REF!</definedName>
    <definedName name="DESC1012">[168]Data!#REF!</definedName>
    <definedName name="DESC1012_12" localSheetId="6">[168]Data!#REF!</definedName>
    <definedName name="DESC1012_12">[168]Data!#REF!</definedName>
    <definedName name="DESC1012_13" localSheetId="6">[168]Data!#REF!</definedName>
    <definedName name="DESC1012_13">[168]Data!#REF!</definedName>
    <definedName name="DESC1012_13_17" localSheetId="6">[168]Data!#REF!</definedName>
    <definedName name="DESC1012_13_17">[168]Data!#REF!</definedName>
    <definedName name="DESC1012_14" localSheetId="6">[168]Data!#REF!</definedName>
    <definedName name="DESC1012_14">[168]Data!#REF!</definedName>
    <definedName name="DESC1012_17" localSheetId="6">[168]Data!#REF!</definedName>
    <definedName name="DESC1012_17">[168]Data!#REF!</definedName>
    <definedName name="DESC1013" localSheetId="6">[168]Data!#REF!</definedName>
    <definedName name="DESC1013">[168]Data!#REF!</definedName>
    <definedName name="DESC1013_12" localSheetId="6">[168]Data!#REF!</definedName>
    <definedName name="DESC1013_12">[168]Data!#REF!</definedName>
    <definedName name="DESC1013_13" localSheetId="6">[168]Data!#REF!</definedName>
    <definedName name="DESC1013_13">[168]Data!#REF!</definedName>
    <definedName name="DESC1013_13_17" localSheetId="6">[168]Data!#REF!</definedName>
    <definedName name="DESC1013_13_17">[168]Data!#REF!</definedName>
    <definedName name="DESC1013_14" localSheetId="6">[168]Data!#REF!</definedName>
    <definedName name="DESC1013_14">[168]Data!#REF!</definedName>
    <definedName name="DESC1013_17" localSheetId="6">[168]Data!#REF!</definedName>
    <definedName name="DESC1013_17">[168]Data!#REF!</definedName>
    <definedName name="DESC1014" localSheetId="6">[168]Data!#REF!</definedName>
    <definedName name="DESC1014">[168]Data!#REF!</definedName>
    <definedName name="DESC1014_12" localSheetId="6">[168]Data!#REF!</definedName>
    <definedName name="DESC1014_12">[168]Data!#REF!</definedName>
    <definedName name="DESC1014_13" localSheetId="6">[168]Data!#REF!</definedName>
    <definedName name="DESC1014_13">[168]Data!#REF!</definedName>
    <definedName name="DESC1014_13_17" localSheetId="6">[168]Data!#REF!</definedName>
    <definedName name="DESC1014_13_17">[168]Data!#REF!</definedName>
    <definedName name="DESC1014_14" localSheetId="6">[168]Data!#REF!</definedName>
    <definedName name="DESC1014_14">[168]Data!#REF!</definedName>
    <definedName name="DESC1014_17" localSheetId="6">[168]Data!#REF!</definedName>
    <definedName name="DESC1014_17">[168]Data!#REF!</definedName>
    <definedName name="DESC1015" localSheetId="6">[168]Data!#REF!</definedName>
    <definedName name="DESC1015">[168]Data!#REF!</definedName>
    <definedName name="DESC1015_12" localSheetId="6">[168]Data!#REF!</definedName>
    <definedName name="DESC1015_12">[168]Data!#REF!</definedName>
    <definedName name="DESC1015_13" localSheetId="6">[168]Data!#REF!</definedName>
    <definedName name="DESC1015_13">[168]Data!#REF!</definedName>
    <definedName name="DESC1015_13_17" localSheetId="6">[168]Data!#REF!</definedName>
    <definedName name="DESC1015_13_17">[168]Data!#REF!</definedName>
    <definedName name="DESC1015_14" localSheetId="6">[168]Data!#REF!</definedName>
    <definedName name="DESC1015_14">[168]Data!#REF!</definedName>
    <definedName name="DESC1015_17" localSheetId="6">[168]Data!#REF!</definedName>
    <definedName name="DESC1015_17">[168]Data!#REF!</definedName>
    <definedName name="DESC102" localSheetId="6">[168]Data!#REF!</definedName>
    <definedName name="DESC102">[168]Data!#REF!</definedName>
    <definedName name="DESC102_12" localSheetId="6">[168]Data!#REF!</definedName>
    <definedName name="DESC102_12">[168]Data!#REF!</definedName>
    <definedName name="DESC102_13" localSheetId="6">[168]Data!#REF!</definedName>
    <definedName name="DESC102_13">[168]Data!#REF!</definedName>
    <definedName name="DESC102_13_17" localSheetId="6">[168]Data!#REF!</definedName>
    <definedName name="DESC102_13_17">[168]Data!#REF!</definedName>
    <definedName name="DESC102_14" localSheetId="6">[168]Data!#REF!</definedName>
    <definedName name="DESC102_14">[168]Data!#REF!</definedName>
    <definedName name="DESC102_17" localSheetId="6">[168]Data!#REF!</definedName>
    <definedName name="DESC102_17">[168]Data!#REF!</definedName>
    <definedName name="DESC103" localSheetId="6">[168]Data!#REF!</definedName>
    <definedName name="DESC103">[168]Data!#REF!</definedName>
    <definedName name="DESC103_12" localSheetId="6">[168]Data!#REF!</definedName>
    <definedName name="DESC103_12">[168]Data!#REF!</definedName>
    <definedName name="DESC103_13" localSheetId="6">[168]Data!#REF!</definedName>
    <definedName name="DESC103_13">[168]Data!#REF!</definedName>
    <definedName name="DESC103_13_17" localSheetId="6">[168]Data!#REF!</definedName>
    <definedName name="DESC103_13_17">[168]Data!#REF!</definedName>
    <definedName name="DESC103_14" localSheetId="6">[168]Data!#REF!</definedName>
    <definedName name="DESC103_14">[168]Data!#REF!</definedName>
    <definedName name="DESC103_17" localSheetId="6">[168]Data!#REF!</definedName>
    <definedName name="DESC103_17">[168]Data!#REF!</definedName>
    <definedName name="DESC104" localSheetId="6">[168]Data!#REF!</definedName>
    <definedName name="DESC104">[168]Data!#REF!</definedName>
    <definedName name="DESC104_12" localSheetId="6">[168]Data!#REF!</definedName>
    <definedName name="DESC104_12">[168]Data!#REF!</definedName>
    <definedName name="DESC104_13" localSheetId="6">[168]Data!#REF!</definedName>
    <definedName name="DESC104_13">[168]Data!#REF!</definedName>
    <definedName name="DESC104_13_17" localSheetId="6">[168]Data!#REF!</definedName>
    <definedName name="DESC104_13_17">[168]Data!#REF!</definedName>
    <definedName name="DESC104_14" localSheetId="6">[168]Data!#REF!</definedName>
    <definedName name="DESC104_14">[168]Data!#REF!</definedName>
    <definedName name="DESC104_17" localSheetId="6">[168]Data!#REF!</definedName>
    <definedName name="DESC104_17">[168]Data!#REF!</definedName>
    <definedName name="DESC105" localSheetId="6">[168]Data!#REF!</definedName>
    <definedName name="DESC105">[168]Data!#REF!</definedName>
    <definedName name="DESC105_12" localSheetId="6">[168]Data!#REF!</definedName>
    <definedName name="DESC105_12">[168]Data!#REF!</definedName>
    <definedName name="DESC105_13" localSheetId="6">[168]Data!#REF!</definedName>
    <definedName name="DESC105_13">[168]Data!#REF!</definedName>
    <definedName name="DESC105_13_17" localSheetId="6">[168]Data!#REF!</definedName>
    <definedName name="DESC105_13_17">[168]Data!#REF!</definedName>
    <definedName name="DESC105_14" localSheetId="6">[168]Data!#REF!</definedName>
    <definedName name="DESC105_14">[168]Data!#REF!</definedName>
    <definedName name="DESC105_17" localSheetId="6">[168]Data!#REF!</definedName>
    <definedName name="DESC105_17">[168]Data!#REF!</definedName>
    <definedName name="DESC106" localSheetId="6">[168]Data!#REF!</definedName>
    <definedName name="DESC106">[168]Data!#REF!</definedName>
    <definedName name="DESC106_12" localSheetId="6">[168]Data!#REF!</definedName>
    <definedName name="DESC106_12">[168]Data!#REF!</definedName>
    <definedName name="DESC106_13" localSheetId="6">[168]Data!#REF!</definedName>
    <definedName name="DESC106_13">[168]Data!#REF!</definedName>
    <definedName name="DESC106_13_17" localSheetId="6">[168]Data!#REF!</definedName>
    <definedName name="DESC106_13_17">[168]Data!#REF!</definedName>
    <definedName name="DESC106_14" localSheetId="6">[168]Data!#REF!</definedName>
    <definedName name="DESC106_14">[168]Data!#REF!</definedName>
    <definedName name="DESC106_17" localSheetId="6">[168]Data!#REF!</definedName>
    <definedName name="DESC106_17">[168]Data!#REF!</definedName>
    <definedName name="DESC107" localSheetId="6">[168]Data!#REF!</definedName>
    <definedName name="DESC107">[168]Data!#REF!</definedName>
    <definedName name="DESC107_12" localSheetId="6">[168]Data!#REF!</definedName>
    <definedName name="DESC107_12">[168]Data!#REF!</definedName>
    <definedName name="DESC107_13" localSheetId="6">[168]Data!#REF!</definedName>
    <definedName name="DESC107_13">[168]Data!#REF!</definedName>
    <definedName name="DESC107_13_17" localSheetId="6">[168]Data!#REF!</definedName>
    <definedName name="DESC107_13_17">[168]Data!#REF!</definedName>
    <definedName name="DESC107_14" localSheetId="6">[168]Data!#REF!</definedName>
    <definedName name="DESC107_14">[168]Data!#REF!</definedName>
    <definedName name="DESC107_17" localSheetId="6">[168]Data!#REF!</definedName>
    <definedName name="DESC107_17">[168]Data!#REF!</definedName>
    <definedName name="DESC107A" localSheetId="6">[168]Data!#REF!</definedName>
    <definedName name="DESC107A">[168]Data!#REF!</definedName>
    <definedName name="DESC107A_12" localSheetId="6">[168]Data!#REF!</definedName>
    <definedName name="DESC107A_12">[168]Data!#REF!</definedName>
    <definedName name="DESC107A_13" localSheetId="6">[168]Data!#REF!</definedName>
    <definedName name="DESC107A_13">[168]Data!#REF!</definedName>
    <definedName name="DESC107A_13_17" localSheetId="6">[168]Data!#REF!</definedName>
    <definedName name="DESC107A_13_17">[168]Data!#REF!</definedName>
    <definedName name="DESC107A_14" localSheetId="6">[168]Data!#REF!</definedName>
    <definedName name="DESC107A_14">[168]Data!#REF!</definedName>
    <definedName name="DESC107A_17" localSheetId="6">[168]Data!#REF!</definedName>
    <definedName name="DESC107A_17">[168]Data!#REF!</definedName>
    <definedName name="DESC107B" localSheetId="6">[168]Data!#REF!</definedName>
    <definedName name="DESC107B">[168]Data!#REF!</definedName>
    <definedName name="DESC107B_12" localSheetId="6">[168]Data!#REF!</definedName>
    <definedName name="DESC107B_12">[168]Data!#REF!</definedName>
    <definedName name="DESC107B_13" localSheetId="6">[168]Data!#REF!</definedName>
    <definedName name="DESC107B_13">[168]Data!#REF!</definedName>
    <definedName name="DESC107B_13_17" localSheetId="6">[168]Data!#REF!</definedName>
    <definedName name="DESC107B_13_17">[168]Data!#REF!</definedName>
    <definedName name="DESC107B_14" localSheetId="6">[168]Data!#REF!</definedName>
    <definedName name="DESC107B_14">[168]Data!#REF!</definedName>
    <definedName name="DESC107B_17" localSheetId="6">[168]Data!#REF!</definedName>
    <definedName name="DESC107B_17">[168]Data!#REF!</definedName>
    <definedName name="DESC107C" localSheetId="6">[168]Data!#REF!</definedName>
    <definedName name="DESC107C">[168]Data!#REF!</definedName>
    <definedName name="DESC107C_12" localSheetId="6">[168]Data!#REF!</definedName>
    <definedName name="DESC107C_12">[168]Data!#REF!</definedName>
    <definedName name="DESC107C_13" localSheetId="6">[168]Data!#REF!</definedName>
    <definedName name="DESC107C_13">[168]Data!#REF!</definedName>
    <definedName name="DESC107C_13_17" localSheetId="6">[168]Data!#REF!</definedName>
    <definedName name="DESC107C_13_17">[168]Data!#REF!</definedName>
    <definedName name="DESC107C_14" localSheetId="6">[168]Data!#REF!</definedName>
    <definedName name="DESC107C_14">[168]Data!#REF!</definedName>
    <definedName name="DESC107C_17" localSheetId="6">[168]Data!#REF!</definedName>
    <definedName name="DESC107C_17">[168]Data!#REF!</definedName>
    <definedName name="DESC107D" localSheetId="6">[168]Data!#REF!</definedName>
    <definedName name="DESC107D">[168]Data!#REF!</definedName>
    <definedName name="DESC107D_12" localSheetId="6">[168]Data!#REF!</definedName>
    <definedName name="DESC107D_12">[168]Data!#REF!</definedName>
    <definedName name="DESC107D_13" localSheetId="6">[168]Data!#REF!</definedName>
    <definedName name="DESC107D_13">[168]Data!#REF!</definedName>
    <definedName name="DESC107D_13_17" localSheetId="6">[168]Data!#REF!</definedName>
    <definedName name="DESC107D_13_17">[168]Data!#REF!</definedName>
    <definedName name="DESC107D_14" localSheetId="6">[168]Data!#REF!</definedName>
    <definedName name="DESC107D_14">[168]Data!#REF!</definedName>
    <definedName name="DESC107D_17" localSheetId="6">[168]Data!#REF!</definedName>
    <definedName name="DESC107D_17">[168]Data!#REF!</definedName>
    <definedName name="DESC107E" localSheetId="6">[168]Data!#REF!</definedName>
    <definedName name="DESC107E">[168]Data!#REF!</definedName>
    <definedName name="DESC107E_12" localSheetId="6">[168]Data!#REF!</definedName>
    <definedName name="DESC107E_12">[168]Data!#REF!</definedName>
    <definedName name="DESC107E_13" localSheetId="6">[168]Data!#REF!</definedName>
    <definedName name="DESC107E_13">[168]Data!#REF!</definedName>
    <definedName name="DESC107E_13_17" localSheetId="6">[168]Data!#REF!</definedName>
    <definedName name="DESC107E_13_17">[168]Data!#REF!</definedName>
    <definedName name="DESC107E_14" localSheetId="6">[168]Data!#REF!</definedName>
    <definedName name="DESC107E_14">[168]Data!#REF!</definedName>
    <definedName name="DESC107E_17" localSheetId="6">[168]Data!#REF!</definedName>
    <definedName name="DESC107E_17">[168]Data!#REF!</definedName>
    <definedName name="DESC107F" localSheetId="6">[168]Data!#REF!</definedName>
    <definedName name="DESC107F">[168]Data!#REF!</definedName>
    <definedName name="DESC107F_12" localSheetId="6">[168]Data!#REF!</definedName>
    <definedName name="DESC107F_12">[168]Data!#REF!</definedName>
    <definedName name="DESC107F_13" localSheetId="6">[168]Data!#REF!</definedName>
    <definedName name="DESC107F_13">[168]Data!#REF!</definedName>
    <definedName name="DESC107F_13_17" localSheetId="6">[168]Data!#REF!</definedName>
    <definedName name="DESC107F_13_17">[168]Data!#REF!</definedName>
    <definedName name="DESC107F_14" localSheetId="6">[168]Data!#REF!</definedName>
    <definedName name="DESC107F_14">[168]Data!#REF!</definedName>
    <definedName name="DESC107F_17" localSheetId="6">[168]Data!#REF!</definedName>
    <definedName name="DESC107F_17">[168]Data!#REF!</definedName>
    <definedName name="DESC107G" localSheetId="6">[168]Data!#REF!</definedName>
    <definedName name="DESC107G">[168]Data!#REF!</definedName>
    <definedName name="DESC107G_12" localSheetId="6">[168]Data!#REF!</definedName>
    <definedName name="DESC107G_12">[168]Data!#REF!</definedName>
    <definedName name="DESC107G_13" localSheetId="6">[168]Data!#REF!</definedName>
    <definedName name="DESC107G_13">[168]Data!#REF!</definedName>
    <definedName name="DESC107G_13_17" localSheetId="6">[168]Data!#REF!</definedName>
    <definedName name="DESC107G_13_17">[168]Data!#REF!</definedName>
    <definedName name="DESC107G_14" localSheetId="6">[168]Data!#REF!</definedName>
    <definedName name="DESC107G_14">[168]Data!#REF!</definedName>
    <definedName name="DESC107G_17" localSheetId="6">[168]Data!#REF!</definedName>
    <definedName name="DESC107G_17">[168]Data!#REF!</definedName>
    <definedName name="DESC108" localSheetId="6">[168]Data!#REF!</definedName>
    <definedName name="DESC108">[168]Data!#REF!</definedName>
    <definedName name="DESC108_12" localSheetId="6">[168]Data!#REF!</definedName>
    <definedName name="DESC108_12">[168]Data!#REF!</definedName>
    <definedName name="DESC108_13" localSheetId="6">[168]Data!#REF!</definedName>
    <definedName name="DESC108_13">[168]Data!#REF!</definedName>
    <definedName name="DESC108_13_17" localSheetId="6">[168]Data!#REF!</definedName>
    <definedName name="DESC108_13_17">[168]Data!#REF!</definedName>
    <definedName name="DESC108_14" localSheetId="6">[168]Data!#REF!</definedName>
    <definedName name="DESC108_14">[168]Data!#REF!</definedName>
    <definedName name="DESC108_17" localSheetId="6">[168]Data!#REF!</definedName>
    <definedName name="DESC108_17">[168]Data!#REF!</definedName>
    <definedName name="DESC108A" localSheetId="6">[168]Data!#REF!</definedName>
    <definedName name="DESC108A">[168]Data!#REF!</definedName>
    <definedName name="DESC108A_12" localSheetId="6">[168]Data!#REF!</definedName>
    <definedName name="DESC108A_12">[168]Data!#REF!</definedName>
    <definedName name="DESC108A_13" localSheetId="6">[168]Data!#REF!</definedName>
    <definedName name="DESC108A_13">[168]Data!#REF!</definedName>
    <definedName name="DESC108A_13_17" localSheetId="6">[168]Data!#REF!</definedName>
    <definedName name="DESC108A_13_17">[168]Data!#REF!</definedName>
    <definedName name="DESC108A_14" localSheetId="6">[168]Data!#REF!</definedName>
    <definedName name="DESC108A_14">[168]Data!#REF!</definedName>
    <definedName name="DESC108A_17" localSheetId="6">[168]Data!#REF!</definedName>
    <definedName name="DESC108A_17">[168]Data!#REF!</definedName>
    <definedName name="DESC108B" localSheetId="6">[168]Data!#REF!</definedName>
    <definedName name="DESC108B">[168]Data!#REF!</definedName>
    <definedName name="DESC108B_12" localSheetId="6">[168]Data!#REF!</definedName>
    <definedName name="DESC108B_12">[168]Data!#REF!</definedName>
    <definedName name="DESC108B_13" localSheetId="6">[168]Data!#REF!</definedName>
    <definedName name="DESC108B_13">[168]Data!#REF!</definedName>
    <definedName name="DESC108B_13_17" localSheetId="6">[168]Data!#REF!</definedName>
    <definedName name="DESC108B_13_17">[168]Data!#REF!</definedName>
    <definedName name="DESC108B_14" localSheetId="6">[168]Data!#REF!</definedName>
    <definedName name="DESC108B_14">[168]Data!#REF!</definedName>
    <definedName name="DESC108B_17" localSheetId="6">[168]Data!#REF!</definedName>
    <definedName name="DESC108B_17">[168]Data!#REF!</definedName>
    <definedName name="DESC108C" localSheetId="6">[168]Data!#REF!</definedName>
    <definedName name="DESC108C">[168]Data!#REF!</definedName>
    <definedName name="DESC108C_12" localSheetId="6">[168]Data!#REF!</definedName>
    <definedName name="DESC108C_12">[168]Data!#REF!</definedName>
    <definedName name="DESC108C_13" localSheetId="6">[168]Data!#REF!</definedName>
    <definedName name="DESC108C_13">[168]Data!#REF!</definedName>
    <definedName name="DESC108C_13_17" localSheetId="6">[168]Data!#REF!</definedName>
    <definedName name="DESC108C_13_17">[168]Data!#REF!</definedName>
    <definedName name="DESC108C_14" localSheetId="6">[168]Data!#REF!</definedName>
    <definedName name="DESC108C_14">[168]Data!#REF!</definedName>
    <definedName name="DESC108C_17" localSheetId="6">[168]Data!#REF!</definedName>
    <definedName name="DESC108C_17">[168]Data!#REF!</definedName>
    <definedName name="DESC108D" localSheetId="6">[168]Data!#REF!</definedName>
    <definedName name="DESC108D">[168]Data!#REF!</definedName>
    <definedName name="DESC108D_12" localSheetId="6">[168]Data!#REF!</definedName>
    <definedName name="DESC108D_12">[168]Data!#REF!</definedName>
    <definedName name="DESC108D_13" localSheetId="6">[168]Data!#REF!</definedName>
    <definedName name="DESC108D_13">[168]Data!#REF!</definedName>
    <definedName name="DESC108D_13_17" localSheetId="6">[168]Data!#REF!</definedName>
    <definedName name="DESC108D_13_17">[168]Data!#REF!</definedName>
    <definedName name="DESC108D_14" localSheetId="6">[168]Data!#REF!</definedName>
    <definedName name="DESC108D_14">[168]Data!#REF!</definedName>
    <definedName name="DESC108D_17" localSheetId="6">[168]Data!#REF!</definedName>
    <definedName name="DESC108D_17">[168]Data!#REF!</definedName>
    <definedName name="DESC108E" localSheetId="6">[168]Data!#REF!</definedName>
    <definedName name="DESC108E">[168]Data!#REF!</definedName>
    <definedName name="DESC108E_12" localSheetId="6">[168]Data!#REF!</definedName>
    <definedName name="DESC108E_12">[168]Data!#REF!</definedName>
    <definedName name="DESC108E_13" localSheetId="6">[168]Data!#REF!</definedName>
    <definedName name="DESC108E_13">[168]Data!#REF!</definedName>
    <definedName name="DESC108E_13_17" localSheetId="6">[168]Data!#REF!</definedName>
    <definedName name="DESC108E_13_17">[168]Data!#REF!</definedName>
    <definedName name="DESC108E_14" localSheetId="6">[168]Data!#REF!</definedName>
    <definedName name="DESC108E_14">[168]Data!#REF!</definedName>
    <definedName name="DESC108E_17" localSheetId="6">[168]Data!#REF!</definedName>
    <definedName name="DESC108E_17">[168]Data!#REF!</definedName>
    <definedName name="DESC108F" localSheetId="6">[168]Data!#REF!</definedName>
    <definedName name="DESC108F">[168]Data!#REF!</definedName>
    <definedName name="DESC108F_12" localSheetId="6">[168]Data!#REF!</definedName>
    <definedName name="DESC108F_12">[168]Data!#REF!</definedName>
    <definedName name="DESC108F_13" localSheetId="6">[168]Data!#REF!</definedName>
    <definedName name="DESC108F_13">[168]Data!#REF!</definedName>
    <definedName name="DESC108F_13_17" localSheetId="6">[168]Data!#REF!</definedName>
    <definedName name="DESC108F_13_17">[168]Data!#REF!</definedName>
    <definedName name="DESC108F_14" localSheetId="6">[168]Data!#REF!</definedName>
    <definedName name="DESC108F_14">[168]Data!#REF!</definedName>
    <definedName name="DESC108F_17" localSheetId="6">[168]Data!#REF!</definedName>
    <definedName name="DESC108F_17">[168]Data!#REF!</definedName>
    <definedName name="DESC108G" localSheetId="6">[168]Data!#REF!</definedName>
    <definedName name="DESC108G">[168]Data!#REF!</definedName>
    <definedName name="DESC108G_12" localSheetId="6">[168]Data!#REF!</definedName>
    <definedName name="DESC108G_12">[168]Data!#REF!</definedName>
    <definedName name="DESC108G_13" localSheetId="6">[168]Data!#REF!</definedName>
    <definedName name="DESC108G_13">[168]Data!#REF!</definedName>
    <definedName name="DESC108G_13_17" localSheetId="6">[168]Data!#REF!</definedName>
    <definedName name="DESC108G_13_17">[168]Data!#REF!</definedName>
    <definedName name="DESC108G_14" localSheetId="6">[168]Data!#REF!</definedName>
    <definedName name="DESC108G_14">[168]Data!#REF!</definedName>
    <definedName name="DESC108G_17" localSheetId="6">[168]Data!#REF!</definedName>
    <definedName name="DESC108G_17">[168]Data!#REF!</definedName>
    <definedName name="DESC108H" localSheetId="6">[168]Data!#REF!</definedName>
    <definedName name="DESC108H">[168]Data!#REF!</definedName>
    <definedName name="DESC108H_12" localSheetId="6">[168]Data!#REF!</definedName>
    <definedName name="DESC108H_12">[168]Data!#REF!</definedName>
    <definedName name="DESC108H_13" localSheetId="6">[168]Data!#REF!</definedName>
    <definedName name="DESC108H_13">[168]Data!#REF!</definedName>
    <definedName name="DESC108H_13_17" localSheetId="6">[168]Data!#REF!</definedName>
    <definedName name="DESC108H_13_17">[168]Data!#REF!</definedName>
    <definedName name="DESC108H_14" localSheetId="6">[168]Data!#REF!</definedName>
    <definedName name="DESC108H_14">[168]Data!#REF!</definedName>
    <definedName name="DESC108H_17" localSheetId="6">[168]Data!#REF!</definedName>
    <definedName name="DESC108H_17">[168]Data!#REF!</definedName>
    <definedName name="DESC108I" localSheetId="6">[168]Data!#REF!</definedName>
    <definedName name="DESC108I">[168]Data!#REF!</definedName>
    <definedName name="DESC108I_12" localSheetId="6">[168]Data!#REF!</definedName>
    <definedName name="DESC108I_12">[168]Data!#REF!</definedName>
    <definedName name="DESC108I_13" localSheetId="6">[168]Data!#REF!</definedName>
    <definedName name="DESC108I_13">[168]Data!#REF!</definedName>
    <definedName name="DESC108I_13_17" localSheetId="6">[168]Data!#REF!</definedName>
    <definedName name="DESC108I_13_17">[168]Data!#REF!</definedName>
    <definedName name="DESC108I_14" localSheetId="6">[168]Data!#REF!</definedName>
    <definedName name="DESC108I_14">[168]Data!#REF!</definedName>
    <definedName name="DESC108I_17" localSheetId="6">[168]Data!#REF!</definedName>
    <definedName name="DESC108I_17">[168]Data!#REF!</definedName>
    <definedName name="DESC108J" localSheetId="6">[168]Data!#REF!</definedName>
    <definedName name="DESC108J">[168]Data!#REF!</definedName>
    <definedName name="DESC108J_12" localSheetId="6">[168]Data!#REF!</definedName>
    <definedName name="DESC108J_12">[168]Data!#REF!</definedName>
    <definedName name="DESC108J_13" localSheetId="6">[168]Data!#REF!</definedName>
    <definedName name="DESC108J_13">[168]Data!#REF!</definedName>
    <definedName name="DESC108J_13_17" localSheetId="6">[168]Data!#REF!</definedName>
    <definedName name="DESC108J_13_17">[168]Data!#REF!</definedName>
    <definedName name="DESC108J_14" localSheetId="6">[168]Data!#REF!</definedName>
    <definedName name="DESC108J_14">[168]Data!#REF!</definedName>
    <definedName name="DESC108J_17" localSheetId="6">[168]Data!#REF!</definedName>
    <definedName name="DESC108J_17">[168]Data!#REF!</definedName>
    <definedName name="DESC108K" localSheetId="6">[168]Data!#REF!</definedName>
    <definedName name="DESC108K">[168]Data!#REF!</definedName>
    <definedName name="DESC108K_12" localSheetId="6">[168]Data!#REF!</definedName>
    <definedName name="DESC108K_12">[168]Data!#REF!</definedName>
    <definedName name="DESC108K_13" localSheetId="6">[168]Data!#REF!</definedName>
    <definedName name="DESC108K_13">[168]Data!#REF!</definedName>
    <definedName name="DESC108K_13_17" localSheetId="6">[168]Data!#REF!</definedName>
    <definedName name="DESC108K_13_17">[168]Data!#REF!</definedName>
    <definedName name="DESC108K_14" localSheetId="6">[168]Data!#REF!</definedName>
    <definedName name="DESC108K_14">[168]Data!#REF!</definedName>
    <definedName name="DESC108K_17" localSheetId="6">[168]Data!#REF!</definedName>
    <definedName name="DESC108K_17">[168]Data!#REF!</definedName>
    <definedName name="DESC108L" localSheetId="6">[168]Data!#REF!</definedName>
    <definedName name="DESC108L">[168]Data!#REF!</definedName>
    <definedName name="DESC108L_12" localSheetId="6">[168]Data!#REF!</definedName>
    <definedName name="DESC108L_12">[168]Data!#REF!</definedName>
    <definedName name="DESC108L_13" localSheetId="6">[168]Data!#REF!</definedName>
    <definedName name="DESC108L_13">[168]Data!#REF!</definedName>
    <definedName name="DESC108L_13_17" localSheetId="6">[168]Data!#REF!</definedName>
    <definedName name="DESC108L_13_17">[168]Data!#REF!</definedName>
    <definedName name="DESC108L_14" localSheetId="6">[168]Data!#REF!</definedName>
    <definedName name="DESC108L_14">[168]Data!#REF!</definedName>
    <definedName name="DESC108L_17" localSheetId="6">[168]Data!#REF!</definedName>
    <definedName name="DESC108L_17">[168]Data!#REF!</definedName>
    <definedName name="DESC108M" localSheetId="6">[168]Data!#REF!</definedName>
    <definedName name="DESC108M">[168]Data!#REF!</definedName>
    <definedName name="DESC108M_12" localSheetId="6">[168]Data!#REF!</definedName>
    <definedName name="DESC108M_12">[168]Data!#REF!</definedName>
    <definedName name="DESC108M_13" localSheetId="6">[168]Data!#REF!</definedName>
    <definedName name="DESC108M_13">[168]Data!#REF!</definedName>
    <definedName name="DESC108M_13_17" localSheetId="6">[168]Data!#REF!</definedName>
    <definedName name="DESC108M_13_17">[168]Data!#REF!</definedName>
    <definedName name="DESC108M_14" localSheetId="6">[168]Data!#REF!</definedName>
    <definedName name="DESC108M_14">[168]Data!#REF!</definedName>
    <definedName name="DESC108M_17" localSheetId="6">[168]Data!#REF!</definedName>
    <definedName name="DESC108M_17">[168]Data!#REF!</definedName>
    <definedName name="DESC108N" localSheetId="6">[168]Data!#REF!</definedName>
    <definedName name="DESC108N">[168]Data!#REF!</definedName>
    <definedName name="DESC108N_12" localSheetId="6">[168]Data!#REF!</definedName>
    <definedName name="DESC108N_12">[168]Data!#REF!</definedName>
    <definedName name="DESC108N_13" localSheetId="6">[168]Data!#REF!</definedName>
    <definedName name="DESC108N_13">[168]Data!#REF!</definedName>
    <definedName name="DESC108N_13_17" localSheetId="6">[168]Data!#REF!</definedName>
    <definedName name="DESC108N_13_17">[168]Data!#REF!</definedName>
    <definedName name="DESC108N_14" localSheetId="6">[168]Data!#REF!</definedName>
    <definedName name="DESC108N_14">[168]Data!#REF!</definedName>
    <definedName name="DESC108N_17" localSheetId="6">[168]Data!#REF!</definedName>
    <definedName name="DESC108N_17">[168]Data!#REF!</definedName>
    <definedName name="DESC108O" localSheetId="6">[168]Data!#REF!</definedName>
    <definedName name="DESC108O">[168]Data!#REF!</definedName>
    <definedName name="DESC108O_12" localSheetId="6">[168]Data!#REF!</definedName>
    <definedName name="DESC108O_12">[168]Data!#REF!</definedName>
    <definedName name="DESC108O_13" localSheetId="6">[168]Data!#REF!</definedName>
    <definedName name="DESC108O_13">[168]Data!#REF!</definedName>
    <definedName name="DESC108O_13_17" localSheetId="6">[168]Data!#REF!</definedName>
    <definedName name="DESC108O_13_17">[168]Data!#REF!</definedName>
    <definedName name="DESC108O_14" localSheetId="6">[168]Data!#REF!</definedName>
    <definedName name="DESC108O_14">[168]Data!#REF!</definedName>
    <definedName name="DESC108O_17" localSheetId="6">[168]Data!#REF!</definedName>
    <definedName name="DESC108O_17">[168]Data!#REF!</definedName>
    <definedName name="DESC108P" localSheetId="6">[168]Data!#REF!</definedName>
    <definedName name="DESC108P">[168]Data!#REF!</definedName>
    <definedName name="DESC108P_12" localSheetId="6">[168]Data!#REF!</definedName>
    <definedName name="DESC108P_12">[168]Data!#REF!</definedName>
    <definedName name="DESC108P_13" localSheetId="6">[168]Data!#REF!</definedName>
    <definedName name="DESC108P_13">[168]Data!#REF!</definedName>
    <definedName name="DESC108P_13_17" localSheetId="6">[168]Data!#REF!</definedName>
    <definedName name="DESC108P_13_17">[168]Data!#REF!</definedName>
    <definedName name="DESC108P_14" localSheetId="6">[168]Data!#REF!</definedName>
    <definedName name="DESC108P_14">[168]Data!#REF!</definedName>
    <definedName name="DESC108P_17" localSheetId="6">[168]Data!#REF!</definedName>
    <definedName name="DESC108P_17">[168]Data!#REF!</definedName>
    <definedName name="DESC109" localSheetId="6">[168]Data!#REF!</definedName>
    <definedName name="DESC109">[168]Data!#REF!</definedName>
    <definedName name="DESC109_12" localSheetId="6">[168]Data!#REF!</definedName>
    <definedName name="DESC109_12">[168]Data!#REF!</definedName>
    <definedName name="DESC109_13" localSheetId="6">[168]Data!#REF!</definedName>
    <definedName name="DESC109_13">[168]Data!#REF!</definedName>
    <definedName name="DESC109_13_17" localSheetId="6">[168]Data!#REF!</definedName>
    <definedName name="DESC109_13_17">[168]Data!#REF!</definedName>
    <definedName name="DESC109_14" localSheetId="6">[168]Data!#REF!</definedName>
    <definedName name="DESC109_14">[168]Data!#REF!</definedName>
    <definedName name="DESC109_17" localSheetId="6">[168]Data!#REF!</definedName>
    <definedName name="DESC109_17">[168]Data!#REF!</definedName>
    <definedName name="DESC109A" localSheetId="6">[168]Data!#REF!</definedName>
    <definedName name="DESC109A">[168]Data!#REF!</definedName>
    <definedName name="DESC109A_12" localSheetId="6">[168]Data!#REF!</definedName>
    <definedName name="DESC109A_12">[168]Data!#REF!</definedName>
    <definedName name="DESC109A_13" localSheetId="6">[168]Data!#REF!</definedName>
    <definedName name="DESC109A_13">[168]Data!#REF!</definedName>
    <definedName name="DESC109A_13_17" localSheetId="6">[168]Data!#REF!</definedName>
    <definedName name="DESC109A_13_17">[168]Data!#REF!</definedName>
    <definedName name="DESC109A_14" localSheetId="6">[168]Data!#REF!</definedName>
    <definedName name="DESC109A_14">[168]Data!#REF!</definedName>
    <definedName name="DESC109A_17" localSheetId="6">[168]Data!#REF!</definedName>
    <definedName name="DESC109A_17">[168]Data!#REF!</definedName>
    <definedName name="DESC109B" localSheetId="6">[168]Data!#REF!</definedName>
    <definedName name="DESC109B">[168]Data!#REF!</definedName>
    <definedName name="DESC109B_12" localSheetId="6">[168]Data!#REF!</definedName>
    <definedName name="DESC109B_12">[168]Data!#REF!</definedName>
    <definedName name="DESC109B_13" localSheetId="6">[168]Data!#REF!</definedName>
    <definedName name="DESC109B_13">[168]Data!#REF!</definedName>
    <definedName name="DESC109B_13_17" localSheetId="6">[168]Data!#REF!</definedName>
    <definedName name="DESC109B_13_17">[168]Data!#REF!</definedName>
    <definedName name="DESC109B_14" localSheetId="6">[168]Data!#REF!</definedName>
    <definedName name="DESC109B_14">[168]Data!#REF!</definedName>
    <definedName name="DESC109B_17" localSheetId="6">[168]Data!#REF!</definedName>
    <definedName name="DESC109B_17">[168]Data!#REF!</definedName>
    <definedName name="DESC109C" localSheetId="6">[168]Data!#REF!</definedName>
    <definedName name="DESC109C">[168]Data!#REF!</definedName>
    <definedName name="DESC109C_12" localSheetId="6">[168]Data!#REF!</definedName>
    <definedName name="DESC109C_12">[168]Data!#REF!</definedName>
    <definedName name="DESC109C_13" localSheetId="6">[168]Data!#REF!</definedName>
    <definedName name="DESC109C_13">[168]Data!#REF!</definedName>
    <definedName name="DESC109C_13_17" localSheetId="6">[168]Data!#REF!</definedName>
    <definedName name="DESC109C_13_17">[168]Data!#REF!</definedName>
    <definedName name="DESC109C_14" localSheetId="6">[168]Data!#REF!</definedName>
    <definedName name="DESC109C_14">[168]Data!#REF!</definedName>
    <definedName name="DESC109C_17" localSheetId="6">[168]Data!#REF!</definedName>
    <definedName name="DESC109C_17">[168]Data!#REF!</definedName>
    <definedName name="DESC109D" localSheetId="6">[168]Data!#REF!</definedName>
    <definedName name="DESC109D">[168]Data!#REF!</definedName>
    <definedName name="DESC109D_12" localSheetId="6">[168]Data!#REF!</definedName>
    <definedName name="DESC109D_12">[168]Data!#REF!</definedName>
    <definedName name="DESC109D_13" localSheetId="6">[168]Data!#REF!</definedName>
    <definedName name="DESC109D_13">[168]Data!#REF!</definedName>
    <definedName name="DESC109D_13_17" localSheetId="6">[168]Data!#REF!</definedName>
    <definedName name="DESC109D_13_17">[168]Data!#REF!</definedName>
    <definedName name="DESC109D_14" localSheetId="6">[168]Data!#REF!</definedName>
    <definedName name="DESC109D_14">[168]Data!#REF!</definedName>
    <definedName name="DESC109D_17" localSheetId="6">[168]Data!#REF!</definedName>
    <definedName name="DESC109D_17">[168]Data!#REF!</definedName>
    <definedName name="DESC109E" localSheetId="6">[168]Data!#REF!</definedName>
    <definedName name="DESC109E">[168]Data!#REF!</definedName>
    <definedName name="DESC109E_12" localSheetId="6">[168]Data!#REF!</definedName>
    <definedName name="DESC109E_12">[168]Data!#REF!</definedName>
    <definedName name="DESC109E_13" localSheetId="6">[168]Data!#REF!</definedName>
    <definedName name="DESC109E_13">[168]Data!#REF!</definedName>
    <definedName name="DESC109E_13_17" localSheetId="6">[168]Data!#REF!</definedName>
    <definedName name="DESC109E_13_17">[168]Data!#REF!</definedName>
    <definedName name="DESC109E_14" localSheetId="6">[168]Data!#REF!</definedName>
    <definedName name="DESC109E_14">[168]Data!#REF!</definedName>
    <definedName name="DESC109E_17" localSheetId="6">[168]Data!#REF!</definedName>
    <definedName name="DESC109E_17">[168]Data!#REF!</definedName>
    <definedName name="DESC109F" localSheetId="6">[168]Data!#REF!</definedName>
    <definedName name="DESC109F">[168]Data!#REF!</definedName>
    <definedName name="DESC109F_12" localSheetId="6">[168]Data!#REF!</definedName>
    <definedName name="DESC109F_12">[168]Data!#REF!</definedName>
    <definedName name="DESC109F_13" localSheetId="6">[168]Data!#REF!</definedName>
    <definedName name="DESC109F_13">[168]Data!#REF!</definedName>
    <definedName name="DESC109F_13_17" localSheetId="6">[168]Data!#REF!</definedName>
    <definedName name="DESC109F_13_17">[168]Data!#REF!</definedName>
    <definedName name="DESC109F_14" localSheetId="6">[168]Data!#REF!</definedName>
    <definedName name="DESC109F_14">[168]Data!#REF!</definedName>
    <definedName name="DESC109F_17" localSheetId="6">[168]Data!#REF!</definedName>
    <definedName name="DESC109F_17">[168]Data!#REF!</definedName>
    <definedName name="DESC109G" localSheetId="6">[168]Data!#REF!</definedName>
    <definedName name="DESC109G">[168]Data!#REF!</definedName>
    <definedName name="DESC109G_12" localSheetId="6">[168]Data!#REF!</definedName>
    <definedName name="DESC109G_12">[168]Data!#REF!</definedName>
    <definedName name="DESC109G_13" localSheetId="6">[168]Data!#REF!</definedName>
    <definedName name="DESC109G_13">[168]Data!#REF!</definedName>
    <definedName name="DESC109G_13_17" localSheetId="6">[168]Data!#REF!</definedName>
    <definedName name="DESC109G_13_17">[168]Data!#REF!</definedName>
    <definedName name="DESC109G_14" localSheetId="6">[168]Data!#REF!</definedName>
    <definedName name="DESC109G_14">[168]Data!#REF!</definedName>
    <definedName name="DESC109G_17" localSheetId="6">[168]Data!#REF!</definedName>
    <definedName name="DESC109G_17">[168]Data!#REF!</definedName>
    <definedName name="DESC109H" localSheetId="6">[168]Data!#REF!</definedName>
    <definedName name="DESC109H">[168]Data!#REF!</definedName>
    <definedName name="DESC109H_12" localSheetId="6">[168]Data!#REF!</definedName>
    <definedName name="DESC109H_12">[168]Data!#REF!</definedName>
    <definedName name="DESC109H_13" localSheetId="6">[168]Data!#REF!</definedName>
    <definedName name="DESC109H_13">[168]Data!#REF!</definedName>
    <definedName name="DESC109H_13_17" localSheetId="6">[168]Data!#REF!</definedName>
    <definedName name="DESC109H_13_17">[168]Data!#REF!</definedName>
    <definedName name="DESC109H_14" localSheetId="6">[168]Data!#REF!</definedName>
    <definedName name="DESC109H_14">[168]Data!#REF!</definedName>
    <definedName name="DESC109H_17" localSheetId="6">[168]Data!#REF!</definedName>
    <definedName name="DESC109H_17">[168]Data!#REF!</definedName>
    <definedName name="DESC109I" localSheetId="6">[168]Data!#REF!</definedName>
    <definedName name="DESC109I">[168]Data!#REF!</definedName>
    <definedName name="DESC109I_12" localSheetId="6">[168]Data!#REF!</definedName>
    <definedName name="DESC109I_12">[168]Data!#REF!</definedName>
    <definedName name="DESC109I_13" localSheetId="6">[168]Data!#REF!</definedName>
    <definedName name="DESC109I_13">[168]Data!#REF!</definedName>
    <definedName name="DESC109I_13_17" localSheetId="6">[168]Data!#REF!</definedName>
    <definedName name="DESC109I_13_17">[168]Data!#REF!</definedName>
    <definedName name="DESC109I_14" localSheetId="6">[168]Data!#REF!</definedName>
    <definedName name="DESC109I_14">[168]Data!#REF!</definedName>
    <definedName name="DESC109I_17" localSheetId="6">[168]Data!#REF!</definedName>
    <definedName name="DESC109I_17">[168]Data!#REF!</definedName>
    <definedName name="DESC109J" localSheetId="6">[168]Data!#REF!</definedName>
    <definedName name="DESC109J">[168]Data!#REF!</definedName>
    <definedName name="DESC109J_12" localSheetId="6">[168]Data!#REF!</definedName>
    <definedName name="DESC109J_12">[168]Data!#REF!</definedName>
    <definedName name="DESC109J_13" localSheetId="6">[168]Data!#REF!</definedName>
    <definedName name="DESC109J_13">[168]Data!#REF!</definedName>
    <definedName name="DESC109J_13_17" localSheetId="6">[168]Data!#REF!</definedName>
    <definedName name="DESC109J_13_17">[168]Data!#REF!</definedName>
    <definedName name="DESC109J_14" localSheetId="6">[168]Data!#REF!</definedName>
    <definedName name="DESC109J_14">[168]Data!#REF!</definedName>
    <definedName name="DESC109J_17" localSheetId="6">[168]Data!#REF!</definedName>
    <definedName name="DESC109J_17">[168]Data!#REF!</definedName>
    <definedName name="DESC109K" localSheetId="6">[168]Data!#REF!</definedName>
    <definedName name="DESC109K">[168]Data!#REF!</definedName>
    <definedName name="DESC109K_12" localSheetId="6">[168]Data!#REF!</definedName>
    <definedName name="DESC109K_12">[168]Data!#REF!</definedName>
    <definedName name="DESC109K_13" localSheetId="6">[168]Data!#REF!</definedName>
    <definedName name="DESC109K_13">[168]Data!#REF!</definedName>
    <definedName name="DESC109K_13_17" localSheetId="6">[168]Data!#REF!</definedName>
    <definedName name="DESC109K_13_17">[168]Data!#REF!</definedName>
    <definedName name="DESC109K_14" localSheetId="6">[168]Data!#REF!</definedName>
    <definedName name="DESC109K_14">[168]Data!#REF!</definedName>
    <definedName name="DESC109K_17" localSheetId="6">[168]Data!#REF!</definedName>
    <definedName name="DESC109K_17">[168]Data!#REF!</definedName>
    <definedName name="DESC109L" localSheetId="6">[168]Data!#REF!</definedName>
    <definedName name="DESC109L">[168]Data!#REF!</definedName>
    <definedName name="DESC109L_12" localSheetId="6">[168]Data!#REF!</definedName>
    <definedName name="DESC109L_12">[168]Data!#REF!</definedName>
    <definedName name="DESC109L_13" localSheetId="6">[168]Data!#REF!</definedName>
    <definedName name="DESC109L_13">[168]Data!#REF!</definedName>
    <definedName name="DESC109L_13_17" localSheetId="6">[168]Data!#REF!</definedName>
    <definedName name="DESC109L_13_17">[168]Data!#REF!</definedName>
    <definedName name="DESC109L_14" localSheetId="6">[168]Data!#REF!</definedName>
    <definedName name="DESC109L_14">[168]Data!#REF!</definedName>
    <definedName name="DESC109L_17" localSheetId="6">[168]Data!#REF!</definedName>
    <definedName name="DESC109L_17">[168]Data!#REF!</definedName>
    <definedName name="DESC109M" localSheetId="6">[168]Data!#REF!</definedName>
    <definedName name="DESC109M">[168]Data!#REF!</definedName>
    <definedName name="DESC109M_12" localSheetId="6">[168]Data!#REF!</definedName>
    <definedName name="DESC109M_12">[168]Data!#REF!</definedName>
    <definedName name="DESC109M_13" localSheetId="6">[168]Data!#REF!</definedName>
    <definedName name="DESC109M_13">[168]Data!#REF!</definedName>
    <definedName name="DESC109M_13_17" localSheetId="6">[168]Data!#REF!</definedName>
    <definedName name="DESC109M_13_17">[168]Data!#REF!</definedName>
    <definedName name="DESC109M_14" localSheetId="6">[168]Data!#REF!</definedName>
    <definedName name="DESC109M_14">[168]Data!#REF!</definedName>
    <definedName name="DESC109M_17" localSheetId="6">[168]Data!#REF!</definedName>
    <definedName name="DESC109M_17">[168]Data!#REF!</definedName>
    <definedName name="DESC109N" localSheetId="6">[168]Data!#REF!</definedName>
    <definedName name="DESC109N">[168]Data!#REF!</definedName>
    <definedName name="DESC109N_12" localSheetId="6">[168]Data!#REF!</definedName>
    <definedName name="DESC109N_12">[168]Data!#REF!</definedName>
    <definedName name="DESC109N_13" localSheetId="6">[168]Data!#REF!</definedName>
    <definedName name="DESC109N_13">[168]Data!#REF!</definedName>
    <definedName name="DESC109N_13_17" localSheetId="6">[168]Data!#REF!</definedName>
    <definedName name="DESC109N_13_17">[168]Data!#REF!</definedName>
    <definedName name="DESC109N_14" localSheetId="6">[168]Data!#REF!</definedName>
    <definedName name="DESC109N_14">[168]Data!#REF!</definedName>
    <definedName name="DESC109N_17" localSheetId="6">[168]Data!#REF!</definedName>
    <definedName name="DESC109N_17">[168]Data!#REF!</definedName>
    <definedName name="DESC109O" localSheetId="6">[168]Data!#REF!</definedName>
    <definedName name="DESC109O">[168]Data!#REF!</definedName>
    <definedName name="DESC109O_12" localSheetId="6">[168]Data!#REF!</definedName>
    <definedName name="DESC109O_12">[168]Data!#REF!</definedName>
    <definedName name="DESC109O_13" localSheetId="6">[168]Data!#REF!</definedName>
    <definedName name="DESC109O_13">[168]Data!#REF!</definedName>
    <definedName name="DESC109O_13_17" localSheetId="6">[168]Data!#REF!</definedName>
    <definedName name="DESC109O_13_17">[168]Data!#REF!</definedName>
    <definedName name="DESC109O_14" localSheetId="6">[168]Data!#REF!</definedName>
    <definedName name="DESC109O_14">[168]Data!#REF!</definedName>
    <definedName name="DESC109O_17" localSheetId="6">[168]Data!#REF!</definedName>
    <definedName name="DESC109O_17">[168]Data!#REF!</definedName>
    <definedName name="DESC109P" localSheetId="6">[168]Data!#REF!</definedName>
    <definedName name="DESC109P">[168]Data!#REF!</definedName>
    <definedName name="DESC109P_12" localSheetId="6">[168]Data!#REF!</definedName>
    <definedName name="DESC109P_12">[168]Data!#REF!</definedName>
    <definedName name="DESC109P_13" localSheetId="6">[168]Data!#REF!</definedName>
    <definedName name="DESC109P_13">[168]Data!#REF!</definedName>
    <definedName name="DESC109P_13_17" localSheetId="6">[168]Data!#REF!</definedName>
    <definedName name="DESC109P_13_17">[168]Data!#REF!</definedName>
    <definedName name="DESC109P_14" localSheetId="6">[168]Data!#REF!</definedName>
    <definedName name="DESC109P_14">[168]Data!#REF!</definedName>
    <definedName name="DESC109P_17" localSheetId="6">[168]Data!#REF!</definedName>
    <definedName name="DESC109P_17">[168]Data!#REF!</definedName>
    <definedName name="DESC110" localSheetId="6">[168]Data!#REF!</definedName>
    <definedName name="DESC110">[168]Data!#REF!</definedName>
    <definedName name="DESC110_12" localSheetId="6">[168]Data!#REF!</definedName>
    <definedName name="DESC110_12">[168]Data!#REF!</definedName>
    <definedName name="DESC110_13" localSheetId="6">[168]Data!#REF!</definedName>
    <definedName name="DESC110_13">[168]Data!#REF!</definedName>
    <definedName name="DESC110_13_17" localSheetId="6">[168]Data!#REF!</definedName>
    <definedName name="DESC110_13_17">[168]Data!#REF!</definedName>
    <definedName name="DESC110_14" localSheetId="6">[168]Data!#REF!</definedName>
    <definedName name="DESC110_14">[168]Data!#REF!</definedName>
    <definedName name="DESC110_17" localSheetId="6">[168]Data!#REF!</definedName>
    <definedName name="DESC110_17">[168]Data!#REF!</definedName>
    <definedName name="DESC110A" localSheetId="6">[168]Data!#REF!</definedName>
    <definedName name="DESC110A">[168]Data!#REF!</definedName>
    <definedName name="DESC110A_12" localSheetId="6">[168]Data!#REF!</definedName>
    <definedName name="DESC110A_12">[168]Data!#REF!</definedName>
    <definedName name="DESC110A_13" localSheetId="6">[168]Data!#REF!</definedName>
    <definedName name="DESC110A_13">[168]Data!#REF!</definedName>
    <definedName name="DESC110A_13_17" localSheetId="6">[168]Data!#REF!</definedName>
    <definedName name="DESC110A_13_17">[168]Data!#REF!</definedName>
    <definedName name="DESC110A_14" localSheetId="6">[168]Data!#REF!</definedName>
    <definedName name="DESC110A_14">[168]Data!#REF!</definedName>
    <definedName name="DESC110A_17" localSheetId="6">[168]Data!#REF!</definedName>
    <definedName name="DESC110A_17">[168]Data!#REF!</definedName>
    <definedName name="DESC110B" localSheetId="6">[168]Data!#REF!</definedName>
    <definedName name="DESC110B">[168]Data!#REF!</definedName>
    <definedName name="DESC110B_12" localSheetId="6">[168]Data!#REF!</definedName>
    <definedName name="DESC110B_12">[168]Data!#REF!</definedName>
    <definedName name="DESC110B_13" localSheetId="6">[168]Data!#REF!</definedName>
    <definedName name="DESC110B_13">[168]Data!#REF!</definedName>
    <definedName name="DESC110B_13_17" localSheetId="6">[168]Data!#REF!</definedName>
    <definedName name="DESC110B_13_17">[168]Data!#REF!</definedName>
    <definedName name="DESC110B_14" localSheetId="6">[168]Data!#REF!</definedName>
    <definedName name="DESC110B_14">[168]Data!#REF!</definedName>
    <definedName name="DESC110B_17" localSheetId="6">[168]Data!#REF!</definedName>
    <definedName name="DESC110B_17">[168]Data!#REF!</definedName>
    <definedName name="DESC110C" localSheetId="6">[168]Data!#REF!</definedName>
    <definedName name="DESC110C">[168]Data!#REF!</definedName>
    <definedName name="DESC110C_12" localSheetId="6">[168]Data!#REF!</definedName>
    <definedName name="DESC110C_12">[168]Data!#REF!</definedName>
    <definedName name="DESC110C_13" localSheetId="6">[168]Data!#REF!</definedName>
    <definedName name="DESC110C_13">[168]Data!#REF!</definedName>
    <definedName name="DESC110C_13_17" localSheetId="6">[168]Data!#REF!</definedName>
    <definedName name="DESC110C_13_17">[168]Data!#REF!</definedName>
    <definedName name="DESC110C_14" localSheetId="6">[168]Data!#REF!</definedName>
    <definedName name="DESC110C_14">[168]Data!#REF!</definedName>
    <definedName name="DESC110C_17" localSheetId="6">[168]Data!#REF!</definedName>
    <definedName name="DESC110C_17">[168]Data!#REF!</definedName>
    <definedName name="DESC110D" localSheetId="6">[168]Data!#REF!</definedName>
    <definedName name="DESC110D">[168]Data!#REF!</definedName>
    <definedName name="DESC110D_12" localSheetId="6">[168]Data!#REF!</definedName>
    <definedName name="DESC110D_12">[168]Data!#REF!</definedName>
    <definedName name="DESC110D_13" localSheetId="6">[168]Data!#REF!</definedName>
    <definedName name="DESC110D_13">[168]Data!#REF!</definedName>
    <definedName name="DESC110D_13_17" localSheetId="6">[168]Data!#REF!</definedName>
    <definedName name="DESC110D_13_17">[168]Data!#REF!</definedName>
    <definedName name="DESC110D_14" localSheetId="6">[168]Data!#REF!</definedName>
    <definedName name="DESC110D_14">[168]Data!#REF!</definedName>
    <definedName name="DESC110D_17" localSheetId="6">[168]Data!#REF!</definedName>
    <definedName name="DESC110D_17">[168]Data!#REF!</definedName>
    <definedName name="DESC110E" localSheetId="6">[168]Data!#REF!</definedName>
    <definedName name="DESC110E">[168]Data!#REF!</definedName>
    <definedName name="DESC110E_12" localSheetId="6">[168]Data!#REF!</definedName>
    <definedName name="DESC110E_12">[168]Data!#REF!</definedName>
    <definedName name="DESC110E_13" localSheetId="6">[168]Data!#REF!</definedName>
    <definedName name="DESC110E_13">[168]Data!#REF!</definedName>
    <definedName name="DESC110E_13_17" localSheetId="6">[168]Data!#REF!</definedName>
    <definedName name="DESC110E_13_17">[168]Data!#REF!</definedName>
    <definedName name="DESC110E_14" localSheetId="6">[168]Data!#REF!</definedName>
    <definedName name="DESC110E_14">[168]Data!#REF!</definedName>
    <definedName name="DESC110E_17" localSheetId="6">[168]Data!#REF!</definedName>
    <definedName name="DESC110E_17">[168]Data!#REF!</definedName>
    <definedName name="DESC110F" localSheetId="6">[168]Data!#REF!</definedName>
    <definedName name="DESC110F">[168]Data!#REF!</definedName>
    <definedName name="DESC110F_12" localSheetId="6">[168]Data!#REF!</definedName>
    <definedName name="DESC110F_12">[168]Data!#REF!</definedName>
    <definedName name="DESC110F_13" localSheetId="6">[168]Data!#REF!</definedName>
    <definedName name="DESC110F_13">[168]Data!#REF!</definedName>
    <definedName name="DESC110F_13_17" localSheetId="6">[168]Data!#REF!</definedName>
    <definedName name="DESC110F_13_17">[168]Data!#REF!</definedName>
    <definedName name="DESC110F_14" localSheetId="6">[168]Data!#REF!</definedName>
    <definedName name="DESC110F_14">[168]Data!#REF!</definedName>
    <definedName name="DESC110F_17" localSheetId="6">[168]Data!#REF!</definedName>
    <definedName name="DESC110F_17">[168]Data!#REF!</definedName>
    <definedName name="DESC110G" localSheetId="6">[168]Data!#REF!</definedName>
    <definedName name="DESC110G">[168]Data!#REF!</definedName>
    <definedName name="DESC110G_12" localSheetId="6">[168]Data!#REF!</definedName>
    <definedName name="DESC110G_12">[168]Data!#REF!</definedName>
    <definedName name="DESC110G_13" localSheetId="6">[168]Data!#REF!</definedName>
    <definedName name="DESC110G_13">[168]Data!#REF!</definedName>
    <definedName name="DESC110G_13_17" localSheetId="6">[168]Data!#REF!</definedName>
    <definedName name="DESC110G_13_17">[168]Data!#REF!</definedName>
    <definedName name="DESC110G_14" localSheetId="6">[168]Data!#REF!</definedName>
    <definedName name="DESC110G_14">[168]Data!#REF!</definedName>
    <definedName name="DESC110G_17" localSheetId="6">[168]Data!#REF!</definedName>
    <definedName name="DESC110G_17">[168]Data!#REF!</definedName>
    <definedName name="DESC110H" localSheetId="6">[168]Data!#REF!</definedName>
    <definedName name="DESC110H">[168]Data!#REF!</definedName>
    <definedName name="DESC110H_12" localSheetId="6">[168]Data!#REF!</definedName>
    <definedName name="DESC110H_12">[168]Data!#REF!</definedName>
    <definedName name="DESC110H_13" localSheetId="6">[168]Data!#REF!</definedName>
    <definedName name="DESC110H_13">[168]Data!#REF!</definedName>
    <definedName name="DESC110H_13_17" localSheetId="6">[168]Data!#REF!</definedName>
    <definedName name="DESC110H_13_17">[168]Data!#REF!</definedName>
    <definedName name="DESC110H_14" localSheetId="6">[168]Data!#REF!</definedName>
    <definedName name="DESC110H_14">[168]Data!#REF!</definedName>
    <definedName name="DESC110H_17" localSheetId="6">[168]Data!#REF!</definedName>
    <definedName name="DESC110H_17">[168]Data!#REF!</definedName>
    <definedName name="DESC110I" localSheetId="6">[168]Data!#REF!</definedName>
    <definedName name="DESC110I">[168]Data!#REF!</definedName>
    <definedName name="DESC110I_12" localSheetId="6">[168]Data!#REF!</definedName>
    <definedName name="DESC110I_12">[168]Data!#REF!</definedName>
    <definedName name="DESC110I_13" localSheetId="6">[168]Data!#REF!</definedName>
    <definedName name="DESC110I_13">[168]Data!#REF!</definedName>
    <definedName name="DESC110I_13_17" localSheetId="6">[168]Data!#REF!</definedName>
    <definedName name="DESC110I_13_17">[168]Data!#REF!</definedName>
    <definedName name="DESC110I_14" localSheetId="6">[168]Data!#REF!</definedName>
    <definedName name="DESC110I_14">[168]Data!#REF!</definedName>
    <definedName name="DESC110I_17" localSheetId="6">[168]Data!#REF!</definedName>
    <definedName name="DESC110I_17">[168]Data!#REF!</definedName>
    <definedName name="DESC110J" localSheetId="6">[168]Data!#REF!</definedName>
    <definedName name="DESC110J">[168]Data!#REF!</definedName>
    <definedName name="DESC110J_12" localSheetId="6">[168]Data!#REF!</definedName>
    <definedName name="DESC110J_12">[168]Data!#REF!</definedName>
    <definedName name="DESC110J_13" localSheetId="6">[168]Data!#REF!</definedName>
    <definedName name="DESC110J_13">[168]Data!#REF!</definedName>
    <definedName name="DESC110J_13_17" localSheetId="6">[168]Data!#REF!</definedName>
    <definedName name="DESC110J_13_17">[168]Data!#REF!</definedName>
    <definedName name="DESC110J_14" localSheetId="6">[168]Data!#REF!</definedName>
    <definedName name="DESC110J_14">[168]Data!#REF!</definedName>
    <definedName name="DESC110J_17" localSheetId="6">[168]Data!#REF!</definedName>
    <definedName name="DESC110J_17">[168]Data!#REF!</definedName>
    <definedName name="DESC110K" localSheetId="6">[168]Data!#REF!</definedName>
    <definedName name="DESC110K">[168]Data!#REF!</definedName>
    <definedName name="DESC110K_12" localSheetId="6">[168]Data!#REF!</definedName>
    <definedName name="DESC110K_12">[168]Data!#REF!</definedName>
    <definedName name="DESC110K_13" localSheetId="6">[168]Data!#REF!</definedName>
    <definedName name="DESC110K_13">[168]Data!#REF!</definedName>
    <definedName name="DESC110K_13_17" localSheetId="6">[168]Data!#REF!</definedName>
    <definedName name="DESC110K_13_17">[168]Data!#REF!</definedName>
    <definedName name="DESC110K_14" localSheetId="6">[168]Data!#REF!</definedName>
    <definedName name="DESC110K_14">[168]Data!#REF!</definedName>
    <definedName name="DESC110K_17" localSheetId="6">[168]Data!#REF!</definedName>
    <definedName name="DESC110K_17">[168]Data!#REF!</definedName>
    <definedName name="DESC110L" localSheetId="6">[168]Data!#REF!</definedName>
    <definedName name="DESC110L">[168]Data!#REF!</definedName>
    <definedName name="DESC110L_12" localSheetId="6">[168]Data!#REF!</definedName>
    <definedName name="DESC110L_12">[168]Data!#REF!</definedName>
    <definedName name="DESC110L_13" localSheetId="6">[168]Data!#REF!</definedName>
    <definedName name="DESC110L_13">[168]Data!#REF!</definedName>
    <definedName name="DESC110L_13_17" localSheetId="6">[168]Data!#REF!</definedName>
    <definedName name="DESC110L_13_17">[168]Data!#REF!</definedName>
    <definedName name="DESC110L_14" localSheetId="6">[168]Data!#REF!</definedName>
    <definedName name="DESC110L_14">[168]Data!#REF!</definedName>
    <definedName name="DESC110L_17" localSheetId="6">[168]Data!#REF!</definedName>
    <definedName name="DESC110L_17">[168]Data!#REF!</definedName>
    <definedName name="DESC110M" localSheetId="6">[168]Data!#REF!</definedName>
    <definedName name="DESC110M">[168]Data!#REF!</definedName>
    <definedName name="DESC110M_12" localSheetId="6">[168]Data!#REF!</definedName>
    <definedName name="DESC110M_12">[168]Data!#REF!</definedName>
    <definedName name="DESC110M_13" localSheetId="6">[168]Data!#REF!</definedName>
    <definedName name="DESC110M_13">[168]Data!#REF!</definedName>
    <definedName name="DESC110M_13_17" localSheetId="6">[168]Data!#REF!</definedName>
    <definedName name="DESC110M_13_17">[168]Data!#REF!</definedName>
    <definedName name="DESC110M_14" localSheetId="6">[168]Data!#REF!</definedName>
    <definedName name="DESC110M_14">[168]Data!#REF!</definedName>
    <definedName name="DESC110M_17" localSheetId="6">[168]Data!#REF!</definedName>
    <definedName name="DESC110M_17">[168]Data!#REF!</definedName>
    <definedName name="DESC110N" localSheetId="6">[168]Data!#REF!</definedName>
    <definedName name="DESC110N">[168]Data!#REF!</definedName>
    <definedName name="DESC110N_12" localSheetId="6">[168]Data!#REF!</definedName>
    <definedName name="DESC110N_12">[168]Data!#REF!</definedName>
    <definedName name="DESC110N_13" localSheetId="6">[168]Data!#REF!</definedName>
    <definedName name="DESC110N_13">[168]Data!#REF!</definedName>
    <definedName name="DESC110N_13_17" localSheetId="6">[168]Data!#REF!</definedName>
    <definedName name="DESC110N_13_17">[168]Data!#REF!</definedName>
    <definedName name="DESC110N_14" localSheetId="6">[168]Data!#REF!</definedName>
    <definedName name="DESC110N_14">[168]Data!#REF!</definedName>
    <definedName name="DESC110N_17" localSheetId="6">[168]Data!#REF!</definedName>
    <definedName name="DESC110N_17">[168]Data!#REF!</definedName>
    <definedName name="DESC110O" localSheetId="6">[168]Data!#REF!</definedName>
    <definedName name="DESC110O">[168]Data!#REF!</definedName>
    <definedName name="DESC110O_12" localSheetId="6">[168]Data!#REF!</definedName>
    <definedName name="DESC110O_12">[168]Data!#REF!</definedName>
    <definedName name="DESC110O_13" localSheetId="6">[168]Data!#REF!</definedName>
    <definedName name="DESC110O_13">[168]Data!#REF!</definedName>
    <definedName name="DESC110O_13_17" localSheetId="6">[168]Data!#REF!</definedName>
    <definedName name="DESC110O_13_17">[168]Data!#REF!</definedName>
    <definedName name="DESC110O_14" localSheetId="6">[168]Data!#REF!</definedName>
    <definedName name="DESC110O_14">[168]Data!#REF!</definedName>
    <definedName name="DESC110O_17" localSheetId="6">[168]Data!#REF!</definedName>
    <definedName name="DESC110O_17">[168]Data!#REF!</definedName>
    <definedName name="DESC110P" localSheetId="6">[168]Data!#REF!</definedName>
    <definedName name="DESC110P">[168]Data!#REF!</definedName>
    <definedName name="DESC110P_12" localSheetId="6">[168]Data!#REF!</definedName>
    <definedName name="DESC110P_12">[168]Data!#REF!</definedName>
    <definedName name="DESC110P_13" localSheetId="6">[168]Data!#REF!</definedName>
    <definedName name="DESC110P_13">[168]Data!#REF!</definedName>
    <definedName name="DESC110P_13_17" localSheetId="6">[168]Data!#REF!</definedName>
    <definedName name="DESC110P_13_17">[168]Data!#REF!</definedName>
    <definedName name="DESC110P_14" localSheetId="6">[168]Data!#REF!</definedName>
    <definedName name="DESC110P_14">[168]Data!#REF!</definedName>
    <definedName name="DESC110P_17" localSheetId="6">[168]Data!#REF!</definedName>
    <definedName name="DESC110P_17">[168]Data!#REF!</definedName>
    <definedName name="DESC111" localSheetId="6">[168]Data!#REF!</definedName>
    <definedName name="DESC111">[168]Data!#REF!</definedName>
    <definedName name="DESC111_12" localSheetId="6">[168]Data!#REF!</definedName>
    <definedName name="DESC111_12">[168]Data!#REF!</definedName>
    <definedName name="DESC111_13" localSheetId="6">[168]Data!#REF!</definedName>
    <definedName name="DESC111_13">[168]Data!#REF!</definedName>
    <definedName name="DESC111_13_17" localSheetId="6">[168]Data!#REF!</definedName>
    <definedName name="DESC111_13_17">[168]Data!#REF!</definedName>
    <definedName name="DESC111_14" localSheetId="6">[168]Data!#REF!</definedName>
    <definedName name="DESC111_14">[168]Data!#REF!</definedName>
    <definedName name="DESC111_17" localSheetId="6">[168]Data!#REF!</definedName>
    <definedName name="DESC111_17">[168]Data!#REF!</definedName>
    <definedName name="DESC111A" localSheetId="6">[168]Data!#REF!</definedName>
    <definedName name="DESC111A">[168]Data!#REF!</definedName>
    <definedName name="DESC111A_12" localSheetId="6">[168]Data!#REF!</definedName>
    <definedName name="DESC111A_12">[168]Data!#REF!</definedName>
    <definedName name="DESC111A_13" localSheetId="6">[168]Data!#REF!</definedName>
    <definedName name="DESC111A_13">[168]Data!#REF!</definedName>
    <definedName name="DESC111A_13_17" localSheetId="6">[168]Data!#REF!</definedName>
    <definedName name="DESC111A_13_17">[168]Data!#REF!</definedName>
    <definedName name="DESC111A_14" localSheetId="6">[168]Data!#REF!</definedName>
    <definedName name="DESC111A_14">[168]Data!#REF!</definedName>
    <definedName name="DESC111A_17" localSheetId="6">[168]Data!#REF!</definedName>
    <definedName name="DESC111A_17">[168]Data!#REF!</definedName>
    <definedName name="DESC111B" localSheetId="6">[168]Data!#REF!</definedName>
    <definedName name="DESC111B">[168]Data!#REF!</definedName>
    <definedName name="DESC111B_12" localSheetId="6">[168]Data!#REF!</definedName>
    <definedName name="DESC111B_12">[168]Data!#REF!</definedName>
    <definedName name="DESC111B_13" localSheetId="6">[168]Data!#REF!</definedName>
    <definedName name="DESC111B_13">[168]Data!#REF!</definedName>
    <definedName name="DESC111B_13_17" localSheetId="6">[168]Data!#REF!</definedName>
    <definedName name="DESC111B_13_17">[168]Data!#REF!</definedName>
    <definedName name="DESC111B_14" localSheetId="6">[168]Data!#REF!</definedName>
    <definedName name="DESC111B_14">[168]Data!#REF!</definedName>
    <definedName name="DESC111B_17" localSheetId="6">[168]Data!#REF!</definedName>
    <definedName name="DESC111B_17">[168]Data!#REF!</definedName>
    <definedName name="DESC111C" localSheetId="6">[168]Data!#REF!</definedName>
    <definedName name="DESC111C">[168]Data!#REF!</definedName>
    <definedName name="DESC111C_12" localSheetId="6">[168]Data!#REF!</definedName>
    <definedName name="DESC111C_12">[168]Data!#REF!</definedName>
    <definedName name="DESC111C_13" localSheetId="6">[168]Data!#REF!</definedName>
    <definedName name="DESC111C_13">[168]Data!#REF!</definedName>
    <definedName name="DESC111C_13_17" localSheetId="6">[168]Data!#REF!</definedName>
    <definedName name="DESC111C_13_17">[168]Data!#REF!</definedName>
    <definedName name="DESC111C_14" localSheetId="6">[168]Data!#REF!</definedName>
    <definedName name="DESC111C_14">[168]Data!#REF!</definedName>
    <definedName name="DESC111C_17" localSheetId="6">[168]Data!#REF!</definedName>
    <definedName name="DESC111C_17">[168]Data!#REF!</definedName>
    <definedName name="DESC111D" localSheetId="6">[168]Data!#REF!</definedName>
    <definedName name="DESC111D">[168]Data!#REF!</definedName>
    <definedName name="DESC111D_12" localSheetId="6">[168]Data!#REF!</definedName>
    <definedName name="DESC111D_12">[168]Data!#REF!</definedName>
    <definedName name="DESC111D_13" localSheetId="6">[168]Data!#REF!</definedName>
    <definedName name="DESC111D_13">[168]Data!#REF!</definedName>
    <definedName name="DESC111D_13_17" localSheetId="6">[168]Data!#REF!</definedName>
    <definedName name="DESC111D_13_17">[168]Data!#REF!</definedName>
    <definedName name="DESC111D_14" localSheetId="6">[168]Data!#REF!</definedName>
    <definedName name="DESC111D_14">[168]Data!#REF!</definedName>
    <definedName name="DESC111D_17" localSheetId="6">[168]Data!#REF!</definedName>
    <definedName name="DESC111D_17">[168]Data!#REF!</definedName>
    <definedName name="DESC111E" localSheetId="6">[168]Data!#REF!</definedName>
    <definedName name="DESC111E">[168]Data!#REF!</definedName>
    <definedName name="DESC111E_12" localSheetId="6">[168]Data!#REF!</definedName>
    <definedName name="DESC111E_12">[168]Data!#REF!</definedName>
    <definedName name="DESC111E_13" localSheetId="6">[168]Data!#REF!</definedName>
    <definedName name="DESC111E_13">[168]Data!#REF!</definedName>
    <definedName name="DESC111E_13_17" localSheetId="6">[168]Data!#REF!</definedName>
    <definedName name="DESC111E_13_17">[168]Data!#REF!</definedName>
    <definedName name="DESC111E_14" localSheetId="6">[168]Data!#REF!</definedName>
    <definedName name="DESC111E_14">[168]Data!#REF!</definedName>
    <definedName name="DESC111E_17" localSheetId="6">[168]Data!#REF!</definedName>
    <definedName name="DESC111E_17">[168]Data!#REF!</definedName>
    <definedName name="DESC111F" localSheetId="6">[168]Data!#REF!</definedName>
    <definedName name="DESC111F">[168]Data!#REF!</definedName>
    <definedName name="DESC111F_12" localSheetId="6">[168]Data!#REF!</definedName>
    <definedName name="DESC111F_12">[168]Data!#REF!</definedName>
    <definedName name="DESC111F_13" localSheetId="6">[168]Data!#REF!</definedName>
    <definedName name="DESC111F_13">[168]Data!#REF!</definedName>
    <definedName name="DESC111F_13_17" localSheetId="6">[168]Data!#REF!</definedName>
    <definedName name="DESC111F_13_17">[168]Data!#REF!</definedName>
    <definedName name="DESC111F_14" localSheetId="6">[168]Data!#REF!</definedName>
    <definedName name="DESC111F_14">[168]Data!#REF!</definedName>
    <definedName name="DESC111F_17" localSheetId="6">[168]Data!#REF!</definedName>
    <definedName name="DESC111F_17">[168]Data!#REF!</definedName>
    <definedName name="DESC111G" localSheetId="6">[168]Data!#REF!</definedName>
    <definedName name="DESC111G">[168]Data!#REF!</definedName>
    <definedName name="DESC111G_12" localSheetId="6">[168]Data!#REF!</definedName>
    <definedName name="DESC111G_12">[168]Data!#REF!</definedName>
    <definedName name="DESC111G_13" localSheetId="6">[168]Data!#REF!</definedName>
    <definedName name="DESC111G_13">[168]Data!#REF!</definedName>
    <definedName name="DESC111G_13_17" localSheetId="6">[168]Data!#REF!</definedName>
    <definedName name="DESC111G_13_17">[168]Data!#REF!</definedName>
    <definedName name="DESC111G_14" localSheetId="6">[168]Data!#REF!</definedName>
    <definedName name="DESC111G_14">[168]Data!#REF!</definedName>
    <definedName name="DESC111G_17" localSheetId="6">[168]Data!#REF!</definedName>
    <definedName name="DESC111G_17">[168]Data!#REF!</definedName>
    <definedName name="DESC111H" localSheetId="6">[168]Data!#REF!</definedName>
    <definedName name="DESC111H">[168]Data!#REF!</definedName>
    <definedName name="DESC111H_12" localSheetId="6">[168]Data!#REF!</definedName>
    <definedName name="DESC111H_12">[168]Data!#REF!</definedName>
    <definedName name="DESC111H_13" localSheetId="6">[168]Data!#REF!</definedName>
    <definedName name="DESC111H_13">[168]Data!#REF!</definedName>
    <definedName name="DESC111H_13_17" localSheetId="6">[168]Data!#REF!</definedName>
    <definedName name="DESC111H_13_17">[168]Data!#REF!</definedName>
    <definedName name="DESC111H_14" localSheetId="6">[168]Data!#REF!</definedName>
    <definedName name="DESC111H_14">[168]Data!#REF!</definedName>
    <definedName name="DESC111H_17" localSheetId="6">[168]Data!#REF!</definedName>
    <definedName name="DESC111H_17">[168]Data!#REF!</definedName>
    <definedName name="DESC111I" localSheetId="6">[168]Data!#REF!</definedName>
    <definedName name="DESC111I">[168]Data!#REF!</definedName>
    <definedName name="DESC111I_12" localSheetId="6">[168]Data!#REF!</definedName>
    <definedName name="DESC111I_12">[168]Data!#REF!</definedName>
    <definedName name="DESC111I_13" localSheetId="6">[168]Data!#REF!</definedName>
    <definedName name="DESC111I_13">[168]Data!#REF!</definedName>
    <definedName name="DESC111I_13_17" localSheetId="6">[168]Data!#REF!</definedName>
    <definedName name="DESC111I_13_17">[168]Data!#REF!</definedName>
    <definedName name="DESC111I_14" localSheetId="6">[168]Data!#REF!</definedName>
    <definedName name="DESC111I_14">[168]Data!#REF!</definedName>
    <definedName name="DESC111I_17" localSheetId="6">[168]Data!#REF!</definedName>
    <definedName name="DESC111I_17">[168]Data!#REF!</definedName>
    <definedName name="DESC111J" localSheetId="6">[168]Data!#REF!</definedName>
    <definedName name="DESC111J">[168]Data!#REF!</definedName>
    <definedName name="DESC111J_12" localSheetId="6">[168]Data!#REF!</definedName>
    <definedName name="DESC111J_12">[168]Data!#REF!</definedName>
    <definedName name="DESC111J_13" localSheetId="6">[168]Data!#REF!</definedName>
    <definedName name="DESC111J_13">[168]Data!#REF!</definedName>
    <definedName name="DESC111J_13_17" localSheetId="6">[168]Data!#REF!</definedName>
    <definedName name="DESC111J_13_17">[168]Data!#REF!</definedName>
    <definedName name="DESC111J_14" localSheetId="6">[168]Data!#REF!</definedName>
    <definedName name="DESC111J_14">[168]Data!#REF!</definedName>
    <definedName name="DESC111J_17" localSheetId="6">[168]Data!#REF!</definedName>
    <definedName name="DESC111J_17">[168]Data!#REF!</definedName>
    <definedName name="DESC111K" localSheetId="6">[168]Data!#REF!</definedName>
    <definedName name="DESC111K">[168]Data!#REF!</definedName>
    <definedName name="DESC111K_12" localSheetId="6">[168]Data!#REF!</definedName>
    <definedName name="DESC111K_12">[168]Data!#REF!</definedName>
    <definedName name="DESC111K_13" localSheetId="6">[168]Data!#REF!</definedName>
    <definedName name="DESC111K_13">[168]Data!#REF!</definedName>
    <definedName name="DESC111K_13_17" localSheetId="6">[168]Data!#REF!</definedName>
    <definedName name="DESC111K_13_17">[168]Data!#REF!</definedName>
    <definedName name="DESC111K_14" localSheetId="6">[168]Data!#REF!</definedName>
    <definedName name="DESC111K_14">[168]Data!#REF!</definedName>
    <definedName name="DESC111K_17" localSheetId="6">[168]Data!#REF!</definedName>
    <definedName name="DESC111K_17">[168]Data!#REF!</definedName>
    <definedName name="DESC111L" localSheetId="6">[168]Data!#REF!</definedName>
    <definedName name="DESC111L">[168]Data!#REF!</definedName>
    <definedName name="DESC111L_12" localSheetId="6">[168]Data!#REF!</definedName>
    <definedName name="DESC111L_12">[168]Data!#REF!</definedName>
    <definedName name="DESC111L_13" localSheetId="6">[168]Data!#REF!</definedName>
    <definedName name="DESC111L_13">[168]Data!#REF!</definedName>
    <definedName name="DESC111L_13_17" localSheetId="6">[168]Data!#REF!</definedName>
    <definedName name="DESC111L_13_17">[168]Data!#REF!</definedName>
    <definedName name="DESC111L_14" localSheetId="6">[168]Data!#REF!</definedName>
    <definedName name="DESC111L_14">[168]Data!#REF!</definedName>
    <definedName name="DESC111L_17" localSheetId="6">[168]Data!#REF!</definedName>
    <definedName name="DESC111L_17">[168]Data!#REF!</definedName>
    <definedName name="DESC111M" localSheetId="6">[168]Data!#REF!</definedName>
    <definedName name="DESC111M">[168]Data!#REF!</definedName>
    <definedName name="DESC111M_12" localSheetId="6">[168]Data!#REF!</definedName>
    <definedName name="DESC111M_12">[168]Data!#REF!</definedName>
    <definedName name="DESC111M_13" localSheetId="6">[168]Data!#REF!</definedName>
    <definedName name="DESC111M_13">[168]Data!#REF!</definedName>
    <definedName name="DESC111M_13_17" localSheetId="6">[168]Data!#REF!</definedName>
    <definedName name="DESC111M_13_17">[168]Data!#REF!</definedName>
    <definedName name="DESC111M_14" localSheetId="6">[168]Data!#REF!</definedName>
    <definedName name="DESC111M_14">[168]Data!#REF!</definedName>
    <definedName name="DESC111M_17" localSheetId="6">[168]Data!#REF!</definedName>
    <definedName name="DESC111M_17">[168]Data!#REF!</definedName>
    <definedName name="DESC111N" localSheetId="6">[168]Data!#REF!</definedName>
    <definedName name="DESC111N">[168]Data!#REF!</definedName>
    <definedName name="DESC111N_12" localSheetId="6">[168]Data!#REF!</definedName>
    <definedName name="DESC111N_12">[168]Data!#REF!</definedName>
    <definedName name="DESC111N_13" localSheetId="6">[168]Data!#REF!</definedName>
    <definedName name="DESC111N_13">[168]Data!#REF!</definedName>
    <definedName name="DESC111N_13_17" localSheetId="6">[168]Data!#REF!</definedName>
    <definedName name="DESC111N_13_17">[168]Data!#REF!</definedName>
    <definedName name="DESC111N_14" localSheetId="6">[168]Data!#REF!</definedName>
    <definedName name="DESC111N_14">[168]Data!#REF!</definedName>
    <definedName name="DESC111N_17" localSheetId="6">[168]Data!#REF!</definedName>
    <definedName name="DESC111N_17">[168]Data!#REF!</definedName>
    <definedName name="DESC111O" localSheetId="6">[168]Data!#REF!</definedName>
    <definedName name="DESC111O">[168]Data!#REF!</definedName>
    <definedName name="DESC111O_12" localSheetId="6">[168]Data!#REF!</definedName>
    <definedName name="DESC111O_12">[168]Data!#REF!</definedName>
    <definedName name="DESC111O_13" localSheetId="6">[168]Data!#REF!</definedName>
    <definedName name="DESC111O_13">[168]Data!#REF!</definedName>
    <definedName name="DESC111O_13_17" localSheetId="6">[168]Data!#REF!</definedName>
    <definedName name="DESC111O_13_17">[168]Data!#REF!</definedName>
    <definedName name="DESC111O_14" localSheetId="6">[168]Data!#REF!</definedName>
    <definedName name="DESC111O_14">[168]Data!#REF!</definedName>
    <definedName name="DESC111O_17" localSheetId="6">[168]Data!#REF!</definedName>
    <definedName name="DESC111O_17">[168]Data!#REF!</definedName>
    <definedName name="DESC111P" localSheetId="6">[168]Data!#REF!</definedName>
    <definedName name="DESC111P">[168]Data!#REF!</definedName>
    <definedName name="DESC111P_12" localSheetId="6">[168]Data!#REF!</definedName>
    <definedName name="DESC111P_12">[168]Data!#REF!</definedName>
    <definedName name="DESC111P_13" localSheetId="6">[168]Data!#REF!</definedName>
    <definedName name="DESC111P_13">[168]Data!#REF!</definedName>
    <definedName name="DESC111P_13_17" localSheetId="6">[168]Data!#REF!</definedName>
    <definedName name="DESC111P_13_17">[168]Data!#REF!</definedName>
    <definedName name="DESC111P_14" localSheetId="6">[168]Data!#REF!</definedName>
    <definedName name="DESC111P_14">[168]Data!#REF!</definedName>
    <definedName name="DESC111P_17" localSheetId="6">[168]Data!#REF!</definedName>
    <definedName name="DESC111P_17">[168]Data!#REF!</definedName>
    <definedName name="DESC112" localSheetId="6">[168]Data!#REF!</definedName>
    <definedName name="DESC112">[168]Data!#REF!</definedName>
    <definedName name="DESC112_12" localSheetId="6">[168]Data!#REF!</definedName>
    <definedName name="DESC112_12">[168]Data!#REF!</definedName>
    <definedName name="DESC112_13" localSheetId="6">[168]Data!#REF!</definedName>
    <definedName name="DESC112_13">[168]Data!#REF!</definedName>
    <definedName name="DESC112_13_17" localSheetId="6">[168]Data!#REF!</definedName>
    <definedName name="DESC112_13_17">[168]Data!#REF!</definedName>
    <definedName name="DESC112_14" localSheetId="6">[168]Data!#REF!</definedName>
    <definedName name="DESC112_14">[168]Data!#REF!</definedName>
    <definedName name="DESC112_17" localSheetId="6">[168]Data!#REF!</definedName>
    <definedName name="DESC112_17">[168]Data!#REF!</definedName>
    <definedName name="DESC112A" localSheetId="6">[168]Data!#REF!</definedName>
    <definedName name="DESC112A">[168]Data!#REF!</definedName>
    <definedName name="DESC112A_12" localSheetId="6">[168]Data!#REF!</definedName>
    <definedName name="DESC112A_12">[168]Data!#REF!</definedName>
    <definedName name="DESC112A_13" localSheetId="6">[168]Data!#REF!</definedName>
    <definedName name="DESC112A_13">[168]Data!#REF!</definedName>
    <definedName name="DESC112A_13_17" localSheetId="6">[168]Data!#REF!</definedName>
    <definedName name="DESC112A_13_17">[168]Data!#REF!</definedName>
    <definedName name="DESC112A_14" localSheetId="6">[168]Data!#REF!</definedName>
    <definedName name="DESC112A_14">[168]Data!#REF!</definedName>
    <definedName name="DESC112A_17" localSheetId="6">[168]Data!#REF!</definedName>
    <definedName name="DESC112A_17">[168]Data!#REF!</definedName>
    <definedName name="DESC112B" localSheetId="6">[168]Data!#REF!</definedName>
    <definedName name="DESC112B">[168]Data!#REF!</definedName>
    <definedName name="DESC112B_12" localSheetId="6">[168]Data!#REF!</definedName>
    <definedName name="DESC112B_12">[168]Data!#REF!</definedName>
    <definedName name="DESC112B_13" localSheetId="6">[168]Data!#REF!</definedName>
    <definedName name="DESC112B_13">[168]Data!#REF!</definedName>
    <definedName name="DESC112B_13_17" localSheetId="6">[168]Data!#REF!</definedName>
    <definedName name="DESC112B_13_17">[168]Data!#REF!</definedName>
    <definedName name="DESC112B_14" localSheetId="6">[168]Data!#REF!</definedName>
    <definedName name="DESC112B_14">[168]Data!#REF!</definedName>
    <definedName name="DESC112B_17" localSheetId="6">[168]Data!#REF!</definedName>
    <definedName name="DESC112B_17">[168]Data!#REF!</definedName>
    <definedName name="DESC112C" localSheetId="6">[168]Data!#REF!</definedName>
    <definedName name="DESC112C">[168]Data!#REF!</definedName>
    <definedName name="DESC112C_12" localSheetId="6">[168]Data!#REF!</definedName>
    <definedName name="DESC112C_12">[168]Data!#REF!</definedName>
    <definedName name="DESC112C_13" localSheetId="6">[168]Data!#REF!</definedName>
    <definedName name="DESC112C_13">[168]Data!#REF!</definedName>
    <definedName name="DESC112C_13_17" localSheetId="6">[168]Data!#REF!</definedName>
    <definedName name="DESC112C_13_17">[168]Data!#REF!</definedName>
    <definedName name="DESC112C_14" localSheetId="6">[168]Data!#REF!</definedName>
    <definedName name="DESC112C_14">[168]Data!#REF!</definedName>
    <definedName name="DESC112C_17" localSheetId="6">[168]Data!#REF!</definedName>
    <definedName name="DESC112C_17">[168]Data!#REF!</definedName>
    <definedName name="DESC112D" localSheetId="6">[168]Data!#REF!</definedName>
    <definedName name="DESC112D">[168]Data!#REF!</definedName>
    <definedName name="DESC112D_12" localSheetId="6">[168]Data!#REF!</definedName>
    <definedName name="DESC112D_12">[168]Data!#REF!</definedName>
    <definedName name="DESC112D_13" localSheetId="6">[168]Data!#REF!</definedName>
    <definedName name="DESC112D_13">[168]Data!#REF!</definedName>
    <definedName name="DESC112D_13_17" localSheetId="6">[168]Data!#REF!</definedName>
    <definedName name="DESC112D_13_17">[168]Data!#REF!</definedName>
    <definedName name="DESC112D_14" localSheetId="6">[168]Data!#REF!</definedName>
    <definedName name="DESC112D_14">[168]Data!#REF!</definedName>
    <definedName name="DESC112D_17" localSheetId="6">[168]Data!#REF!</definedName>
    <definedName name="DESC112D_17">[168]Data!#REF!</definedName>
    <definedName name="DESC112E" localSheetId="6">[168]Data!#REF!</definedName>
    <definedName name="DESC112E">[168]Data!#REF!</definedName>
    <definedName name="DESC112E_12" localSheetId="6">[168]Data!#REF!</definedName>
    <definedName name="DESC112E_12">[168]Data!#REF!</definedName>
    <definedName name="DESC112E_13" localSheetId="6">[168]Data!#REF!</definedName>
    <definedName name="DESC112E_13">[168]Data!#REF!</definedName>
    <definedName name="DESC112E_13_17" localSheetId="6">[168]Data!#REF!</definedName>
    <definedName name="DESC112E_13_17">[168]Data!#REF!</definedName>
    <definedName name="DESC112E_14" localSheetId="6">[168]Data!#REF!</definedName>
    <definedName name="DESC112E_14">[168]Data!#REF!</definedName>
    <definedName name="DESC112E_17" localSheetId="6">[168]Data!#REF!</definedName>
    <definedName name="DESC112E_17">[168]Data!#REF!</definedName>
    <definedName name="DESC112F" localSheetId="6">[168]Data!#REF!</definedName>
    <definedName name="DESC112F">[168]Data!#REF!</definedName>
    <definedName name="DESC112F_12" localSheetId="6">[168]Data!#REF!</definedName>
    <definedName name="DESC112F_12">[168]Data!#REF!</definedName>
    <definedName name="DESC112F_13" localSheetId="6">[168]Data!#REF!</definedName>
    <definedName name="DESC112F_13">[168]Data!#REF!</definedName>
    <definedName name="DESC112F_13_17" localSheetId="6">[168]Data!#REF!</definedName>
    <definedName name="DESC112F_13_17">[168]Data!#REF!</definedName>
    <definedName name="DESC112F_14" localSheetId="6">[168]Data!#REF!</definedName>
    <definedName name="DESC112F_14">[168]Data!#REF!</definedName>
    <definedName name="DESC112F_17" localSheetId="6">[168]Data!#REF!</definedName>
    <definedName name="DESC112F_17">[168]Data!#REF!</definedName>
    <definedName name="DESC112G" localSheetId="6">[168]Data!#REF!</definedName>
    <definedName name="DESC112G">[168]Data!#REF!</definedName>
    <definedName name="DESC112G_12" localSheetId="6">[168]Data!#REF!</definedName>
    <definedName name="DESC112G_12">[168]Data!#REF!</definedName>
    <definedName name="DESC112G_13" localSheetId="6">[168]Data!#REF!</definedName>
    <definedName name="DESC112G_13">[168]Data!#REF!</definedName>
    <definedName name="DESC112G_13_17" localSheetId="6">[168]Data!#REF!</definedName>
    <definedName name="DESC112G_13_17">[168]Data!#REF!</definedName>
    <definedName name="DESC112G_14" localSheetId="6">[168]Data!#REF!</definedName>
    <definedName name="DESC112G_14">[168]Data!#REF!</definedName>
    <definedName name="DESC112G_17" localSheetId="6">[168]Data!#REF!</definedName>
    <definedName name="DESC112G_17">[168]Data!#REF!</definedName>
    <definedName name="DESC112H" localSheetId="6">[168]Data!#REF!</definedName>
    <definedName name="DESC112H">[168]Data!#REF!</definedName>
    <definedName name="DESC112H_12" localSheetId="6">[168]Data!#REF!</definedName>
    <definedName name="DESC112H_12">[168]Data!#REF!</definedName>
    <definedName name="DESC112H_13" localSheetId="6">[168]Data!#REF!</definedName>
    <definedName name="DESC112H_13">[168]Data!#REF!</definedName>
    <definedName name="DESC112H_13_17" localSheetId="6">[168]Data!#REF!</definedName>
    <definedName name="DESC112H_13_17">[168]Data!#REF!</definedName>
    <definedName name="DESC112H_14" localSheetId="6">[168]Data!#REF!</definedName>
    <definedName name="DESC112H_14">[168]Data!#REF!</definedName>
    <definedName name="DESC112H_17" localSheetId="6">[168]Data!#REF!</definedName>
    <definedName name="DESC112H_17">[168]Data!#REF!</definedName>
    <definedName name="DESC112I" localSheetId="6">[168]Data!#REF!</definedName>
    <definedName name="DESC112I">[168]Data!#REF!</definedName>
    <definedName name="DESC112I_12" localSheetId="6">[168]Data!#REF!</definedName>
    <definedName name="DESC112I_12">[168]Data!#REF!</definedName>
    <definedName name="DESC112I_13" localSheetId="6">[168]Data!#REF!</definedName>
    <definedName name="DESC112I_13">[168]Data!#REF!</definedName>
    <definedName name="DESC112I_13_17" localSheetId="6">[168]Data!#REF!</definedName>
    <definedName name="DESC112I_13_17">[168]Data!#REF!</definedName>
    <definedName name="DESC112I_14" localSheetId="6">[168]Data!#REF!</definedName>
    <definedName name="DESC112I_14">[168]Data!#REF!</definedName>
    <definedName name="DESC112I_17" localSheetId="6">[168]Data!#REF!</definedName>
    <definedName name="DESC112I_17">[168]Data!#REF!</definedName>
    <definedName name="DESC112J" localSheetId="6">[168]Data!#REF!</definedName>
    <definedName name="DESC112J">[168]Data!#REF!</definedName>
    <definedName name="DESC112J_12" localSheetId="6">[168]Data!#REF!</definedName>
    <definedName name="DESC112J_12">[168]Data!#REF!</definedName>
    <definedName name="DESC112J_13" localSheetId="6">[168]Data!#REF!</definedName>
    <definedName name="DESC112J_13">[168]Data!#REF!</definedName>
    <definedName name="DESC112J_13_17" localSheetId="6">[168]Data!#REF!</definedName>
    <definedName name="DESC112J_13_17">[168]Data!#REF!</definedName>
    <definedName name="DESC112J_14" localSheetId="6">[168]Data!#REF!</definedName>
    <definedName name="DESC112J_14">[168]Data!#REF!</definedName>
    <definedName name="DESC112J_17" localSheetId="6">[168]Data!#REF!</definedName>
    <definedName name="DESC112J_17">[168]Data!#REF!</definedName>
    <definedName name="DESC112K" localSheetId="6">[168]Data!#REF!</definedName>
    <definedName name="DESC112K">[168]Data!#REF!</definedName>
    <definedName name="DESC112K_12" localSheetId="6">[168]Data!#REF!</definedName>
    <definedName name="DESC112K_12">[168]Data!#REF!</definedName>
    <definedName name="DESC112K_13" localSheetId="6">[168]Data!#REF!</definedName>
    <definedName name="DESC112K_13">[168]Data!#REF!</definedName>
    <definedName name="DESC112K_13_17" localSheetId="6">[168]Data!#REF!</definedName>
    <definedName name="DESC112K_13_17">[168]Data!#REF!</definedName>
    <definedName name="DESC112K_14" localSheetId="6">[168]Data!#REF!</definedName>
    <definedName name="DESC112K_14">[168]Data!#REF!</definedName>
    <definedName name="DESC112K_17" localSheetId="6">[168]Data!#REF!</definedName>
    <definedName name="DESC112K_17">[168]Data!#REF!</definedName>
    <definedName name="DESC112L" localSheetId="6">[168]Data!#REF!</definedName>
    <definedName name="DESC112L">[168]Data!#REF!</definedName>
    <definedName name="DESC112L_12" localSheetId="6">[168]Data!#REF!</definedName>
    <definedName name="DESC112L_12">[168]Data!#REF!</definedName>
    <definedName name="DESC112L_13" localSheetId="6">[168]Data!#REF!</definedName>
    <definedName name="DESC112L_13">[168]Data!#REF!</definedName>
    <definedName name="DESC112L_13_17" localSheetId="6">[168]Data!#REF!</definedName>
    <definedName name="DESC112L_13_17">[168]Data!#REF!</definedName>
    <definedName name="DESC112L_14" localSheetId="6">[168]Data!#REF!</definedName>
    <definedName name="DESC112L_14">[168]Data!#REF!</definedName>
    <definedName name="DESC112L_17" localSheetId="6">[168]Data!#REF!</definedName>
    <definedName name="DESC112L_17">[168]Data!#REF!</definedName>
    <definedName name="DESC112M" localSheetId="6">[168]Data!#REF!</definedName>
    <definedName name="DESC112M">[168]Data!#REF!</definedName>
    <definedName name="DESC112M_12" localSheetId="6">[168]Data!#REF!</definedName>
    <definedName name="DESC112M_12">[168]Data!#REF!</definedName>
    <definedName name="DESC112M_13" localSheetId="6">[168]Data!#REF!</definedName>
    <definedName name="DESC112M_13">[168]Data!#REF!</definedName>
    <definedName name="DESC112M_13_17" localSheetId="6">[168]Data!#REF!</definedName>
    <definedName name="DESC112M_13_17">[168]Data!#REF!</definedName>
    <definedName name="DESC112M_14" localSheetId="6">[168]Data!#REF!</definedName>
    <definedName name="DESC112M_14">[168]Data!#REF!</definedName>
    <definedName name="DESC112M_17" localSheetId="6">[168]Data!#REF!</definedName>
    <definedName name="DESC112M_17">[168]Data!#REF!</definedName>
    <definedName name="DESC112N" localSheetId="6">[168]Data!#REF!</definedName>
    <definedName name="DESC112N">[168]Data!#REF!</definedName>
    <definedName name="DESC112N_12" localSheetId="6">[168]Data!#REF!</definedName>
    <definedName name="DESC112N_12">[168]Data!#REF!</definedName>
    <definedName name="DESC112N_13" localSheetId="6">[168]Data!#REF!</definedName>
    <definedName name="DESC112N_13">[168]Data!#REF!</definedName>
    <definedName name="DESC112N_13_17" localSheetId="6">[168]Data!#REF!</definedName>
    <definedName name="DESC112N_13_17">[168]Data!#REF!</definedName>
    <definedName name="DESC112N_14" localSheetId="6">[168]Data!#REF!</definedName>
    <definedName name="DESC112N_14">[168]Data!#REF!</definedName>
    <definedName name="DESC112N_17" localSheetId="6">[168]Data!#REF!</definedName>
    <definedName name="DESC112N_17">[168]Data!#REF!</definedName>
    <definedName name="DESC112O" localSheetId="6">[168]Data!#REF!</definedName>
    <definedName name="DESC112O">[168]Data!#REF!</definedName>
    <definedName name="DESC112O_12" localSheetId="6">[168]Data!#REF!</definedName>
    <definedName name="DESC112O_12">[168]Data!#REF!</definedName>
    <definedName name="DESC112O_13" localSheetId="6">[168]Data!#REF!</definedName>
    <definedName name="DESC112O_13">[168]Data!#REF!</definedName>
    <definedName name="DESC112O_13_17" localSheetId="6">[168]Data!#REF!</definedName>
    <definedName name="DESC112O_13_17">[168]Data!#REF!</definedName>
    <definedName name="DESC112O_14" localSheetId="6">[168]Data!#REF!</definedName>
    <definedName name="DESC112O_14">[168]Data!#REF!</definedName>
    <definedName name="DESC112O_17" localSheetId="6">[168]Data!#REF!</definedName>
    <definedName name="DESC112O_17">[168]Data!#REF!</definedName>
    <definedName name="DESC112P" localSheetId="6">[168]Data!#REF!</definedName>
    <definedName name="DESC112P">[168]Data!#REF!</definedName>
    <definedName name="DESC112P_12" localSheetId="6">[168]Data!#REF!</definedName>
    <definedName name="DESC112P_12">[168]Data!#REF!</definedName>
    <definedName name="DESC112P_13" localSheetId="6">[168]Data!#REF!</definedName>
    <definedName name="DESC112P_13">[168]Data!#REF!</definedName>
    <definedName name="DESC112P_13_17" localSheetId="6">[168]Data!#REF!</definedName>
    <definedName name="DESC112P_13_17">[168]Data!#REF!</definedName>
    <definedName name="DESC112P_14" localSheetId="6">[168]Data!#REF!</definedName>
    <definedName name="DESC112P_14">[168]Data!#REF!</definedName>
    <definedName name="DESC112P_17" localSheetId="6">[168]Data!#REF!</definedName>
    <definedName name="DESC112P_17">[168]Data!#REF!</definedName>
    <definedName name="DESC113" localSheetId="6">[168]Data!#REF!</definedName>
    <definedName name="DESC113">[168]Data!#REF!</definedName>
    <definedName name="DESC113_12" localSheetId="6">[168]Data!#REF!</definedName>
    <definedName name="DESC113_12">[168]Data!#REF!</definedName>
    <definedName name="DESC113_13" localSheetId="6">[168]Data!#REF!</definedName>
    <definedName name="DESC113_13">[168]Data!#REF!</definedName>
    <definedName name="DESC113_13_17" localSheetId="6">[168]Data!#REF!</definedName>
    <definedName name="DESC113_13_17">[168]Data!#REF!</definedName>
    <definedName name="DESC113_14" localSheetId="6">[168]Data!#REF!</definedName>
    <definedName name="DESC113_14">[168]Data!#REF!</definedName>
    <definedName name="DESC113_17" localSheetId="6">[168]Data!#REF!</definedName>
    <definedName name="DESC113_17">[168]Data!#REF!</definedName>
    <definedName name="DESC113A" localSheetId="6">[168]Data!#REF!</definedName>
    <definedName name="DESC113A">[168]Data!#REF!</definedName>
    <definedName name="DESC113A_12" localSheetId="6">[168]Data!#REF!</definedName>
    <definedName name="DESC113A_12">[168]Data!#REF!</definedName>
    <definedName name="DESC113A_13" localSheetId="6">[168]Data!#REF!</definedName>
    <definedName name="DESC113A_13">[168]Data!#REF!</definedName>
    <definedName name="DESC113A_13_17" localSheetId="6">[168]Data!#REF!</definedName>
    <definedName name="DESC113A_13_17">[168]Data!#REF!</definedName>
    <definedName name="DESC113A_14" localSheetId="6">[168]Data!#REF!</definedName>
    <definedName name="DESC113A_14">[168]Data!#REF!</definedName>
    <definedName name="DESC113A_17" localSheetId="6">[168]Data!#REF!</definedName>
    <definedName name="DESC113A_17">[168]Data!#REF!</definedName>
    <definedName name="DESC113B" localSheetId="6">[168]Data!#REF!</definedName>
    <definedName name="DESC113B">[168]Data!#REF!</definedName>
    <definedName name="DESC113B_12" localSheetId="6">[168]Data!#REF!</definedName>
    <definedName name="DESC113B_12">[168]Data!#REF!</definedName>
    <definedName name="DESC113B_13" localSheetId="6">[168]Data!#REF!</definedName>
    <definedName name="DESC113B_13">[168]Data!#REF!</definedName>
    <definedName name="DESC113B_13_17" localSheetId="6">[168]Data!#REF!</definedName>
    <definedName name="DESC113B_13_17">[168]Data!#REF!</definedName>
    <definedName name="DESC113B_14" localSheetId="6">[168]Data!#REF!</definedName>
    <definedName name="DESC113B_14">[168]Data!#REF!</definedName>
    <definedName name="DESC113B_17" localSheetId="6">[168]Data!#REF!</definedName>
    <definedName name="DESC113B_17">[168]Data!#REF!</definedName>
    <definedName name="DESC113C" localSheetId="6">[168]Data!#REF!</definedName>
    <definedName name="DESC113C">[168]Data!#REF!</definedName>
    <definedName name="DESC113C_12" localSheetId="6">[168]Data!#REF!</definedName>
    <definedName name="DESC113C_12">[168]Data!#REF!</definedName>
    <definedName name="DESC113C_13" localSheetId="6">[168]Data!#REF!</definedName>
    <definedName name="DESC113C_13">[168]Data!#REF!</definedName>
    <definedName name="DESC113C_13_17" localSheetId="6">[168]Data!#REF!</definedName>
    <definedName name="DESC113C_13_17">[168]Data!#REF!</definedName>
    <definedName name="DESC113C_14" localSheetId="6">[168]Data!#REF!</definedName>
    <definedName name="DESC113C_14">[168]Data!#REF!</definedName>
    <definedName name="DESC113C_17" localSheetId="6">[168]Data!#REF!</definedName>
    <definedName name="DESC113C_17">[168]Data!#REF!</definedName>
    <definedName name="DESC113D" localSheetId="6">[168]Data!#REF!</definedName>
    <definedName name="DESC113D">[168]Data!#REF!</definedName>
    <definedName name="DESC113D_12" localSheetId="6">[168]Data!#REF!</definedName>
    <definedName name="DESC113D_12">[168]Data!#REF!</definedName>
    <definedName name="DESC113D_13" localSheetId="6">[168]Data!#REF!</definedName>
    <definedName name="DESC113D_13">[168]Data!#REF!</definedName>
    <definedName name="DESC113D_13_17" localSheetId="6">[168]Data!#REF!</definedName>
    <definedName name="DESC113D_13_17">[168]Data!#REF!</definedName>
    <definedName name="DESC113D_14" localSheetId="6">[168]Data!#REF!</definedName>
    <definedName name="DESC113D_14">[168]Data!#REF!</definedName>
    <definedName name="DESC113D_17" localSheetId="6">[168]Data!#REF!</definedName>
    <definedName name="DESC113D_17">[168]Data!#REF!</definedName>
    <definedName name="DESC113E" localSheetId="6">[168]Data!#REF!</definedName>
    <definedName name="DESC113E">[168]Data!#REF!</definedName>
    <definedName name="DESC113E_12" localSheetId="6">[168]Data!#REF!</definedName>
    <definedName name="DESC113E_12">[168]Data!#REF!</definedName>
    <definedName name="DESC113E_13" localSheetId="6">[168]Data!#REF!</definedName>
    <definedName name="DESC113E_13">[168]Data!#REF!</definedName>
    <definedName name="DESC113E_13_17" localSheetId="6">[168]Data!#REF!</definedName>
    <definedName name="DESC113E_13_17">[168]Data!#REF!</definedName>
    <definedName name="DESC113E_14" localSheetId="6">[168]Data!#REF!</definedName>
    <definedName name="DESC113E_14">[168]Data!#REF!</definedName>
    <definedName name="DESC113E_17" localSheetId="6">[168]Data!#REF!</definedName>
    <definedName name="DESC113E_17">[168]Data!#REF!</definedName>
    <definedName name="DESC113F" localSheetId="6">[168]Data!#REF!</definedName>
    <definedName name="DESC113F">[168]Data!#REF!</definedName>
    <definedName name="DESC113F_12" localSheetId="6">[168]Data!#REF!</definedName>
    <definedName name="DESC113F_12">[168]Data!#REF!</definedName>
    <definedName name="DESC113F_13" localSheetId="6">[168]Data!#REF!</definedName>
    <definedName name="DESC113F_13">[168]Data!#REF!</definedName>
    <definedName name="DESC113F_13_17" localSheetId="6">[168]Data!#REF!</definedName>
    <definedName name="DESC113F_13_17">[168]Data!#REF!</definedName>
    <definedName name="DESC113F_14" localSheetId="6">[168]Data!#REF!</definedName>
    <definedName name="DESC113F_14">[168]Data!#REF!</definedName>
    <definedName name="DESC113F_17" localSheetId="6">[168]Data!#REF!</definedName>
    <definedName name="DESC113F_17">[168]Data!#REF!</definedName>
    <definedName name="DESC113G" localSheetId="6">[168]Data!#REF!</definedName>
    <definedName name="DESC113G">[168]Data!#REF!</definedName>
    <definedName name="DESC113G_12" localSheetId="6">[168]Data!#REF!</definedName>
    <definedName name="DESC113G_12">[168]Data!#REF!</definedName>
    <definedName name="DESC113G_13" localSheetId="6">[168]Data!#REF!</definedName>
    <definedName name="DESC113G_13">[168]Data!#REF!</definedName>
    <definedName name="DESC113G_13_17" localSheetId="6">[168]Data!#REF!</definedName>
    <definedName name="DESC113G_13_17">[168]Data!#REF!</definedName>
    <definedName name="DESC113G_14" localSheetId="6">[168]Data!#REF!</definedName>
    <definedName name="DESC113G_14">[168]Data!#REF!</definedName>
    <definedName name="DESC113G_17" localSheetId="6">[168]Data!#REF!</definedName>
    <definedName name="DESC113G_17">[168]Data!#REF!</definedName>
    <definedName name="DESC113H" localSheetId="6">[168]Data!#REF!</definedName>
    <definedName name="DESC113H">[168]Data!#REF!</definedName>
    <definedName name="DESC113H_12" localSheetId="6">[168]Data!#REF!</definedName>
    <definedName name="DESC113H_12">[168]Data!#REF!</definedName>
    <definedName name="DESC113H_13" localSheetId="6">[168]Data!#REF!</definedName>
    <definedName name="DESC113H_13">[168]Data!#REF!</definedName>
    <definedName name="DESC113H_13_17" localSheetId="6">[168]Data!#REF!</definedName>
    <definedName name="DESC113H_13_17">[168]Data!#REF!</definedName>
    <definedName name="DESC113H_14" localSheetId="6">[168]Data!#REF!</definedName>
    <definedName name="DESC113H_14">[168]Data!#REF!</definedName>
    <definedName name="DESC113H_17" localSheetId="6">[168]Data!#REF!</definedName>
    <definedName name="DESC113H_17">[168]Data!#REF!</definedName>
    <definedName name="DESC113I" localSheetId="6">[168]Data!#REF!</definedName>
    <definedName name="DESC113I">[168]Data!#REF!</definedName>
    <definedName name="DESC113I_12" localSheetId="6">[168]Data!#REF!</definedName>
    <definedName name="DESC113I_12">[168]Data!#REF!</definedName>
    <definedName name="DESC113I_13" localSheetId="6">[168]Data!#REF!</definedName>
    <definedName name="DESC113I_13">[168]Data!#REF!</definedName>
    <definedName name="DESC113I_13_17" localSheetId="6">[168]Data!#REF!</definedName>
    <definedName name="DESC113I_13_17">[168]Data!#REF!</definedName>
    <definedName name="DESC113I_14" localSheetId="6">[168]Data!#REF!</definedName>
    <definedName name="DESC113I_14">[168]Data!#REF!</definedName>
    <definedName name="DESC113I_17" localSheetId="6">[168]Data!#REF!</definedName>
    <definedName name="DESC113I_17">[168]Data!#REF!</definedName>
    <definedName name="DESC113J" localSheetId="6">[168]Data!#REF!</definedName>
    <definedName name="DESC113J">[168]Data!#REF!</definedName>
    <definedName name="DESC113J_12" localSheetId="6">[168]Data!#REF!</definedName>
    <definedName name="DESC113J_12">[168]Data!#REF!</definedName>
    <definedName name="DESC113J_13" localSheetId="6">[168]Data!#REF!</definedName>
    <definedName name="DESC113J_13">[168]Data!#REF!</definedName>
    <definedName name="DESC113J_13_17" localSheetId="6">[168]Data!#REF!</definedName>
    <definedName name="DESC113J_13_17">[168]Data!#REF!</definedName>
    <definedName name="DESC113J_14" localSheetId="6">[168]Data!#REF!</definedName>
    <definedName name="DESC113J_14">[168]Data!#REF!</definedName>
    <definedName name="DESC113J_17" localSheetId="6">[168]Data!#REF!</definedName>
    <definedName name="DESC113J_17">[168]Data!#REF!</definedName>
    <definedName name="DESC113K" localSheetId="6">[168]Data!#REF!</definedName>
    <definedName name="DESC113K">[168]Data!#REF!</definedName>
    <definedName name="DESC113K_12" localSheetId="6">[168]Data!#REF!</definedName>
    <definedName name="DESC113K_12">[168]Data!#REF!</definedName>
    <definedName name="DESC113K_13" localSheetId="6">[168]Data!#REF!</definedName>
    <definedName name="DESC113K_13">[168]Data!#REF!</definedName>
    <definedName name="DESC113K_13_17" localSheetId="6">[168]Data!#REF!</definedName>
    <definedName name="DESC113K_13_17">[168]Data!#REF!</definedName>
    <definedName name="DESC113K_14" localSheetId="6">[168]Data!#REF!</definedName>
    <definedName name="DESC113K_14">[168]Data!#REF!</definedName>
    <definedName name="DESC113K_17" localSheetId="6">[168]Data!#REF!</definedName>
    <definedName name="DESC113K_17">[168]Data!#REF!</definedName>
    <definedName name="DESC114" localSheetId="6">[168]Data!#REF!</definedName>
    <definedName name="DESC114">[168]Data!#REF!</definedName>
    <definedName name="DESC114_12" localSheetId="6">[168]Data!#REF!</definedName>
    <definedName name="DESC114_12">[168]Data!#REF!</definedName>
    <definedName name="DESC114_13" localSheetId="6">[168]Data!#REF!</definedName>
    <definedName name="DESC114_13">[168]Data!#REF!</definedName>
    <definedName name="DESC114_13_17" localSheetId="6">[168]Data!#REF!</definedName>
    <definedName name="DESC114_13_17">[168]Data!#REF!</definedName>
    <definedName name="DESC114_14" localSheetId="6">[168]Data!#REF!</definedName>
    <definedName name="DESC114_14">[168]Data!#REF!</definedName>
    <definedName name="DESC114_17" localSheetId="6">[168]Data!#REF!</definedName>
    <definedName name="DESC114_17">[168]Data!#REF!</definedName>
    <definedName name="DESC115" localSheetId="6">[168]Data!#REF!</definedName>
    <definedName name="DESC115">[168]Data!#REF!</definedName>
    <definedName name="DESC115_12" localSheetId="6">[168]Data!#REF!</definedName>
    <definedName name="DESC115_12">[168]Data!#REF!</definedName>
    <definedName name="DESC115_13" localSheetId="6">[168]Data!#REF!</definedName>
    <definedName name="DESC115_13">[168]Data!#REF!</definedName>
    <definedName name="DESC115_13_17" localSheetId="6">[168]Data!#REF!</definedName>
    <definedName name="DESC115_13_17">[168]Data!#REF!</definedName>
    <definedName name="DESC115_14" localSheetId="6">[168]Data!#REF!</definedName>
    <definedName name="DESC115_14">[168]Data!#REF!</definedName>
    <definedName name="DESC115_17" localSheetId="6">[168]Data!#REF!</definedName>
    <definedName name="DESC115_17">[168]Data!#REF!</definedName>
    <definedName name="DESC116" localSheetId="6">[168]Data!#REF!</definedName>
    <definedName name="DESC116">[168]Data!#REF!</definedName>
    <definedName name="DESC116_12" localSheetId="6">[168]Data!#REF!</definedName>
    <definedName name="DESC116_12">[168]Data!#REF!</definedName>
    <definedName name="DESC116_13" localSheetId="6">[168]Data!#REF!</definedName>
    <definedName name="DESC116_13">[168]Data!#REF!</definedName>
    <definedName name="DESC116_13_17" localSheetId="6">[168]Data!#REF!</definedName>
    <definedName name="DESC116_13_17">[168]Data!#REF!</definedName>
    <definedName name="DESC116_14" localSheetId="6">[168]Data!#REF!</definedName>
    <definedName name="DESC116_14">[168]Data!#REF!</definedName>
    <definedName name="DESC116_17" localSheetId="6">[168]Data!#REF!</definedName>
    <definedName name="DESC116_17">[168]Data!#REF!</definedName>
    <definedName name="DESC117" localSheetId="6">[168]Data!#REF!</definedName>
    <definedName name="DESC117">[168]Data!#REF!</definedName>
    <definedName name="DESC117_12" localSheetId="6">[168]Data!#REF!</definedName>
    <definedName name="DESC117_12">[168]Data!#REF!</definedName>
    <definedName name="DESC117_13" localSheetId="6">[168]Data!#REF!</definedName>
    <definedName name="DESC117_13">[168]Data!#REF!</definedName>
    <definedName name="DESC117_13_17" localSheetId="6">[168]Data!#REF!</definedName>
    <definedName name="DESC117_13_17">[168]Data!#REF!</definedName>
    <definedName name="DESC117_14" localSheetId="6">[168]Data!#REF!</definedName>
    <definedName name="DESC117_14">[168]Data!#REF!</definedName>
    <definedName name="DESC117_17" localSheetId="6">[168]Data!#REF!</definedName>
    <definedName name="DESC117_17">[168]Data!#REF!</definedName>
    <definedName name="DESC118" localSheetId="6">[168]Data!#REF!</definedName>
    <definedName name="DESC118">[168]Data!#REF!</definedName>
    <definedName name="DESC118_12" localSheetId="6">[168]Data!#REF!</definedName>
    <definedName name="DESC118_12">[168]Data!#REF!</definedName>
    <definedName name="DESC118_13" localSheetId="6">[168]Data!#REF!</definedName>
    <definedName name="DESC118_13">[168]Data!#REF!</definedName>
    <definedName name="DESC118_13_17" localSheetId="6">[168]Data!#REF!</definedName>
    <definedName name="DESC118_13_17">[168]Data!#REF!</definedName>
    <definedName name="DESC118_14" localSheetId="6">[168]Data!#REF!</definedName>
    <definedName name="DESC118_14">[168]Data!#REF!</definedName>
    <definedName name="DESC118_17" localSheetId="6">[168]Data!#REF!</definedName>
    <definedName name="DESC118_17">[168]Data!#REF!</definedName>
    <definedName name="DESC119" localSheetId="6">[168]Data!#REF!</definedName>
    <definedName name="DESC119">[168]Data!#REF!</definedName>
    <definedName name="DESC119_12" localSheetId="6">[168]Data!#REF!</definedName>
    <definedName name="DESC119_12">[168]Data!#REF!</definedName>
    <definedName name="DESC119_13" localSheetId="6">[168]Data!#REF!</definedName>
    <definedName name="DESC119_13">[168]Data!#REF!</definedName>
    <definedName name="DESC119_13_17" localSheetId="6">[168]Data!#REF!</definedName>
    <definedName name="DESC119_13_17">[168]Data!#REF!</definedName>
    <definedName name="DESC119_14" localSheetId="6">[168]Data!#REF!</definedName>
    <definedName name="DESC119_14">[168]Data!#REF!</definedName>
    <definedName name="DESC119_17" localSheetId="6">[168]Data!#REF!</definedName>
    <definedName name="DESC119_17">[168]Data!#REF!</definedName>
    <definedName name="DESC120" localSheetId="6">[168]Data!#REF!</definedName>
    <definedName name="DESC120">[168]Data!#REF!</definedName>
    <definedName name="DESC120_12" localSheetId="6">[168]Data!#REF!</definedName>
    <definedName name="DESC120_12">[168]Data!#REF!</definedName>
    <definedName name="DESC120_13" localSheetId="6">[168]Data!#REF!</definedName>
    <definedName name="DESC120_13">[168]Data!#REF!</definedName>
    <definedName name="DESC120_13_17" localSheetId="6">[168]Data!#REF!</definedName>
    <definedName name="DESC120_13_17">[168]Data!#REF!</definedName>
    <definedName name="DESC120_14" localSheetId="6">[168]Data!#REF!</definedName>
    <definedName name="DESC120_14">[168]Data!#REF!</definedName>
    <definedName name="DESC120_17" localSheetId="6">[168]Data!#REF!</definedName>
    <definedName name="DESC120_17">[168]Data!#REF!</definedName>
    <definedName name="DESC121" localSheetId="6">[168]Data!#REF!</definedName>
    <definedName name="DESC121">[168]Data!#REF!</definedName>
    <definedName name="DESC121_12" localSheetId="6">[168]Data!#REF!</definedName>
    <definedName name="DESC121_12">[168]Data!#REF!</definedName>
    <definedName name="DESC121_13" localSheetId="6">[168]Data!#REF!</definedName>
    <definedName name="DESC121_13">[168]Data!#REF!</definedName>
    <definedName name="DESC121_13_17" localSheetId="6">[168]Data!#REF!</definedName>
    <definedName name="DESC121_13_17">[168]Data!#REF!</definedName>
    <definedName name="DESC121_14" localSheetId="6">[168]Data!#REF!</definedName>
    <definedName name="DESC121_14">[168]Data!#REF!</definedName>
    <definedName name="DESC121_17" localSheetId="6">[168]Data!#REF!</definedName>
    <definedName name="DESC121_17">[168]Data!#REF!</definedName>
    <definedName name="DESC122" localSheetId="6">[168]Data!#REF!</definedName>
    <definedName name="DESC122">[168]Data!#REF!</definedName>
    <definedName name="DESC122_12" localSheetId="6">[168]Data!#REF!</definedName>
    <definedName name="DESC122_12">[168]Data!#REF!</definedName>
    <definedName name="DESC122_13" localSheetId="6">[168]Data!#REF!</definedName>
    <definedName name="DESC122_13">[168]Data!#REF!</definedName>
    <definedName name="DESC122_13_17" localSheetId="6">[168]Data!#REF!</definedName>
    <definedName name="DESC122_13_17">[168]Data!#REF!</definedName>
    <definedName name="DESC122_14" localSheetId="6">[168]Data!#REF!</definedName>
    <definedName name="DESC122_14">[168]Data!#REF!</definedName>
    <definedName name="DESC122_17" localSheetId="6">[168]Data!#REF!</definedName>
    <definedName name="DESC122_17">[168]Data!#REF!</definedName>
    <definedName name="DESC123" localSheetId="6">[168]Data!#REF!</definedName>
    <definedName name="DESC123">[168]Data!#REF!</definedName>
    <definedName name="DESC123_12" localSheetId="6">[168]Data!#REF!</definedName>
    <definedName name="DESC123_12">[168]Data!#REF!</definedName>
    <definedName name="DESC123_13" localSheetId="6">[168]Data!#REF!</definedName>
    <definedName name="DESC123_13">[168]Data!#REF!</definedName>
    <definedName name="DESC123_13_17" localSheetId="6">[168]Data!#REF!</definedName>
    <definedName name="DESC123_13_17">[168]Data!#REF!</definedName>
    <definedName name="DESC123_14" localSheetId="6">[168]Data!#REF!</definedName>
    <definedName name="DESC123_14">[168]Data!#REF!</definedName>
    <definedName name="DESC123_17" localSheetId="6">[168]Data!#REF!</definedName>
    <definedName name="DESC123_17">[168]Data!#REF!</definedName>
    <definedName name="DESC124" localSheetId="6">[168]Data!#REF!</definedName>
    <definedName name="DESC124">[168]Data!#REF!</definedName>
    <definedName name="DESC124_12" localSheetId="6">[168]Data!#REF!</definedName>
    <definedName name="DESC124_12">[168]Data!#REF!</definedName>
    <definedName name="DESC124_13" localSheetId="6">[168]Data!#REF!</definedName>
    <definedName name="DESC124_13">[168]Data!#REF!</definedName>
    <definedName name="DESC124_13_17" localSheetId="6">[168]Data!#REF!</definedName>
    <definedName name="DESC124_13_17">[168]Data!#REF!</definedName>
    <definedName name="DESC124_14" localSheetId="6">[168]Data!#REF!</definedName>
    <definedName name="DESC124_14">[168]Data!#REF!</definedName>
    <definedName name="DESC124_17" localSheetId="6">[168]Data!#REF!</definedName>
    <definedName name="DESC124_17">[168]Data!#REF!</definedName>
    <definedName name="DESC125" localSheetId="6">[168]Data!#REF!</definedName>
    <definedName name="DESC125">[168]Data!#REF!</definedName>
    <definedName name="DESC125_12" localSheetId="6">[168]Data!#REF!</definedName>
    <definedName name="DESC125_12">[168]Data!#REF!</definedName>
    <definedName name="DESC125_13" localSheetId="6">[168]Data!#REF!</definedName>
    <definedName name="DESC125_13">[168]Data!#REF!</definedName>
    <definedName name="DESC125_13_17" localSheetId="6">[168]Data!#REF!</definedName>
    <definedName name="DESC125_13_17">[168]Data!#REF!</definedName>
    <definedName name="DESC125_14" localSheetId="6">[168]Data!#REF!</definedName>
    <definedName name="DESC125_14">[168]Data!#REF!</definedName>
    <definedName name="DESC125_17" localSheetId="6">[168]Data!#REF!</definedName>
    <definedName name="DESC125_17">[168]Data!#REF!</definedName>
    <definedName name="DESC126" localSheetId="6">[168]Data!#REF!</definedName>
    <definedName name="DESC126">[168]Data!#REF!</definedName>
    <definedName name="DESC126_12" localSheetId="6">[168]Data!#REF!</definedName>
    <definedName name="DESC126_12">[168]Data!#REF!</definedName>
    <definedName name="DESC126_13" localSheetId="6">[168]Data!#REF!</definedName>
    <definedName name="DESC126_13">[168]Data!#REF!</definedName>
    <definedName name="DESC126_13_17" localSheetId="6">[168]Data!#REF!</definedName>
    <definedName name="DESC126_13_17">[168]Data!#REF!</definedName>
    <definedName name="DESC126_14" localSheetId="6">[168]Data!#REF!</definedName>
    <definedName name="DESC126_14">[168]Data!#REF!</definedName>
    <definedName name="DESC126_17" localSheetId="6">[168]Data!#REF!</definedName>
    <definedName name="DESC126_17">[168]Data!#REF!</definedName>
    <definedName name="DESC127" localSheetId="6">[168]Data!#REF!</definedName>
    <definedName name="DESC127">[168]Data!#REF!</definedName>
    <definedName name="DESC127_12" localSheetId="6">[168]Data!#REF!</definedName>
    <definedName name="DESC127_12">[168]Data!#REF!</definedName>
    <definedName name="DESC127_13" localSheetId="6">[168]Data!#REF!</definedName>
    <definedName name="DESC127_13">[168]Data!#REF!</definedName>
    <definedName name="DESC127_13_17" localSheetId="6">[168]Data!#REF!</definedName>
    <definedName name="DESC127_13_17">[168]Data!#REF!</definedName>
    <definedName name="DESC127_14" localSheetId="6">[168]Data!#REF!</definedName>
    <definedName name="DESC127_14">[168]Data!#REF!</definedName>
    <definedName name="DESC127_17" localSheetId="6">[168]Data!#REF!</definedName>
    <definedName name="DESC127_17">[168]Data!#REF!</definedName>
    <definedName name="DESC127A" localSheetId="6">[168]Data!#REF!</definedName>
    <definedName name="DESC127A">[168]Data!#REF!</definedName>
    <definedName name="DESC127A_12" localSheetId="6">[168]Data!#REF!</definedName>
    <definedName name="DESC127A_12">[168]Data!#REF!</definedName>
    <definedName name="DESC127A_13" localSheetId="6">[168]Data!#REF!</definedName>
    <definedName name="DESC127A_13">[168]Data!#REF!</definedName>
    <definedName name="DESC127A_13_17" localSheetId="6">[168]Data!#REF!</definedName>
    <definedName name="DESC127A_13_17">[168]Data!#REF!</definedName>
    <definedName name="DESC127A_14" localSheetId="6">[168]Data!#REF!</definedName>
    <definedName name="DESC127A_14">[168]Data!#REF!</definedName>
    <definedName name="DESC127A_17" localSheetId="6">[168]Data!#REF!</definedName>
    <definedName name="DESC127A_17">[168]Data!#REF!</definedName>
    <definedName name="DESC127B" localSheetId="6">[168]Data!#REF!</definedName>
    <definedName name="DESC127B">[168]Data!#REF!</definedName>
    <definedName name="DESC127B_12" localSheetId="6">[168]Data!#REF!</definedName>
    <definedName name="DESC127B_12">[168]Data!#REF!</definedName>
    <definedName name="DESC127B_13" localSheetId="6">[168]Data!#REF!</definedName>
    <definedName name="DESC127B_13">[168]Data!#REF!</definedName>
    <definedName name="DESC127B_13_17" localSheetId="6">[168]Data!#REF!</definedName>
    <definedName name="DESC127B_13_17">[168]Data!#REF!</definedName>
    <definedName name="DESC127B_14" localSheetId="6">[168]Data!#REF!</definedName>
    <definedName name="DESC127B_14">[168]Data!#REF!</definedName>
    <definedName name="DESC127B_17" localSheetId="6">[168]Data!#REF!</definedName>
    <definedName name="DESC127B_17">[168]Data!#REF!</definedName>
    <definedName name="DESC127C" localSheetId="6">[168]Data!#REF!</definedName>
    <definedName name="DESC127C">[168]Data!#REF!</definedName>
    <definedName name="DESC127C_12" localSheetId="6">[168]Data!#REF!</definedName>
    <definedName name="DESC127C_12">[168]Data!#REF!</definedName>
    <definedName name="DESC127C_13" localSheetId="6">[168]Data!#REF!</definedName>
    <definedName name="DESC127C_13">[168]Data!#REF!</definedName>
    <definedName name="DESC127C_13_17" localSheetId="6">[168]Data!#REF!</definedName>
    <definedName name="DESC127C_13_17">[168]Data!#REF!</definedName>
    <definedName name="DESC127C_14" localSheetId="6">[168]Data!#REF!</definedName>
    <definedName name="DESC127C_14">[168]Data!#REF!</definedName>
    <definedName name="DESC127C_17" localSheetId="6">[168]Data!#REF!</definedName>
    <definedName name="DESC127C_17">[168]Data!#REF!</definedName>
    <definedName name="DESC127D" localSheetId="6">[168]Data!#REF!</definedName>
    <definedName name="DESC127D">[168]Data!#REF!</definedName>
    <definedName name="DESC127D_12" localSheetId="6">[168]Data!#REF!</definedName>
    <definedName name="DESC127D_12">[168]Data!#REF!</definedName>
    <definedName name="DESC127D_13" localSheetId="6">[168]Data!#REF!</definedName>
    <definedName name="DESC127D_13">[168]Data!#REF!</definedName>
    <definedName name="DESC127D_13_17" localSheetId="6">[168]Data!#REF!</definedName>
    <definedName name="DESC127D_13_17">[168]Data!#REF!</definedName>
    <definedName name="DESC127D_14" localSheetId="6">[168]Data!#REF!</definedName>
    <definedName name="DESC127D_14">[168]Data!#REF!</definedName>
    <definedName name="DESC127D_17" localSheetId="6">[168]Data!#REF!</definedName>
    <definedName name="DESC127D_17">[168]Data!#REF!</definedName>
    <definedName name="DESC127E" localSheetId="6">[168]Data!#REF!</definedName>
    <definedName name="DESC127E">[168]Data!#REF!</definedName>
    <definedName name="DESC127E_12" localSheetId="6">[168]Data!#REF!</definedName>
    <definedName name="DESC127E_12">[168]Data!#REF!</definedName>
    <definedName name="DESC127E_13" localSheetId="6">[168]Data!#REF!</definedName>
    <definedName name="DESC127E_13">[168]Data!#REF!</definedName>
    <definedName name="DESC127E_13_17" localSheetId="6">[168]Data!#REF!</definedName>
    <definedName name="DESC127E_13_17">[168]Data!#REF!</definedName>
    <definedName name="DESC127E_14" localSheetId="6">[168]Data!#REF!</definedName>
    <definedName name="DESC127E_14">[168]Data!#REF!</definedName>
    <definedName name="DESC127E_17" localSheetId="6">[168]Data!#REF!</definedName>
    <definedName name="DESC127E_17">[168]Data!#REF!</definedName>
    <definedName name="DESC127F" localSheetId="6">[168]Data!#REF!</definedName>
    <definedName name="DESC127F">[168]Data!#REF!</definedName>
    <definedName name="DESC127F_12" localSheetId="6">[168]Data!#REF!</definedName>
    <definedName name="DESC127F_12">[168]Data!#REF!</definedName>
    <definedName name="DESC127F_13" localSheetId="6">[168]Data!#REF!</definedName>
    <definedName name="DESC127F_13">[168]Data!#REF!</definedName>
    <definedName name="DESC127F_13_17" localSheetId="6">[168]Data!#REF!</definedName>
    <definedName name="DESC127F_13_17">[168]Data!#REF!</definedName>
    <definedName name="DESC127F_14" localSheetId="6">[168]Data!#REF!</definedName>
    <definedName name="DESC127F_14">[168]Data!#REF!</definedName>
    <definedName name="DESC127F_17" localSheetId="6">[168]Data!#REF!</definedName>
    <definedName name="DESC127F_17">[168]Data!#REF!</definedName>
    <definedName name="DESC127G" localSheetId="6">[168]Data!#REF!</definedName>
    <definedName name="DESC127G">[168]Data!#REF!</definedName>
    <definedName name="DESC127G_12" localSheetId="6">[168]Data!#REF!</definedName>
    <definedName name="DESC127G_12">[168]Data!#REF!</definedName>
    <definedName name="DESC127G_13" localSheetId="6">[168]Data!#REF!</definedName>
    <definedName name="DESC127G_13">[168]Data!#REF!</definedName>
    <definedName name="DESC127G_13_17" localSheetId="6">[168]Data!#REF!</definedName>
    <definedName name="DESC127G_13_17">[168]Data!#REF!</definedName>
    <definedName name="DESC127G_14" localSheetId="6">[168]Data!#REF!</definedName>
    <definedName name="DESC127G_14">[168]Data!#REF!</definedName>
    <definedName name="DESC127G_17" localSheetId="6">[168]Data!#REF!</definedName>
    <definedName name="DESC127G_17">[168]Data!#REF!</definedName>
    <definedName name="DESC127H" localSheetId="6">[168]Data!#REF!</definedName>
    <definedName name="DESC127H">[168]Data!#REF!</definedName>
    <definedName name="DESC127H_12" localSheetId="6">[168]Data!#REF!</definedName>
    <definedName name="DESC127H_12">[168]Data!#REF!</definedName>
    <definedName name="DESC127H_13" localSheetId="6">[168]Data!#REF!</definedName>
    <definedName name="DESC127H_13">[168]Data!#REF!</definedName>
    <definedName name="DESC127H_13_17" localSheetId="6">[168]Data!#REF!</definedName>
    <definedName name="DESC127H_13_17">[168]Data!#REF!</definedName>
    <definedName name="DESC127H_14" localSheetId="6">[168]Data!#REF!</definedName>
    <definedName name="DESC127H_14">[168]Data!#REF!</definedName>
    <definedName name="DESC127H_17" localSheetId="6">[168]Data!#REF!</definedName>
    <definedName name="DESC127H_17">[168]Data!#REF!</definedName>
    <definedName name="DESC127I" localSheetId="6">[168]Data!#REF!</definedName>
    <definedName name="DESC127I">[168]Data!#REF!</definedName>
    <definedName name="DESC127I_12" localSheetId="6">[168]Data!#REF!</definedName>
    <definedName name="DESC127I_12">[168]Data!#REF!</definedName>
    <definedName name="DESC127I_13" localSheetId="6">[168]Data!#REF!</definedName>
    <definedName name="DESC127I_13">[168]Data!#REF!</definedName>
    <definedName name="DESC127I_13_17" localSheetId="6">[168]Data!#REF!</definedName>
    <definedName name="DESC127I_13_17">[168]Data!#REF!</definedName>
    <definedName name="DESC127I_14" localSheetId="6">[168]Data!#REF!</definedName>
    <definedName name="DESC127I_14">[168]Data!#REF!</definedName>
    <definedName name="DESC127I_17" localSheetId="6">[168]Data!#REF!</definedName>
    <definedName name="DESC127I_17">[168]Data!#REF!</definedName>
    <definedName name="DESC127J" localSheetId="6">[168]Data!#REF!</definedName>
    <definedName name="DESC127J">[168]Data!#REF!</definedName>
    <definedName name="DESC127J_12" localSheetId="6">[168]Data!#REF!</definedName>
    <definedName name="DESC127J_12">[168]Data!#REF!</definedName>
    <definedName name="DESC127J_13" localSheetId="6">[168]Data!#REF!</definedName>
    <definedName name="DESC127J_13">[168]Data!#REF!</definedName>
    <definedName name="DESC127J_13_17" localSheetId="6">[168]Data!#REF!</definedName>
    <definedName name="DESC127J_13_17">[168]Data!#REF!</definedName>
    <definedName name="DESC127J_14" localSheetId="6">[168]Data!#REF!</definedName>
    <definedName name="DESC127J_14">[168]Data!#REF!</definedName>
    <definedName name="DESC127J_17" localSheetId="6">[168]Data!#REF!</definedName>
    <definedName name="DESC127J_17">[168]Data!#REF!</definedName>
    <definedName name="DESC128" localSheetId="6">[168]Data!#REF!</definedName>
    <definedName name="DESC128">[168]Data!#REF!</definedName>
    <definedName name="DESC128_12" localSheetId="6">[168]Data!#REF!</definedName>
    <definedName name="DESC128_12">[168]Data!#REF!</definedName>
    <definedName name="DESC128_13" localSheetId="6">[168]Data!#REF!</definedName>
    <definedName name="DESC128_13">[168]Data!#REF!</definedName>
    <definedName name="DESC128_13_17" localSheetId="6">[168]Data!#REF!</definedName>
    <definedName name="DESC128_13_17">[168]Data!#REF!</definedName>
    <definedName name="DESC128_14" localSheetId="6">[168]Data!#REF!</definedName>
    <definedName name="DESC128_14">[168]Data!#REF!</definedName>
    <definedName name="DESC128_17" localSheetId="6">[168]Data!#REF!</definedName>
    <definedName name="DESC128_17">[168]Data!#REF!</definedName>
    <definedName name="DESC128A" localSheetId="6">[168]Data!#REF!</definedName>
    <definedName name="DESC128A">[168]Data!#REF!</definedName>
    <definedName name="DESC128A_12" localSheetId="6">[168]Data!#REF!</definedName>
    <definedName name="DESC128A_12">[168]Data!#REF!</definedName>
    <definedName name="DESC128A_13" localSheetId="6">[168]Data!#REF!</definedName>
    <definedName name="DESC128A_13">[168]Data!#REF!</definedName>
    <definedName name="DESC128A_13_17" localSheetId="6">[168]Data!#REF!</definedName>
    <definedName name="DESC128A_13_17">[168]Data!#REF!</definedName>
    <definedName name="DESC128A_14" localSheetId="6">[168]Data!#REF!</definedName>
    <definedName name="DESC128A_14">[168]Data!#REF!</definedName>
    <definedName name="DESC128A_17" localSheetId="6">[168]Data!#REF!</definedName>
    <definedName name="DESC128A_17">[168]Data!#REF!</definedName>
    <definedName name="DESC128B" localSheetId="6">[168]Data!#REF!</definedName>
    <definedName name="DESC128B">[168]Data!#REF!</definedName>
    <definedName name="DESC128B_12" localSheetId="6">[168]Data!#REF!</definedName>
    <definedName name="DESC128B_12">[168]Data!#REF!</definedName>
    <definedName name="DESC128B_13" localSheetId="6">[168]Data!#REF!</definedName>
    <definedName name="DESC128B_13">[168]Data!#REF!</definedName>
    <definedName name="DESC128B_13_17" localSheetId="6">[168]Data!#REF!</definedName>
    <definedName name="DESC128B_13_17">[168]Data!#REF!</definedName>
    <definedName name="DESC128B_14" localSheetId="6">[168]Data!#REF!</definedName>
    <definedName name="DESC128B_14">[168]Data!#REF!</definedName>
    <definedName name="DESC128B_17" localSheetId="6">[168]Data!#REF!</definedName>
    <definedName name="DESC128B_17">[168]Data!#REF!</definedName>
    <definedName name="DESC128C" localSheetId="6">[168]Data!#REF!</definedName>
    <definedName name="DESC128C">[168]Data!#REF!</definedName>
    <definedName name="DESC128C_12" localSheetId="6">[168]Data!#REF!</definedName>
    <definedName name="DESC128C_12">[168]Data!#REF!</definedName>
    <definedName name="DESC128C_13" localSheetId="6">[168]Data!#REF!</definedName>
    <definedName name="DESC128C_13">[168]Data!#REF!</definedName>
    <definedName name="DESC128C_13_17" localSheetId="6">[168]Data!#REF!</definedName>
    <definedName name="DESC128C_13_17">[168]Data!#REF!</definedName>
    <definedName name="DESC128C_14" localSheetId="6">[168]Data!#REF!</definedName>
    <definedName name="DESC128C_14">[168]Data!#REF!</definedName>
    <definedName name="DESC128C_17" localSheetId="6">[168]Data!#REF!</definedName>
    <definedName name="DESC128C_17">[168]Data!#REF!</definedName>
    <definedName name="DESC128D" localSheetId="6">[168]Data!#REF!</definedName>
    <definedName name="DESC128D">[168]Data!#REF!</definedName>
    <definedName name="DESC128D_12" localSheetId="6">[168]Data!#REF!</definedName>
    <definedName name="DESC128D_12">[168]Data!#REF!</definedName>
    <definedName name="DESC128D_13" localSheetId="6">[168]Data!#REF!</definedName>
    <definedName name="DESC128D_13">[168]Data!#REF!</definedName>
    <definedName name="DESC128D_13_17" localSheetId="6">[168]Data!#REF!</definedName>
    <definedName name="DESC128D_13_17">[168]Data!#REF!</definedName>
    <definedName name="DESC128D_14" localSheetId="6">[168]Data!#REF!</definedName>
    <definedName name="DESC128D_14">[168]Data!#REF!</definedName>
    <definedName name="DESC128D_17" localSheetId="6">[168]Data!#REF!</definedName>
    <definedName name="DESC128D_17">[168]Data!#REF!</definedName>
    <definedName name="DESC128E" localSheetId="6">[168]Data!#REF!</definedName>
    <definedName name="DESC128E">[168]Data!#REF!</definedName>
    <definedName name="DESC128E_12" localSheetId="6">[168]Data!#REF!</definedName>
    <definedName name="DESC128E_12">[168]Data!#REF!</definedName>
    <definedName name="DESC128E_13" localSheetId="6">[168]Data!#REF!</definedName>
    <definedName name="DESC128E_13">[168]Data!#REF!</definedName>
    <definedName name="DESC128E_13_17" localSheetId="6">[168]Data!#REF!</definedName>
    <definedName name="DESC128E_13_17">[168]Data!#REF!</definedName>
    <definedName name="DESC128E_14" localSheetId="6">[168]Data!#REF!</definedName>
    <definedName name="DESC128E_14">[168]Data!#REF!</definedName>
    <definedName name="DESC128E_17" localSheetId="6">[168]Data!#REF!</definedName>
    <definedName name="DESC128E_17">[168]Data!#REF!</definedName>
    <definedName name="DESC128F" localSheetId="6">[168]Data!#REF!</definedName>
    <definedName name="DESC128F">[168]Data!#REF!</definedName>
    <definedName name="DESC128F_12" localSheetId="6">[168]Data!#REF!</definedName>
    <definedName name="DESC128F_12">[168]Data!#REF!</definedName>
    <definedName name="DESC128F_13" localSheetId="6">[168]Data!#REF!</definedName>
    <definedName name="DESC128F_13">[168]Data!#REF!</definedName>
    <definedName name="DESC128F_13_17" localSheetId="6">[168]Data!#REF!</definedName>
    <definedName name="DESC128F_13_17">[168]Data!#REF!</definedName>
    <definedName name="DESC128F_14" localSheetId="6">[168]Data!#REF!</definedName>
    <definedName name="DESC128F_14">[168]Data!#REF!</definedName>
    <definedName name="DESC128F_17" localSheetId="6">[168]Data!#REF!</definedName>
    <definedName name="DESC128F_17">[168]Data!#REF!</definedName>
    <definedName name="DESC128G" localSheetId="6">[168]Data!#REF!</definedName>
    <definedName name="DESC128G">[168]Data!#REF!</definedName>
    <definedName name="DESC128G_12" localSheetId="6">[168]Data!#REF!</definedName>
    <definedName name="DESC128G_12">[168]Data!#REF!</definedName>
    <definedName name="DESC128G_13" localSheetId="6">[168]Data!#REF!</definedName>
    <definedName name="DESC128G_13">[168]Data!#REF!</definedName>
    <definedName name="DESC128G_13_17" localSheetId="6">[168]Data!#REF!</definedName>
    <definedName name="DESC128G_13_17">[168]Data!#REF!</definedName>
    <definedName name="DESC128G_14" localSheetId="6">[168]Data!#REF!</definedName>
    <definedName name="DESC128G_14">[168]Data!#REF!</definedName>
    <definedName name="DESC128G_17" localSheetId="6">[168]Data!#REF!</definedName>
    <definedName name="DESC128G_17">[168]Data!#REF!</definedName>
    <definedName name="DESC129" localSheetId="6">[168]Data!#REF!</definedName>
    <definedName name="DESC129">[168]Data!#REF!</definedName>
    <definedName name="DESC129_12" localSheetId="6">[168]Data!#REF!</definedName>
    <definedName name="DESC129_12">[168]Data!#REF!</definedName>
    <definedName name="DESC129_13" localSheetId="6">[168]Data!#REF!</definedName>
    <definedName name="DESC129_13">[168]Data!#REF!</definedName>
    <definedName name="DESC129_13_17" localSheetId="6">[168]Data!#REF!</definedName>
    <definedName name="DESC129_13_17">[168]Data!#REF!</definedName>
    <definedName name="DESC129_14" localSheetId="6">[168]Data!#REF!</definedName>
    <definedName name="DESC129_14">[168]Data!#REF!</definedName>
    <definedName name="DESC129_17" localSheetId="6">[168]Data!#REF!</definedName>
    <definedName name="DESC129_17">[168]Data!#REF!</definedName>
    <definedName name="DESC129A" localSheetId="6">[168]Data!#REF!</definedName>
    <definedName name="DESC129A">[168]Data!#REF!</definedName>
    <definedName name="DESC129A_12" localSheetId="6">[168]Data!#REF!</definedName>
    <definedName name="DESC129A_12">[168]Data!#REF!</definedName>
    <definedName name="DESC129A_13" localSheetId="6">[168]Data!#REF!</definedName>
    <definedName name="DESC129A_13">[168]Data!#REF!</definedName>
    <definedName name="DESC129A_13_17" localSheetId="6">[168]Data!#REF!</definedName>
    <definedName name="DESC129A_13_17">[168]Data!#REF!</definedName>
    <definedName name="DESC129A_14" localSheetId="6">[168]Data!#REF!</definedName>
    <definedName name="DESC129A_14">[168]Data!#REF!</definedName>
    <definedName name="DESC129A_17" localSheetId="6">[168]Data!#REF!</definedName>
    <definedName name="DESC129A_17">[168]Data!#REF!</definedName>
    <definedName name="DESC129B" localSheetId="6">[168]Data!#REF!</definedName>
    <definedName name="DESC129B">[168]Data!#REF!</definedName>
    <definedName name="DESC129B_12" localSheetId="6">[168]Data!#REF!</definedName>
    <definedName name="DESC129B_12">[168]Data!#REF!</definedName>
    <definedName name="DESC129B_13" localSheetId="6">[168]Data!#REF!</definedName>
    <definedName name="DESC129B_13">[168]Data!#REF!</definedName>
    <definedName name="DESC129B_13_17" localSheetId="6">[168]Data!#REF!</definedName>
    <definedName name="DESC129B_13_17">[168]Data!#REF!</definedName>
    <definedName name="DESC129B_14" localSheetId="6">[168]Data!#REF!</definedName>
    <definedName name="DESC129B_14">[168]Data!#REF!</definedName>
    <definedName name="DESC129B_17" localSheetId="6">[168]Data!#REF!</definedName>
    <definedName name="DESC129B_17">[168]Data!#REF!</definedName>
    <definedName name="DESC129C" localSheetId="6">[168]Data!#REF!</definedName>
    <definedName name="DESC129C">[168]Data!#REF!</definedName>
    <definedName name="DESC129C_12" localSheetId="6">[168]Data!#REF!</definedName>
    <definedName name="DESC129C_12">[168]Data!#REF!</definedName>
    <definedName name="DESC129C_13" localSheetId="6">[168]Data!#REF!</definedName>
    <definedName name="DESC129C_13">[168]Data!#REF!</definedName>
    <definedName name="DESC129C_13_17" localSheetId="6">[168]Data!#REF!</definedName>
    <definedName name="DESC129C_13_17">[168]Data!#REF!</definedName>
    <definedName name="DESC129C_14" localSheetId="6">[168]Data!#REF!</definedName>
    <definedName name="DESC129C_14">[168]Data!#REF!</definedName>
    <definedName name="DESC129C_17" localSheetId="6">[168]Data!#REF!</definedName>
    <definedName name="DESC129C_17">[168]Data!#REF!</definedName>
    <definedName name="DESC129D" localSheetId="6">[168]Data!#REF!</definedName>
    <definedName name="DESC129D">[168]Data!#REF!</definedName>
    <definedName name="DESC129D_12" localSheetId="6">[168]Data!#REF!</definedName>
    <definedName name="DESC129D_12">[168]Data!#REF!</definedName>
    <definedName name="DESC129D_13" localSheetId="6">[168]Data!#REF!</definedName>
    <definedName name="DESC129D_13">[168]Data!#REF!</definedName>
    <definedName name="DESC129D_13_17" localSheetId="6">[168]Data!#REF!</definedName>
    <definedName name="DESC129D_13_17">[168]Data!#REF!</definedName>
    <definedName name="DESC129D_14" localSheetId="6">[168]Data!#REF!</definedName>
    <definedName name="DESC129D_14">[168]Data!#REF!</definedName>
    <definedName name="DESC129D_17" localSheetId="6">[168]Data!#REF!</definedName>
    <definedName name="DESC129D_17">[168]Data!#REF!</definedName>
    <definedName name="DESC130" localSheetId="6">[168]Data!#REF!</definedName>
    <definedName name="DESC130">[168]Data!#REF!</definedName>
    <definedName name="DESC130_12" localSheetId="6">[168]Data!#REF!</definedName>
    <definedName name="DESC130_12">[168]Data!#REF!</definedName>
    <definedName name="DESC130_13" localSheetId="6">[168]Data!#REF!</definedName>
    <definedName name="DESC130_13">[168]Data!#REF!</definedName>
    <definedName name="DESC130_13_17" localSheetId="6">[168]Data!#REF!</definedName>
    <definedName name="DESC130_13_17">[168]Data!#REF!</definedName>
    <definedName name="DESC130_14" localSheetId="6">[168]Data!#REF!</definedName>
    <definedName name="DESC130_14">[168]Data!#REF!</definedName>
    <definedName name="DESC130_17" localSheetId="6">[168]Data!#REF!</definedName>
    <definedName name="DESC130_17">[168]Data!#REF!</definedName>
    <definedName name="DESC130A" localSheetId="6">[168]Data!#REF!</definedName>
    <definedName name="DESC130A">[168]Data!#REF!</definedName>
    <definedName name="DESC130A_12" localSheetId="6">[168]Data!#REF!</definedName>
    <definedName name="DESC130A_12">[168]Data!#REF!</definedName>
    <definedName name="DESC130A_13" localSheetId="6">[168]Data!#REF!</definedName>
    <definedName name="DESC130A_13">[168]Data!#REF!</definedName>
    <definedName name="DESC130A_13_17" localSheetId="6">[168]Data!#REF!</definedName>
    <definedName name="DESC130A_13_17">[168]Data!#REF!</definedName>
    <definedName name="DESC130A_14" localSheetId="6">[168]Data!#REF!</definedName>
    <definedName name="DESC130A_14">[168]Data!#REF!</definedName>
    <definedName name="DESC130A_17" localSheetId="6">[168]Data!#REF!</definedName>
    <definedName name="DESC130A_17">[168]Data!#REF!</definedName>
    <definedName name="DESC130B" localSheetId="6">[168]Data!#REF!</definedName>
    <definedName name="DESC130B">[168]Data!#REF!</definedName>
    <definedName name="DESC130B_12" localSheetId="6">[168]Data!#REF!</definedName>
    <definedName name="DESC130B_12">[168]Data!#REF!</definedName>
    <definedName name="DESC130B_13" localSheetId="6">[168]Data!#REF!</definedName>
    <definedName name="DESC130B_13">[168]Data!#REF!</definedName>
    <definedName name="DESC130B_13_17" localSheetId="6">[168]Data!#REF!</definedName>
    <definedName name="DESC130B_13_17">[168]Data!#REF!</definedName>
    <definedName name="DESC130B_14" localSheetId="6">[168]Data!#REF!</definedName>
    <definedName name="DESC130B_14">[168]Data!#REF!</definedName>
    <definedName name="DESC130B_17" localSheetId="6">[168]Data!#REF!</definedName>
    <definedName name="DESC130B_17">[168]Data!#REF!</definedName>
    <definedName name="DESC131" localSheetId="6">[168]Data!#REF!</definedName>
    <definedName name="DESC131">[168]Data!#REF!</definedName>
    <definedName name="DESC131_12" localSheetId="6">[168]Data!#REF!</definedName>
    <definedName name="DESC131_12">[168]Data!#REF!</definedName>
    <definedName name="DESC131_13" localSheetId="6">[168]Data!#REF!</definedName>
    <definedName name="DESC131_13">[168]Data!#REF!</definedName>
    <definedName name="DESC131_13_17" localSheetId="6">[168]Data!#REF!</definedName>
    <definedName name="DESC131_13_17">[168]Data!#REF!</definedName>
    <definedName name="DESC131_14" localSheetId="6">[168]Data!#REF!</definedName>
    <definedName name="DESC131_14">[168]Data!#REF!</definedName>
    <definedName name="DESC131_17" localSheetId="6">[168]Data!#REF!</definedName>
    <definedName name="DESC131_17">[168]Data!#REF!</definedName>
    <definedName name="DESC132" localSheetId="6">[168]Data!#REF!</definedName>
    <definedName name="DESC132">[168]Data!#REF!</definedName>
    <definedName name="DESC132_12" localSheetId="6">[168]Data!#REF!</definedName>
    <definedName name="DESC132_12">[168]Data!#REF!</definedName>
    <definedName name="DESC132_13" localSheetId="6">[168]Data!#REF!</definedName>
    <definedName name="DESC132_13">[168]Data!#REF!</definedName>
    <definedName name="DESC132_13_17" localSheetId="6">[168]Data!#REF!</definedName>
    <definedName name="DESC132_13_17">[168]Data!#REF!</definedName>
    <definedName name="DESC132_14" localSheetId="6">[168]Data!#REF!</definedName>
    <definedName name="DESC132_14">[168]Data!#REF!</definedName>
    <definedName name="DESC132_17" localSheetId="6">[168]Data!#REF!</definedName>
    <definedName name="DESC132_17">[168]Data!#REF!</definedName>
    <definedName name="DESC133" localSheetId="6">[168]Data!#REF!</definedName>
    <definedName name="DESC133">[168]Data!#REF!</definedName>
    <definedName name="DESC133_12" localSheetId="6">[168]Data!#REF!</definedName>
    <definedName name="DESC133_12">[168]Data!#REF!</definedName>
    <definedName name="DESC133_13" localSheetId="6">[168]Data!#REF!</definedName>
    <definedName name="DESC133_13">[168]Data!#REF!</definedName>
    <definedName name="DESC133_13_17" localSheetId="6">[168]Data!#REF!</definedName>
    <definedName name="DESC133_13_17">[168]Data!#REF!</definedName>
    <definedName name="DESC133_14" localSheetId="6">[168]Data!#REF!</definedName>
    <definedName name="DESC133_14">[168]Data!#REF!</definedName>
    <definedName name="DESC133_17" localSheetId="6">[168]Data!#REF!</definedName>
    <definedName name="DESC133_17">[168]Data!#REF!</definedName>
    <definedName name="DESC14" localSheetId="6">[168]Data!#REF!</definedName>
    <definedName name="DESC14">[168]Data!#REF!</definedName>
    <definedName name="DESC14_12" localSheetId="6">[168]Data!#REF!</definedName>
    <definedName name="DESC14_12">[168]Data!#REF!</definedName>
    <definedName name="DESC14_13" localSheetId="6">[168]Data!#REF!</definedName>
    <definedName name="DESC14_13">[168]Data!#REF!</definedName>
    <definedName name="DESC14_14" localSheetId="6">[168]Data!#REF!</definedName>
    <definedName name="DESC14_14">[168]Data!#REF!</definedName>
    <definedName name="DESC143" localSheetId="6">[168]Data!#REF!</definedName>
    <definedName name="DESC143">[168]Data!#REF!</definedName>
    <definedName name="DESC143_12" localSheetId="6">[168]Data!#REF!</definedName>
    <definedName name="DESC143_12">[168]Data!#REF!</definedName>
    <definedName name="DESC143_13" localSheetId="6">[168]Data!#REF!</definedName>
    <definedName name="DESC143_13">[168]Data!#REF!</definedName>
    <definedName name="DESC143_13_17" localSheetId="6">[168]Data!#REF!</definedName>
    <definedName name="DESC143_13_17">[168]Data!#REF!</definedName>
    <definedName name="DESC143_14" localSheetId="6">[168]Data!#REF!</definedName>
    <definedName name="DESC143_14">[168]Data!#REF!</definedName>
    <definedName name="DESC143_17" localSheetId="6">[168]Data!#REF!</definedName>
    <definedName name="DESC143_17">[168]Data!#REF!</definedName>
    <definedName name="DESC144" localSheetId="6">[168]Data!#REF!</definedName>
    <definedName name="DESC144">[168]Data!#REF!</definedName>
    <definedName name="DESC144_12" localSheetId="6">[168]Data!#REF!</definedName>
    <definedName name="DESC144_12">[168]Data!#REF!</definedName>
    <definedName name="DESC144_13" localSheetId="6">[168]Data!#REF!</definedName>
    <definedName name="DESC144_13">[168]Data!#REF!</definedName>
    <definedName name="DESC144_13_17" localSheetId="6">[168]Data!#REF!</definedName>
    <definedName name="DESC144_13_17">[168]Data!#REF!</definedName>
    <definedName name="DESC144_14" localSheetId="6">[168]Data!#REF!</definedName>
    <definedName name="DESC144_14">[168]Data!#REF!</definedName>
    <definedName name="DESC144_17" localSheetId="6">[168]Data!#REF!</definedName>
    <definedName name="DESC144_17">[168]Data!#REF!</definedName>
    <definedName name="DESC145" localSheetId="6">[168]Data!#REF!</definedName>
    <definedName name="DESC145">[168]Data!#REF!</definedName>
    <definedName name="DESC145_12" localSheetId="6">[168]Data!#REF!</definedName>
    <definedName name="DESC145_12">[168]Data!#REF!</definedName>
    <definedName name="DESC145_13" localSheetId="6">[168]Data!#REF!</definedName>
    <definedName name="DESC145_13">[168]Data!#REF!</definedName>
    <definedName name="DESC145_13_17" localSheetId="6">[168]Data!#REF!</definedName>
    <definedName name="DESC145_13_17">[168]Data!#REF!</definedName>
    <definedName name="DESC145_14" localSheetId="6">[168]Data!#REF!</definedName>
    <definedName name="DESC145_14">[168]Data!#REF!</definedName>
    <definedName name="DESC145_17" localSheetId="6">[168]Data!#REF!</definedName>
    <definedName name="DESC145_17">[168]Data!#REF!</definedName>
    <definedName name="DESC146" localSheetId="6">[168]Data!#REF!</definedName>
    <definedName name="DESC146">[168]Data!#REF!</definedName>
    <definedName name="DESC146_12" localSheetId="6">[168]Data!#REF!</definedName>
    <definedName name="DESC146_12">[168]Data!#REF!</definedName>
    <definedName name="DESC146_13" localSheetId="6">[168]Data!#REF!</definedName>
    <definedName name="DESC146_13">[168]Data!#REF!</definedName>
    <definedName name="DESC146_13_17" localSheetId="6">[168]Data!#REF!</definedName>
    <definedName name="DESC146_13_17">[168]Data!#REF!</definedName>
    <definedName name="DESC146_14" localSheetId="6">[168]Data!#REF!</definedName>
    <definedName name="DESC146_14">[168]Data!#REF!</definedName>
    <definedName name="DESC146_17" localSheetId="6">[168]Data!#REF!</definedName>
    <definedName name="DESC146_17">[168]Data!#REF!</definedName>
    <definedName name="DESC147" localSheetId="6">[168]Data!#REF!</definedName>
    <definedName name="DESC147">[168]Data!#REF!</definedName>
    <definedName name="DESC147_12" localSheetId="6">[168]Data!#REF!</definedName>
    <definedName name="DESC147_12">[168]Data!#REF!</definedName>
    <definedName name="DESC147_13" localSheetId="6">[168]Data!#REF!</definedName>
    <definedName name="DESC147_13">[168]Data!#REF!</definedName>
    <definedName name="DESC147_13_17" localSheetId="6">[168]Data!#REF!</definedName>
    <definedName name="DESC147_13_17">[168]Data!#REF!</definedName>
    <definedName name="DESC147_14" localSheetId="6">[168]Data!#REF!</definedName>
    <definedName name="DESC147_14">[168]Data!#REF!</definedName>
    <definedName name="DESC147_17" localSheetId="6">[168]Data!#REF!</definedName>
    <definedName name="DESC147_17">[168]Data!#REF!</definedName>
    <definedName name="DESC148" localSheetId="6">[168]Data!#REF!</definedName>
    <definedName name="DESC148">[168]Data!#REF!</definedName>
    <definedName name="DESC148_12" localSheetId="6">[168]Data!#REF!</definedName>
    <definedName name="DESC148_12">[168]Data!#REF!</definedName>
    <definedName name="DESC148_13" localSheetId="6">[168]Data!#REF!</definedName>
    <definedName name="DESC148_13">[168]Data!#REF!</definedName>
    <definedName name="DESC148_13_17" localSheetId="6">[168]Data!#REF!</definedName>
    <definedName name="DESC148_13_17">[168]Data!#REF!</definedName>
    <definedName name="DESC148_14" localSheetId="6">[168]Data!#REF!</definedName>
    <definedName name="DESC148_14">[168]Data!#REF!</definedName>
    <definedName name="DESC148_17" localSheetId="6">[168]Data!#REF!</definedName>
    <definedName name="DESC148_17">[168]Data!#REF!</definedName>
    <definedName name="DESC149" localSheetId="6">[168]Data!#REF!</definedName>
    <definedName name="DESC149">[168]Data!#REF!</definedName>
    <definedName name="DESC149_12" localSheetId="6">[168]Data!#REF!</definedName>
    <definedName name="DESC149_12">[168]Data!#REF!</definedName>
    <definedName name="DESC149_13" localSheetId="6">[168]Data!#REF!</definedName>
    <definedName name="DESC149_13">[168]Data!#REF!</definedName>
    <definedName name="DESC149_13_17" localSheetId="6">[168]Data!#REF!</definedName>
    <definedName name="DESC149_13_17">[168]Data!#REF!</definedName>
    <definedName name="DESC149_14" localSheetId="6">[168]Data!#REF!</definedName>
    <definedName name="DESC149_14">[168]Data!#REF!</definedName>
    <definedName name="DESC149_17" localSheetId="6">[168]Data!#REF!</definedName>
    <definedName name="DESC149_17">[168]Data!#REF!</definedName>
    <definedName name="DESC150" localSheetId="6">[168]Data!#REF!</definedName>
    <definedName name="DESC150">[168]Data!#REF!</definedName>
    <definedName name="DESC150_12" localSheetId="6">[168]Data!#REF!</definedName>
    <definedName name="DESC150_12">[168]Data!#REF!</definedName>
    <definedName name="DESC150_13" localSheetId="6">[168]Data!#REF!</definedName>
    <definedName name="DESC150_13">[168]Data!#REF!</definedName>
    <definedName name="DESC150_13_17" localSheetId="6">[168]Data!#REF!</definedName>
    <definedName name="DESC150_13_17">[168]Data!#REF!</definedName>
    <definedName name="DESC150_14" localSheetId="6">[168]Data!#REF!</definedName>
    <definedName name="DESC150_14">[168]Data!#REF!</definedName>
    <definedName name="DESC150_17" localSheetId="6">[168]Data!#REF!</definedName>
    <definedName name="DESC150_17">[168]Data!#REF!</definedName>
    <definedName name="DESC152" localSheetId="6">[168]Data!#REF!</definedName>
    <definedName name="DESC152">[168]Data!#REF!</definedName>
    <definedName name="DESC152_12" localSheetId="6">[168]Data!#REF!</definedName>
    <definedName name="DESC152_12">[168]Data!#REF!</definedName>
    <definedName name="DESC152_13" localSheetId="6">[168]Data!#REF!</definedName>
    <definedName name="DESC152_13">[168]Data!#REF!</definedName>
    <definedName name="DESC152_13_17" localSheetId="6">[168]Data!#REF!</definedName>
    <definedName name="DESC152_13_17">[168]Data!#REF!</definedName>
    <definedName name="DESC152_14" localSheetId="6">[168]Data!#REF!</definedName>
    <definedName name="DESC152_14">[168]Data!#REF!</definedName>
    <definedName name="DESC152_17" localSheetId="6">[168]Data!#REF!</definedName>
    <definedName name="DESC152_17">[168]Data!#REF!</definedName>
    <definedName name="DESC153" localSheetId="6">[168]Data!#REF!</definedName>
    <definedName name="DESC153">[168]Data!#REF!</definedName>
    <definedName name="DESC153_12" localSheetId="6">[168]Data!#REF!</definedName>
    <definedName name="DESC153_12">[168]Data!#REF!</definedName>
    <definedName name="DESC153_13" localSheetId="6">[168]Data!#REF!</definedName>
    <definedName name="DESC153_13">[168]Data!#REF!</definedName>
    <definedName name="DESC153_13_17" localSheetId="6">[168]Data!#REF!</definedName>
    <definedName name="DESC153_13_17">[168]Data!#REF!</definedName>
    <definedName name="DESC153_14" localSheetId="6">[168]Data!#REF!</definedName>
    <definedName name="DESC153_14">[168]Data!#REF!</definedName>
    <definedName name="DESC153_17" localSheetId="6">[168]Data!#REF!</definedName>
    <definedName name="DESC153_17">[168]Data!#REF!</definedName>
    <definedName name="DESC154" localSheetId="6">[168]Data!#REF!</definedName>
    <definedName name="DESC154">[168]Data!#REF!</definedName>
    <definedName name="DESC154_12" localSheetId="6">[168]Data!#REF!</definedName>
    <definedName name="DESC154_12">[168]Data!#REF!</definedName>
    <definedName name="DESC154_13" localSheetId="6">[168]Data!#REF!</definedName>
    <definedName name="DESC154_13">[168]Data!#REF!</definedName>
    <definedName name="DESC154_13_17" localSheetId="6">[168]Data!#REF!</definedName>
    <definedName name="DESC154_13_17">[168]Data!#REF!</definedName>
    <definedName name="DESC154_14" localSheetId="6">[168]Data!#REF!</definedName>
    <definedName name="DESC154_14">[168]Data!#REF!</definedName>
    <definedName name="DESC154_17" localSheetId="6">[168]Data!#REF!</definedName>
    <definedName name="DESC154_17">[168]Data!#REF!</definedName>
    <definedName name="DESC155" localSheetId="6">[168]Data!#REF!</definedName>
    <definedName name="DESC155">[168]Data!#REF!</definedName>
    <definedName name="DESC155_12" localSheetId="6">[168]Data!#REF!</definedName>
    <definedName name="DESC155_12">[168]Data!#REF!</definedName>
    <definedName name="DESC155_13" localSheetId="6">[168]Data!#REF!</definedName>
    <definedName name="DESC155_13">[168]Data!#REF!</definedName>
    <definedName name="DESC155_13_17" localSheetId="6">[168]Data!#REF!</definedName>
    <definedName name="DESC155_13_17">[168]Data!#REF!</definedName>
    <definedName name="DESC155_14" localSheetId="6">[168]Data!#REF!</definedName>
    <definedName name="DESC155_14">[168]Data!#REF!</definedName>
    <definedName name="DESC155_17" localSheetId="6">[168]Data!#REF!</definedName>
    <definedName name="DESC155_17">[168]Data!#REF!</definedName>
    <definedName name="DESC156" localSheetId="6">[168]Data!#REF!</definedName>
    <definedName name="DESC156">[168]Data!#REF!</definedName>
    <definedName name="DESC156_12" localSheetId="6">[168]Data!#REF!</definedName>
    <definedName name="DESC156_12">[168]Data!#REF!</definedName>
    <definedName name="DESC156_13" localSheetId="6">[168]Data!#REF!</definedName>
    <definedName name="DESC156_13">[168]Data!#REF!</definedName>
    <definedName name="DESC156_13_17" localSheetId="6">[168]Data!#REF!</definedName>
    <definedName name="DESC156_13_17">[168]Data!#REF!</definedName>
    <definedName name="DESC156_14" localSheetId="6">[168]Data!#REF!</definedName>
    <definedName name="DESC156_14">[168]Data!#REF!</definedName>
    <definedName name="DESC156_17" localSheetId="6">[168]Data!#REF!</definedName>
    <definedName name="DESC156_17">[168]Data!#REF!</definedName>
    <definedName name="DESC157" localSheetId="6">[168]Data!#REF!</definedName>
    <definedName name="DESC157">[168]Data!#REF!</definedName>
    <definedName name="DESC157_12" localSheetId="6">[168]Data!#REF!</definedName>
    <definedName name="DESC157_12">[168]Data!#REF!</definedName>
    <definedName name="DESC157_13" localSheetId="6">[168]Data!#REF!</definedName>
    <definedName name="DESC157_13">[168]Data!#REF!</definedName>
    <definedName name="DESC157_13_17" localSheetId="6">[168]Data!#REF!</definedName>
    <definedName name="DESC157_13_17">[168]Data!#REF!</definedName>
    <definedName name="DESC157_14" localSheetId="6">[168]Data!#REF!</definedName>
    <definedName name="DESC157_14">[168]Data!#REF!</definedName>
    <definedName name="DESC157_17" localSheetId="6">[168]Data!#REF!</definedName>
    <definedName name="DESC157_17">[168]Data!#REF!</definedName>
    <definedName name="DESC158" localSheetId="6">[168]Data!#REF!</definedName>
    <definedName name="DESC158">[168]Data!#REF!</definedName>
    <definedName name="DESC158_12" localSheetId="6">[168]Data!#REF!</definedName>
    <definedName name="DESC158_12">[168]Data!#REF!</definedName>
    <definedName name="DESC158_13" localSheetId="6">[168]Data!#REF!</definedName>
    <definedName name="DESC158_13">[168]Data!#REF!</definedName>
    <definedName name="DESC158_13_17" localSheetId="6">[168]Data!#REF!</definedName>
    <definedName name="DESC158_13_17">[168]Data!#REF!</definedName>
    <definedName name="DESC158_14" localSheetId="6">[168]Data!#REF!</definedName>
    <definedName name="DESC158_14">[168]Data!#REF!</definedName>
    <definedName name="DESC158_17" localSheetId="6">[168]Data!#REF!</definedName>
    <definedName name="DESC158_17">[168]Data!#REF!</definedName>
    <definedName name="DESC16" localSheetId="6">[168]Data!#REF!</definedName>
    <definedName name="DESC16">[168]Data!#REF!</definedName>
    <definedName name="DESC16_12" localSheetId="6">[168]Data!#REF!</definedName>
    <definedName name="DESC16_12">[168]Data!#REF!</definedName>
    <definedName name="DESC16_13" localSheetId="6">[168]Data!#REF!</definedName>
    <definedName name="DESC16_13">[168]Data!#REF!</definedName>
    <definedName name="DESC16_14" localSheetId="6">[168]Data!#REF!</definedName>
    <definedName name="DESC16_14">[168]Data!#REF!</definedName>
    <definedName name="DESC18" localSheetId="6">[168]Data!#REF!</definedName>
    <definedName name="DESC18">[168]Data!#REF!</definedName>
    <definedName name="DESC18_12" localSheetId="6">[168]Data!#REF!</definedName>
    <definedName name="DESC18_12">[168]Data!#REF!</definedName>
    <definedName name="DESC18_13" localSheetId="6">[168]Data!#REF!</definedName>
    <definedName name="DESC18_13">[168]Data!#REF!</definedName>
    <definedName name="DESC18_14" localSheetId="6">[168]Data!#REF!</definedName>
    <definedName name="DESC18_14">[168]Data!#REF!</definedName>
    <definedName name="DESC19" localSheetId="6">[168]Data!#REF!</definedName>
    <definedName name="DESC19">[168]Data!#REF!</definedName>
    <definedName name="DESC19_12" localSheetId="6">[168]Data!#REF!</definedName>
    <definedName name="DESC19_12">[168]Data!#REF!</definedName>
    <definedName name="DESC19_13" localSheetId="6">[168]Data!#REF!</definedName>
    <definedName name="DESC19_13">[168]Data!#REF!</definedName>
    <definedName name="DESC19_14" localSheetId="6">[168]Data!#REF!</definedName>
    <definedName name="DESC19_14">[168]Data!#REF!</definedName>
    <definedName name="DESC20" localSheetId="6">[168]Data!#REF!</definedName>
    <definedName name="DESC20">[168]Data!#REF!</definedName>
    <definedName name="DESC20_12" localSheetId="6">[168]Data!#REF!</definedName>
    <definedName name="DESC20_12">[168]Data!#REF!</definedName>
    <definedName name="DESC20_13" localSheetId="6">[168]Data!#REF!</definedName>
    <definedName name="DESC20_13">[168]Data!#REF!</definedName>
    <definedName name="DESC20_14" localSheetId="6">[168]Data!#REF!</definedName>
    <definedName name="DESC20_14">[168]Data!#REF!</definedName>
    <definedName name="DESC21" localSheetId="6">[168]Data!#REF!</definedName>
    <definedName name="DESC21">[168]Data!#REF!</definedName>
    <definedName name="DESC21_12" localSheetId="6">[168]Data!#REF!</definedName>
    <definedName name="DESC21_12">[168]Data!#REF!</definedName>
    <definedName name="DESC21_13" localSheetId="6">[168]Data!#REF!</definedName>
    <definedName name="DESC21_13">[168]Data!#REF!</definedName>
    <definedName name="DESC21_14" localSheetId="6">[168]Data!#REF!</definedName>
    <definedName name="DESC21_14">[168]Data!#REF!</definedName>
    <definedName name="DESC22" localSheetId="6">[168]Data!#REF!</definedName>
    <definedName name="DESC22">[168]Data!#REF!</definedName>
    <definedName name="DESC22_12" localSheetId="6">[168]Data!#REF!</definedName>
    <definedName name="DESC22_12">[168]Data!#REF!</definedName>
    <definedName name="DESC22_13" localSheetId="6">[168]Data!#REF!</definedName>
    <definedName name="DESC22_13">[168]Data!#REF!</definedName>
    <definedName name="DESC22_14" localSheetId="6">[168]Data!#REF!</definedName>
    <definedName name="DESC22_14">[168]Data!#REF!</definedName>
    <definedName name="DESC23" localSheetId="6">[168]Data!#REF!</definedName>
    <definedName name="DESC23">[168]Data!#REF!</definedName>
    <definedName name="DESC23_12" localSheetId="6">[168]Data!#REF!</definedName>
    <definedName name="DESC23_12">[168]Data!#REF!</definedName>
    <definedName name="DESC23_13" localSheetId="6">[168]Data!#REF!</definedName>
    <definedName name="DESC23_13">[168]Data!#REF!</definedName>
    <definedName name="DESC23_14" localSheetId="6">[168]Data!#REF!</definedName>
    <definedName name="DESC23_14">[168]Data!#REF!</definedName>
    <definedName name="DESC24" localSheetId="6">[168]Data!#REF!</definedName>
    <definedName name="DESC24">[168]Data!#REF!</definedName>
    <definedName name="DESC24_12" localSheetId="6">[168]Data!#REF!</definedName>
    <definedName name="DESC24_12">[168]Data!#REF!</definedName>
    <definedName name="DESC24_13" localSheetId="6">[168]Data!#REF!</definedName>
    <definedName name="DESC24_13">[168]Data!#REF!</definedName>
    <definedName name="DESC24_14" localSheetId="6">[168]Data!#REF!</definedName>
    <definedName name="DESC24_14">[168]Data!#REF!</definedName>
    <definedName name="DESC26" localSheetId="6">[168]Data!#REF!</definedName>
    <definedName name="DESC26">[168]Data!#REF!</definedName>
    <definedName name="DESC26_12" localSheetId="6">[168]Data!#REF!</definedName>
    <definedName name="DESC26_12">[168]Data!#REF!</definedName>
    <definedName name="DESC26_13" localSheetId="6">[168]Data!#REF!</definedName>
    <definedName name="DESC26_13">[168]Data!#REF!</definedName>
    <definedName name="DESC26_14" localSheetId="6">[168]Data!#REF!</definedName>
    <definedName name="DESC26_14">[168]Data!#REF!</definedName>
    <definedName name="DESC27" localSheetId="6">[168]Data!#REF!</definedName>
    <definedName name="DESC27">[168]Data!#REF!</definedName>
    <definedName name="DESC27_12" localSheetId="6">[168]Data!#REF!</definedName>
    <definedName name="DESC27_12">[168]Data!#REF!</definedName>
    <definedName name="DESC27_13" localSheetId="6">[168]Data!#REF!</definedName>
    <definedName name="DESC27_13">[168]Data!#REF!</definedName>
    <definedName name="DESC27_14" localSheetId="6">[168]Data!#REF!</definedName>
    <definedName name="DESC27_14">[168]Data!#REF!</definedName>
    <definedName name="DESC29" localSheetId="6">[168]Data!#REF!</definedName>
    <definedName name="DESC29">[168]Data!#REF!</definedName>
    <definedName name="DESC29_12" localSheetId="6">[168]Data!#REF!</definedName>
    <definedName name="DESC29_12">[168]Data!#REF!</definedName>
    <definedName name="DESC29_13" localSheetId="6">[168]Data!#REF!</definedName>
    <definedName name="DESC29_13">[168]Data!#REF!</definedName>
    <definedName name="DESC29_14" localSheetId="6">[168]Data!#REF!</definedName>
    <definedName name="DESC29_14">[168]Data!#REF!</definedName>
    <definedName name="DESC30" localSheetId="6">[168]Data!#REF!</definedName>
    <definedName name="DESC30">[168]Data!#REF!</definedName>
    <definedName name="DESC30_12" localSheetId="6">[168]Data!#REF!</definedName>
    <definedName name="DESC30_12">[168]Data!#REF!</definedName>
    <definedName name="DESC30_13" localSheetId="6">[168]Data!#REF!</definedName>
    <definedName name="DESC30_13">[168]Data!#REF!</definedName>
    <definedName name="DESC30_14" localSheetId="6">[168]Data!#REF!</definedName>
    <definedName name="DESC30_14">[168]Data!#REF!</definedName>
    <definedName name="DESC31" localSheetId="6">[168]Data!#REF!</definedName>
    <definedName name="DESC31">[168]Data!#REF!</definedName>
    <definedName name="DESC31_12" localSheetId="6">[168]Data!#REF!</definedName>
    <definedName name="DESC31_12">[168]Data!#REF!</definedName>
    <definedName name="DESC31_13" localSheetId="6">[168]Data!#REF!</definedName>
    <definedName name="DESC31_13">[168]Data!#REF!</definedName>
    <definedName name="DESC31_14" localSheetId="6">[168]Data!#REF!</definedName>
    <definedName name="DESC31_14">[168]Data!#REF!</definedName>
    <definedName name="DESC32" localSheetId="6">[168]Data!#REF!</definedName>
    <definedName name="DESC32">[168]Data!#REF!</definedName>
    <definedName name="DESC32_12" localSheetId="6">[168]Data!#REF!</definedName>
    <definedName name="DESC32_12">[168]Data!#REF!</definedName>
    <definedName name="DESC32_13" localSheetId="6">[168]Data!#REF!</definedName>
    <definedName name="DESC32_13">[168]Data!#REF!</definedName>
    <definedName name="DESC32_14" localSheetId="6">[168]Data!#REF!</definedName>
    <definedName name="DESC32_14">[168]Data!#REF!</definedName>
    <definedName name="DESC33" localSheetId="6">[168]Data!#REF!</definedName>
    <definedName name="DESC33">[168]Data!#REF!</definedName>
    <definedName name="DESC33_12" localSheetId="6">[168]Data!#REF!</definedName>
    <definedName name="DESC33_12">[168]Data!#REF!</definedName>
    <definedName name="DESC33_13" localSheetId="6">[168]Data!#REF!</definedName>
    <definedName name="DESC33_13">[168]Data!#REF!</definedName>
    <definedName name="DESC33_14" localSheetId="6">[168]Data!#REF!</definedName>
    <definedName name="DESC33_14">[168]Data!#REF!</definedName>
    <definedName name="DESC34" localSheetId="6">[168]Data!#REF!</definedName>
    <definedName name="DESC34">[168]Data!#REF!</definedName>
    <definedName name="DESC34_12" localSheetId="6">[168]Data!#REF!</definedName>
    <definedName name="DESC34_12">[168]Data!#REF!</definedName>
    <definedName name="DESC34_13" localSheetId="6">[168]Data!#REF!</definedName>
    <definedName name="DESC34_13">[168]Data!#REF!</definedName>
    <definedName name="DESC34_14" localSheetId="6">[168]Data!#REF!</definedName>
    <definedName name="DESC34_14">[168]Data!#REF!</definedName>
    <definedName name="DESC35" localSheetId="6">[168]Data!#REF!</definedName>
    <definedName name="DESC35">[168]Data!#REF!</definedName>
    <definedName name="DESC35_12" localSheetId="6">[168]Data!#REF!</definedName>
    <definedName name="DESC35_12">[168]Data!#REF!</definedName>
    <definedName name="DESC35_13" localSheetId="6">[168]Data!#REF!</definedName>
    <definedName name="DESC35_13">[168]Data!#REF!</definedName>
    <definedName name="DESC35_14" localSheetId="6">[168]Data!#REF!</definedName>
    <definedName name="DESC35_14">[168]Data!#REF!</definedName>
    <definedName name="DESC36" localSheetId="6">[168]Data!#REF!</definedName>
    <definedName name="DESC36">[168]Data!#REF!</definedName>
    <definedName name="DESC36_12" localSheetId="6">[168]Data!#REF!</definedName>
    <definedName name="DESC36_12">[168]Data!#REF!</definedName>
    <definedName name="DESC36_13" localSheetId="6">[168]Data!#REF!</definedName>
    <definedName name="DESC36_13">[168]Data!#REF!</definedName>
    <definedName name="DESC36_14" localSheetId="6">[168]Data!#REF!</definedName>
    <definedName name="DESC36_14">[168]Data!#REF!</definedName>
    <definedName name="DESC37" localSheetId="6">[168]Data!#REF!</definedName>
    <definedName name="DESC37">[168]Data!#REF!</definedName>
    <definedName name="DESC37_12" localSheetId="6">[168]Data!#REF!</definedName>
    <definedName name="DESC37_12">[168]Data!#REF!</definedName>
    <definedName name="DESC37_13" localSheetId="6">[168]Data!#REF!</definedName>
    <definedName name="DESC37_13">[168]Data!#REF!</definedName>
    <definedName name="DESC37_14" localSheetId="6">[168]Data!#REF!</definedName>
    <definedName name="DESC37_14">[168]Data!#REF!</definedName>
    <definedName name="DESC38" localSheetId="6">[168]Data!#REF!</definedName>
    <definedName name="DESC38">[168]Data!#REF!</definedName>
    <definedName name="DESC38_12" localSheetId="6">[168]Data!#REF!</definedName>
    <definedName name="DESC38_12">[168]Data!#REF!</definedName>
    <definedName name="DESC38_13" localSheetId="6">[168]Data!#REF!</definedName>
    <definedName name="DESC38_13">[168]Data!#REF!</definedName>
    <definedName name="DESC38_14" localSheetId="6">[168]Data!#REF!</definedName>
    <definedName name="DESC38_14">[168]Data!#REF!</definedName>
    <definedName name="DESC39" localSheetId="6">[168]Data!#REF!</definedName>
    <definedName name="DESC39">[168]Data!#REF!</definedName>
    <definedName name="DESC39_12" localSheetId="6">[168]Data!#REF!</definedName>
    <definedName name="DESC39_12">[168]Data!#REF!</definedName>
    <definedName name="DESC39_13" localSheetId="6">[168]Data!#REF!</definedName>
    <definedName name="DESC39_13">[168]Data!#REF!</definedName>
    <definedName name="DESC39_14" localSheetId="6">[168]Data!#REF!</definedName>
    <definedName name="DESC39_14">[168]Data!#REF!</definedName>
    <definedName name="DESC40" localSheetId="6">[168]Data!#REF!</definedName>
    <definedName name="DESC40">[168]Data!#REF!</definedName>
    <definedName name="DESC40_12" localSheetId="6">[168]Data!#REF!</definedName>
    <definedName name="DESC40_12">[168]Data!#REF!</definedName>
    <definedName name="DESC40_13" localSheetId="6">[168]Data!#REF!</definedName>
    <definedName name="DESC40_13">[168]Data!#REF!</definedName>
    <definedName name="DESC40_14" localSheetId="6">[168]Data!#REF!</definedName>
    <definedName name="DESC40_14">[168]Data!#REF!</definedName>
    <definedName name="DESC41" localSheetId="6">[168]Data!#REF!</definedName>
    <definedName name="DESC41">[168]Data!#REF!</definedName>
    <definedName name="DESC41_12" localSheetId="6">[168]Data!#REF!</definedName>
    <definedName name="DESC41_12">[168]Data!#REF!</definedName>
    <definedName name="DESC41_13" localSheetId="6">[168]Data!#REF!</definedName>
    <definedName name="DESC41_13">[168]Data!#REF!</definedName>
    <definedName name="DESC41_14" localSheetId="6">[168]Data!#REF!</definedName>
    <definedName name="DESC41_14">[168]Data!#REF!</definedName>
    <definedName name="DESC42" localSheetId="6">[168]Data!#REF!</definedName>
    <definedName name="DESC42">[168]Data!#REF!</definedName>
    <definedName name="DESC42_12" localSheetId="6">[168]Data!#REF!</definedName>
    <definedName name="DESC42_12">[168]Data!#REF!</definedName>
    <definedName name="DESC42_13" localSheetId="6">[168]Data!#REF!</definedName>
    <definedName name="DESC42_13">[168]Data!#REF!</definedName>
    <definedName name="DESC42_14" localSheetId="6">[168]Data!#REF!</definedName>
    <definedName name="DESC42_14">[168]Data!#REF!</definedName>
    <definedName name="DESC43" localSheetId="6">[168]Data!#REF!</definedName>
    <definedName name="DESC43">[168]Data!#REF!</definedName>
    <definedName name="DESC43_12" localSheetId="6">[168]Data!#REF!</definedName>
    <definedName name="DESC43_12">[168]Data!#REF!</definedName>
    <definedName name="DESC43_13" localSheetId="6">[168]Data!#REF!</definedName>
    <definedName name="DESC43_13">[168]Data!#REF!</definedName>
    <definedName name="DESC43_14" localSheetId="6">[168]Data!#REF!</definedName>
    <definedName name="DESC43_14">[168]Data!#REF!</definedName>
    <definedName name="DESC44" localSheetId="6">[168]Data!#REF!</definedName>
    <definedName name="DESC44">[168]Data!#REF!</definedName>
    <definedName name="DESC44_12" localSheetId="6">[168]Data!#REF!</definedName>
    <definedName name="DESC44_12">[168]Data!#REF!</definedName>
    <definedName name="DESC44_13" localSheetId="6">[168]Data!#REF!</definedName>
    <definedName name="DESC44_13">[168]Data!#REF!</definedName>
    <definedName name="DESC44_14" localSheetId="6">[168]Data!#REF!</definedName>
    <definedName name="DESC44_14">[168]Data!#REF!</definedName>
    <definedName name="DESC45" localSheetId="6">[168]Data!#REF!</definedName>
    <definedName name="DESC45">[168]Data!#REF!</definedName>
    <definedName name="DESC45_12" localSheetId="6">[168]Data!#REF!</definedName>
    <definedName name="DESC45_12">[168]Data!#REF!</definedName>
    <definedName name="DESC45_13" localSheetId="6">[168]Data!#REF!</definedName>
    <definedName name="DESC45_13">[168]Data!#REF!</definedName>
    <definedName name="DESC45_14" localSheetId="6">[168]Data!#REF!</definedName>
    <definedName name="DESC45_14">[168]Data!#REF!</definedName>
    <definedName name="DESC46" localSheetId="6">[168]Data!#REF!</definedName>
    <definedName name="DESC46">[168]Data!#REF!</definedName>
    <definedName name="DESC46_12" localSheetId="6">[168]Data!#REF!</definedName>
    <definedName name="DESC46_12">[168]Data!#REF!</definedName>
    <definedName name="DESC46_13" localSheetId="6">[168]Data!#REF!</definedName>
    <definedName name="DESC46_13">[168]Data!#REF!</definedName>
    <definedName name="DESC46_14" localSheetId="6">[168]Data!#REF!</definedName>
    <definedName name="DESC46_14">[168]Data!#REF!</definedName>
    <definedName name="DESC47" localSheetId="6">[168]Data!#REF!</definedName>
    <definedName name="DESC47">[168]Data!#REF!</definedName>
    <definedName name="DESC47_12" localSheetId="6">[168]Data!#REF!</definedName>
    <definedName name="DESC47_12">[168]Data!#REF!</definedName>
    <definedName name="DESC47_13" localSheetId="6">[168]Data!#REF!</definedName>
    <definedName name="DESC47_13">[168]Data!#REF!</definedName>
    <definedName name="DESC47_14" localSheetId="6">[168]Data!#REF!</definedName>
    <definedName name="DESC47_14">[168]Data!#REF!</definedName>
    <definedName name="DESC48" localSheetId="6">[168]Data!#REF!</definedName>
    <definedName name="DESC48">[168]Data!#REF!</definedName>
    <definedName name="DESC48_12" localSheetId="6">[168]Data!#REF!</definedName>
    <definedName name="DESC48_12">[168]Data!#REF!</definedName>
    <definedName name="DESC48_13" localSheetId="6">[168]Data!#REF!</definedName>
    <definedName name="DESC48_13">[168]Data!#REF!</definedName>
    <definedName name="DESC48_14" localSheetId="6">[168]Data!#REF!</definedName>
    <definedName name="DESC48_14">[168]Data!#REF!</definedName>
    <definedName name="DESC49" localSheetId="6">[168]Data!#REF!</definedName>
    <definedName name="DESC49">[168]Data!#REF!</definedName>
    <definedName name="DESC49_12" localSheetId="6">[168]Data!#REF!</definedName>
    <definedName name="DESC49_12">[168]Data!#REF!</definedName>
    <definedName name="DESC49_13" localSheetId="6">[168]Data!#REF!</definedName>
    <definedName name="DESC49_13">[168]Data!#REF!</definedName>
    <definedName name="DESC49_14" localSheetId="6">[168]Data!#REF!</definedName>
    <definedName name="DESC49_14">[168]Data!#REF!</definedName>
    <definedName name="DESC50" localSheetId="6">[168]Data!#REF!</definedName>
    <definedName name="DESC50">[168]Data!#REF!</definedName>
    <definedName name="DESC50_12" localSheetId="6">[168]Data!#REF!</definedName>
    <definedName name="DESC50_12">[168]Data!#REF!</definedName>
    <definedName name="DESC50_13" localSheetId="6">[168]Data!#REF!</definedName>
    <definedName name="DESC50_13">[168]Data!#REF!</definedName>
    <definedName name="DESC50_14" localSheetId="6">[168]Data!#REF!</definedName>
    <definedName name="DESC50_14">[168]Data!#REF!</definedName>
    <definedName name="DESC51" localSheetId="6">[168]Data!#REF!</definedName>
    <definedName name="DESC51">[168]Data!#REF!</definedName>
    <definedName name="DESC51_12" localSheetId="6">[168]Data!#REF!</definedName>
    <definedName name="DESC51_12">[168]Data!#REF!</definedName>
    <definedName name="DESC51_13" localSheetId="6">[168]Data!#REF!</definedName>
    <definedName name="DESC51_13">[168]Data!#REF!</definedName>
    <definedName name="DESC51_14" localSheetId="6">[168]Data!#REF!</definedName>
    <definedName name="DESC51_14">[168]Data!#REF!</definedName>
    <definedName name="DESC52" localSheetId="6">[168]Data!#REF!</definedName>
    <definedName name="DESC52">[168]Data!#REF!</definedName>
    <definedName name="DESC52_12" localSheetId="6">[168]Data!#REF!</definedName>
    <definedName name="DESC52_12">[168]Data!#REF!</definedName>
    <definedName name="DESC52_13" localSheetId="6">[168]Data!#REF!</definedName>
    <definedName name="DESC52_13">[168]Data!#REF!</definedName>
    <definedName name="DESC52_14" localSheetId="6">[168]Data!#REF!</definedName>
    <definedName name="DESC52_14">[168]Data!#REF!</definedName>
    <definedName name="DESC54" localSheetId="6">[168]Data!#REF!</definedName>
    <definedName name="DESC54">[168]Data!#REF!</definedName>
    <definedName name="DESC54_12" localSheetId="6">[168]Data!#REF!</definedName>
    <definedName name="DESC54_12">[168]Data!#REF!</definedName>
    <definedName name="DESC54_13" localSheetId="6">[168]Data!#REF!</definedName>
    <definedName name="DESC54_13">[168]Data!#REF!</definedName>
    <definedName name="DESC54_14" localSheetId="6">[168]Data!#REF!</definedName>
    <definedName name="DESC54_14">[168]Data!#REF!</definedName>
    <definedName name="DESC56" localSheetId="6">[168]Data!#REF!</definedName>
    <definedName name="DESC56">[168]Data!#REF!</definedName>
    <definedName name="DESC56_12" localSheetId="6">[168]Data!#REF!</definedName>
    <definedName name="DESC56_12">[168]Data!#REF!</definedName>
    <definedName name="DESC56_13" localSheetId="6">[168]Data!#REF!</definedName>
    <definedName name="DESC56_13">[168]Data!#REF!</definedName>
    <definedName name="DESC56_14" localSheetId="6">[168]Data!#REF!</definedName>
    <definedName name="DESC56_14">[168]Data!#REF!</definedName>
    <definedName name="DESC57" localSheetId="6">[168]Data!#REF!</definedName>
    <definedName name="DESC57">[168]Data!#REF!</definedName>
    <definedName name="DESC57_12" localSheetId="6">[168]Data!#REF!</definedName>
    <definedName name="DESC57_12">[168]Data!#REF!</definedName>
    <definedName name="DESC57_13" localSheetId="6">[168]Data!#REF!</definedName>
    <definedName name="DESC57_13">[168]Data!#REF!</definedName>
    <definedName name="DESC57_14" localSheetId="6">[168]Data!#REF!</definedName>
    <definedName name="DESC57_14">[168]Data!#REF!</definedName>
    <definedName name="DESC58" localSheetId="6">[168]Data!#REF!</definedName>
    <definedName name="DESC58">[168]Data!#REF!</definedName>
    <definedName name="DESC58_12" localSheetId="6">[168]Data!#REF!</definedName>
    <definedName name="DESC58_12">[168]Data!#REF!</definedName>
    <definedName name="DESC58_13" localSheetId="6">[168]Data!#REF!</definedName>
    <definedName name="DESC58_13">[168]Data!#REF!</definedName>
    <definedName name="DESC58_14" localSheetId="6">[168]Data!#REF!</definedName>
    <definedName name="DESC58_14">[168]Data!#REF!</definedName>
    <definedName name="DESC59" localSheetId="6">[168]Data!#REF!</definedName>
    <definedName name="DESC59">[168]Data!#REF!</definedName>
    <definedName name="DESC59_12" localSheetId="6">[168]Data!#REF!</definedName>
    <definedName name="DESC59_12">[168]Data!#REF!</definedName>
    <definedName name="DESC59_13" localSheetId="6">[168]Data!#REF!</definedName>
    <definedName name="DESC59_13">[168]Data!#REF!</definedName>
    <definedName name="DESC59_14" localSheetId="6">[168]Data!#REF!</definedName>
    <definedName name="DESC59_14">[168]Data!#REF!</definedName>
    <definedName name="DESC60" localSheetId="6">[168]Data!#REF!</definedName>
    <definedName name="DESC60">[168]Data!#REF!</definedName>
    <definedName name="DESC60_12" localSheetId="6">[168]Data!#REF!</definedName>
    <definedName name="DESC60_12">[168]Data!#REF!</definedName>
    <definedName name="DESC60_13" localSheetId="6">[168]Data!#REF!</definedName>
    <definedName name="DESC60_13">[168]Data!#REF!</definedName>
    <definedName name="DESC60_14" localSheetId="6">[168]Data!#REF!</definedName>
    <definedName name="DESC60_14">[168]Data!#REF!</definedName>
    <definedName name="DESC61" localSheetId="6">[168]Data!#REF!</definedName>
    <definedName name="DESC61">[168]Data!#REF!</definedName>
    <definedName name="DESC61_12" localSheetId="6">[168]Data!#REF!</definedName>
    <definedName name="DESC61_12">[168]Data!#REF!</definedName>
    <definedName name="DESC61_13" localSheetId="6">[168]Data!#REF!</definedName>
    <definedName name="DESC61_13">[168]Data!#REF!</definedName>
    <definedName name="DESC61_14" localSheetId="6">[168]Data!#REF!</definedName>
    <definedName name="DESC61_14">[168]Data!#REF!</definedName>
    <definedName name="DESC63" localSheetId="6">[168]Data!#REF!</definedName>
    <definedName name="DESC63">[168]Data!#REF!</definedName>
    <definedName name="DESC63_12" localSheetId="6">[168]Data!#REF!</definedName>
    <definedName name="DESC63_12">[168]Data!#REF!</definedName>
    <definedName name="DESC63_13" localSheetId="6">[168]Data!#REF!</definedName>
    <definedName name="DESC63_13">[168]Data!#REF!</definedName>
    <definedName name="DESC63_13_17" localSheetId="6">[168]Data!#REF!</definedName>
    <definedName name="DESC63_13_17">[168]Data!#REF!</definedName>
    <definedName name="DESC63_14" localSheetId="6">[168]Data!#REF!</definedName>
    <definedName name="DESC63_14">[168]Data!#REF!</definedName>
    <definedName name="DESC63_17" localSheetId="6">[168]Data!#REF!</definedName>
    <definedName name="DESC63_17">[168]Data!#REF!</definedName>
    <definedName name="DESC64" localSheetId="6">[168]Data!#REF!</definedName>
    <definedName name="DESC64">[168]Data!#REF!</definedName>
    <definedName name="DESC64_12" localSheetId="6">[168]Data!#REF!</definedName>
    <definedName name="DESC64_12">[168]Data!#REF!</definedName>
    <definedName name="DESC64_13" localSheetId="6">[168]Data!#REF!</definedName>
    <definedName name="DESC64_13">[168]Data!#REF!</definedName>
    <definedName name="DESC64_13_17" localSheetId="6">[168]Data!#REF!</definedName>
    <definedName name="DESC64_13_17">[168]Data!#REF!</definedName>
    <definedName name="DESC64_14" localSheetId="6">[168]Data!#REF!</definedName>
    <definedName name="DESC64_14">[168]Data!#REF!</definedName>
    <definedName name="DESC64_17" localSheetId="6">[168]Data!#REF!</definedName>
    <definedName name="DESC64_17">[168]Data!#REF!</definedName>
    <definedName name="DESC65" localSheetId="6">[168]Data!#REF!</definedName>
    <definedName name="DESC65">[168]Data!#REF!</definedName>
    <definedName name="DESC65_12" localSheetId="6">[168]Data!#REF!</definedName>
    <definedName name="DESC65_12">[168]Data!#REF!</definedName>
    <definedName name="DESC65_13" localSheetId="6">[168]Data!#REF!</definedName>
    <definedName name="DESC65_13">[168]Data!#REF!</definedName>
    <definedName name="DESC65_13_17" localSheetId="6">[168]Data!#REF!</definedName>
    <definedName name="DESC65_13_17">[168]Data!#REF!</definedName>
    <definedName name="DESC65_14" localSheetId="6">[168]Data!#REF!</definedName>
    <definedName name="DESC65_14">[168]Data!#REF!</definedName>
    <definedName name="DESC65_17" localSheetId="6">[168]Data!#REF!</definedName>
    <definedName name="DESC65_17">[168]Data!#REF!</definedName>
    <definedName name="DESC66" localSheetId="6">[168]Data!#REF!</definedName>
    <definedName name="DESC66">[168]Data!#REF!</definedName>
    <definedName name="DESC66_12" localSheetId="6">[168]Data!#REF!</definedName>
    <definedName name="DESC66_12">[168]Data!#REF!</definedName>
    <definedName name="DESC66_13" localSheetId="6">[168]Data!#REF!</definedName>
    <definedName name="DESC66_13">[168]Data!#REF!</definedName>
    <definedName name="DESC66_13_17" localSheetId="6">[168]Data!#REF!</definedName>
    <definedName name="DESC66_13_17">[168]Data!#REF!</definedName>
    <definedName name="DESC66_14" localSheetId="6">[168]Data!#REF!</definedName>
    <definedName name="DESC66_14">[168]Data!#REF!</definedName>
    <definedName name="DESC66_17" localSheetId="6">[168]Data!#REF!</definedName>
    <definedName name="DESC66_17">[168]Data!#REF!</definedName>
    <definedName name="DESC68" localSheetId="6">[168]Data!#REF!</definedName>
    <definedName name="DESC68">[168]Data!#REF!</definedName>
    <definedName name="DESC68_12" localSheetId="6">[168]Data!#REF!</definedName>
    <definedName name="DESC68_12">[168]Data!#REF!</definedName>
    <definedName name="DESC68_13" localSheetId="6">[168]Data!#REF!</definedName>
    <definedName name="DESC68_13">[168]Data!#REF!</definedName>
    <definedName name="DESC68_14" localSheetId="6">[168]Data!#REF!</definedName>
    <definedName name="DESC68_14">[168]Data!#REF!</definedName>
    <definedName name="DESC69" localSheetId="6">[168]Data!#REF!</definedName>
    <definedName name="DESC69">[168]Data!#REF!</definedName>
    <definedName name="DESC69_12" localSheetId="6">[168]Data!#REF!</definedName>
    <definedName name="DESC69_12">[168]Data!#REF!</definedName>
    <definedName name="DESC69_13" localSheetId="6">[168]Data!#REF!</definedName>
    <definedName name="DESC69_13">[168]Data!#REF!</definedName>
    <definedName name="DESC69_13_17" localSheetId="6">[168]Data!#REF!</definedName>
    <definedName name="DESC69_13_17">[168]Data!#REF!</definedName>
    <definedName name="DESC69_14" localSheetId="6">[168]Data!#REF!</definedName>
    <definedName name="DESC69_14">[168]Data!#REF!</definedName>
    <definedName name="DESC69_17" localSheetId="6">[168]Data!#REF!</definedName>
    <definedName name="DESC69_17">[168]Data!#REF!</definedName>
    <definedName name="DESC7" localSheetId="6">[168]Data!#REF!</definedName>
    <definedName name="DESC7">[168]Data!#REF!</definedName>
    <definedName name="DESC7_12" localSheetId="6">[168]Data!#REF!</definedName>
    <definedName name="DESC7_12">[168]Data!#REF!</definedName>
    <definedName name="DESC7_13" localSheetId="6">[168]Data!#REF!</definedName>
    <definedName name="DESC7_13">[168]Data!#REF!</definedName>
    <definedName name="DESC7_14" localSheetId="6">[168]Data!#REF!</definedName>
    <definedName name="DESC7_14">[168]Data!#REF!</definedName>
    <definedName name="DESC70" localSheetId="6">[168]Data!#REF!</definedName>
    <definedName name="DESC70">[168]Data!#REF!</definedName>
    <definedName name="DESC70_12" localSheetId="6">[168]Data!#REF!</definedName>
    <definedName name="DESC70_12">[168]Data!#REF!</definedName>
    <definedName name="DESC70_13" localSheetId="6">[168]Data!#REF!</definedName>
    <definedName name="DESC70_13">[168]Data!#REF!</definedName>
    <definedName name="DESC70_14" localSheetId="6">[168]Data!#REF!</definedName>
    <definedName name="DESC70_14">[168]Data!#REF!</definedName>
    <definedName name="DESC71" localSheetId="6">[168]Data!#REF!</definedName>
    <definedName name="DESC71">[168]Data!#REF!</definedName>
    <definedName name="DESC71_12" localSheetId="6">[168]Data!#REF!</definedName>
    <definedName name="DESC71_12">[168]Data!#REF!</definedName>
    <definedName name="DESC71_13" localSheetId="6">[168]Data!#REF!</definedName>
    <definedName name="DESC71_13">[168]Data!#REF!</definedName>
    <definedName name="DESC71_13_17" localSheetId="6">[168]Data!#REF!</definedName>
    <definedName name="DESC71_13_17">[168]Data!#REF!</definedName>
    <definedName name="DESC71_14" localSheetId="6">[168]Data!#REF!</definedName>
    <definedName name="DESC71_14">[168]Data!#REF!</definedName>
    <definedName name="DESC71_17" localSheetId="6">[168]Data!#REF!</definedName>
    <definedName name="DESC71_17">[168]Data!#REF!</definedName>
    <definedName name="DESC72" localSheetId="6">[168]Data!#REF!</definedName>
    <definedName name="DESC72">[168]Data!#REF!</definedName>
    <definedName name="DESC72_12" localSheetId="6">[168]Data!#REF!</definedName>
    <definedName name="DESC72_12">[168]Data!#REF!</definedName>
    <definedName name="DESC72_13" localSheetId="6">[168]Data!#REF!</definedName>
    <definedName name="DESC72_13">[168]Data!#REF!</definedName>
    <definedName name="DESC72_13_17" localSheetId="6">[168]Data!#REF!</definedName>
    <definedName name="DESC72_13_17">[168]Data!#REF!</definedName>
    <definedName name="DESC72_14" localSheetId="6">[168]Data!#REF!</definedName>
    <definedName name="DESC72_14">[168]Data!#REF!</definedName>
    <definedName name="DESC72_17" localSheetId="6">[168]Data!#REF!</definedName>
    <definedName name="DESC72_17">[168]Data!#REF!</definedName>
    <definedName name="DESC73" localSheetId="6">[168]Data!#REF!</definedName>
    <definedName name="DESC73">[168]Data!#REF!</definedName>
    <definedName name="DESC73_12" localSheetId="6">[168]Data!#REF!</definedName>
    <definedName name="DESC73_12">[168]Data!#REF!</definedName>
    <definedName name="DESC73_13" localSheetId="6">[168]Data!#REF!</definedName>
    <definedName name="DESC73_13">[168]Data!#REF!</definedName>
    <definedName name="DESC73_13_17" localSheetId="6">[168]Data!#REF!</definedName>
    <definedName name="DESC73_13_17">[168]Data!#REF!</definedName>
    <definedName name="DESC73_14" localSheetId="6">[168]Data!#REF!</definedName>
    <definedName name="DESC73_14">[168]Data!#REF!</definedName>
    <definedName name="DESC73_17" localSheetId="6">[168]Data!#REF!</definedName>
    <definedName name="DESC73_17">[168]Data!#REF!</definedName>
    <definedName name="DESC74" localSheetId="6">[168]Data!#REF!</definedName>
    <definedName name="DESC74">[168]Data!#REF!</definedName>
    <definedName name="DESC74_12" localSheetId="6">[168]Data!#REF!</definedName>
    <definedName name="DESC74_12">[168]Data!#REF!</definedName>
    <definedName name="DESC74_13" localSheetId="6">[168]Data!#REF!</definedName>
    <definedName name="DESC74_13">[168]Data!#REF!</definedName>
    <definedName name="DESC74_13_17" localSheetId="6">[168]Data!#REF!</definedName>
    <definedName name="DESC74_13_17">[168]Data!#REF!</definedName>
    <definedName name="DESC74_14" localSheetId="6">[168]Data!#REF!</definedName>
    <definedName name="DESC74_14">[168]Data!#REF!</definedName>
    <definedName name="DESC74_17" localSheetId="6">[168]Data!#REF!</definedName>
    <definedName name="DESC74_17">[168]Data!#REF!</definedName>
    <definedName name="DESC77" localSheetId="6">[168]Data!#REF!</definedName>
    <definedName name="DESC77">[168]Data!#REF!</definedName>
    <definedName name="DESC77_12" localSheetId="6">[168]Data!#REF!</definedName>
    <definedName name="DESC77_12">[168]Data!#REF!</definedName>
    <definedName name="DESC77_13" localSheetId="6">[168]Data!#REF!</definedName>
    <definedName name="DESC77_13">[168]Data!#REF!</definedName>
    <definedName name="DESC77_13_17" localSheetId="6">[168]Data!#REF!</definedName>
    <definedName name="DESC77_13_17">[168]Data!#REF!</definedName>
    <definedName name="DESC77_14" localSheetId="6">[168]Data!#REF!</definedName>
    <definedName name="DESC77_14">[168]Data!#REF!</definedName>
    <definedName name="DESC77_17" localSheetId="6">[168]Data!#REF!</definedName>
    <definedName name="DESC77_17">[168]Data!#REF!</definedName>
    <definedName name="DESC78" localSheetId="6">[168]Data!#REF!</definedName>
    <definedName name="DESC78">[168]Data!#REF!</definedName>
    <definedName name="DESC78_12" localSheetId="6">[168]Data!#REF!</definedName>
    <definedName name="DESC78_12">[168]Data!#REF!</definedName>
    <definedName name="DESC78_13" localSheetId="6">[168]Data!#REF!</definedName>
    <definedName name="DESC78_13">[168]Data!#REF!</definedName>
    <definedName name="DESC78_13_17" localSheetId="6">[168]Data!#REF!</definedName>
    <definedName name="DESC78_13_17">[168]Data!#REF!</definedName>
    <definedName name="DESC78_14" localSheetId="6">[168]Data!#REF!</definedName>
    <definedName name="DESC78_14">[168]Data!#REF!</definedName>
    <definedName name="DESC78_17" localSheetId="6">[168]Data!#REF!</definedName>
    <definedName name="DESC78_17">[168]Data!#REF!</definedName>
    <definedName name="DESC79" localSheetId="6">[168]Data!#REF!</definedName>
    <definedName name="DESC79">[168]Data!#REF!</definedName>
    <definedName name="DESC79_12" localSheetId="6">[168]Data!#REF!</definedName>
    <definedName name="DESC79_12">[168]Data!#REF!</definedName>
    <definedName name="DESC79_13" localSheetId="6">[168]Data!#REF!</definedName>
    <definedName name="DESC79_13">[168]Data!#REF!</definedName>
    <definedName name="DESC79_13_17" localSheetId="6">[168]Data!#REF!</definedName>
    <definedName name="DESC79_13_17">[168]Data!#REF!</definedName>
    <definedName name="DESC79_14" localSheetId="6">[168]Data!#REF!</definedName>
    <definedName name="DESC79_14">[168]Data!#REF!</definedName>
    <definedName name="DESC79_17" localSheetId="6">[168]Data!#REF!</definedName>
    <definedName name="DESC79_17">[168]Data!#REF!</definedName>
    <definedName name="DESC79A" localSheetId="6">[168]Data!#REF!</definedName>
    <definedName name="DESC79A">[168]Data!#REF!</definedName>
    <definedName name="DESC79A_12" localSheetId="6">[168]Data!#REF!</definedName>
    <definedName name="DESC79A_12">[168]Data!#REF!</definedName>
    <definedName name="DESC79A_13" localSheetId="6">[168]Data!#REF!</definedName>
    <definedName name="DESC79A_13">[168]Data!#REF!</definedName>
    <definedName name="DESC79A_13_17" localSheetId="6">[168]Data!#REF!</definedName>
    <definedName name="DESC79A_13_17">[168]Data!#REF!</definedName>
    <definedName name="DESC79A_14" localSheetId="6">[168]Data!#REF!</definedName>
    <definedName name="DESC79A_14">[168]Data!#REF!</definedName>
    <definedName name="DESC79A_17" localSheetId="6">[168]Data!#REF!</definedName>
    <definedName name="DESC79A_17">[168]Data!#REF!</definedName>
    <definedName name="DESC79B" localSheetId="6">[168]Data!#REF!</definedName>
    <definedName name="DESC79B">[168]Data!#REF!</definedName>
    <definedName name="DESC79B_12" localSheetId="6">[168]Data!#REF!</definedName>
    <definedName name="DESC79B_12">[168]Data!#REF!</definedName>
    <definedName name="DESC79B_13" localSheetId="6">[168]Data!#REF!</definedName>
    <definedName name="DESC79B_13">[168]Data!#REF!</definedName>
    <definedName name="DESC79B_13_17" localSheetId="6">[168]Data!#REF!</definedName>
    <definedName name="DESC79B_13_17">[168]Data!#REF!</definedName>
    <definedName name="DESC79B_14" localSheetId="6">[168]Data!#REF!</definedName>
    <definedName name="DESC79B_14">[168]Data!#REF!</definedName>
    <definedName name="DESC79B_17" localSheetId="6">[168]Data!#REF!</definedName>
    <definedName name="DESC79B_17">[168]Data!#REF!</definedName>
    <definedName name="DESC79C" localSheetId="6">[168]Data!#REF!</definedName>
    <definedName name="DESC79C">[168]Data!#REF!</definedName>
    <definedName name="DESC79C_12" localSheetId="6">[168]Data!#REF!</definedName>
    <definedName name="DESC79C_12">[168]Data!#REF!</definedName>
    <definedName name="DESC79C_13" localSheetId="6">[168]Data!#REF!</definedName>
    <definedName name="DESC79C_13">[168]Data!#REF!</definedName>
    <definedName name="DESC79C_13_17" localSheetId="6">[168]Data!#REF!</definedName>
    <definedName name="DESC79C_13_17">[168]Data!#REF!</definedName>
    <definedName name="DESC79C_14" localSheetId="6">[168]Data!#REF!</definedName>
    <definedName name="DESC79C_14">[168]Data!#REF!</definedName>
    <definedName name="DESC79C_17" localSheetId="6">[168]Data!#REF!</definedName>
    <definedName name="DESC79C_17">[168]Data!#REF!</definedName>
    <definedName name="DESC80" localSheetId="6">[168]Data!#REF!</definedName>
    <definedName name="DESC80">[168]Data!#REF!</definedName>
    <definedName name="DESC80_12" localSheetId="6">[168]Data!#REF!</definedName>
    <definedName name="DESC80_12">[168]Data!#REF!</definedName>
    <definedName name="DESC80_13" localSheetId="6">[168]Data!#REF!</definedName>
    <definedName name="DESC80_13">[168]Data!#REF!</definedName>
    <definedName name="DESC80_13_17" localSheetId="6">[168]Data!#REF!</definedName>
    <definedName name="DESC80_13_17">[168]Data!#REF!</definedName>
    <definedName name="DESC80_14" localSheetId="6">[168]Data!#REF!</definedName>
    <definedName name="DESC80_14">[168]Data!#REF!</definedName>
    <definedName name="DESC80_17" localSheetId="6">[168]Data!#REF!</definedName>
    <definedName name="DESC80_17">[168]Data!#REF!</definedName>
    <definedName name="DESC80A" localSheetId="6">[168]Data!#REF!</definedName>
    <definedName name="DESC80A">[168]Data!#REF!</definedName>
    <definedName name="DESC80A_12" localSheetId="6">[168]Data!#REF!</definedName>
    <definedName name="DESC80A_12">[168]Data!#REF!</definedName>
    <definedName name="DESC80A_13" localSheetId="6">[168]Data!#REF!</definedName>
    <definedName name="DESC80A_13">[168]Data!#REF!</definedName>
    <definedName name="DESC80A_13_17" localSheetId="6">[168]Data!#REF!</definedName>
    <definedName name="DESC80A_13_17">[168]Data!#REF!</definedName>
    <definedName name="DESC80A_14" localSheetId="6">[168]Data!#REF!</definedName>
    <definedName name="DESC80A_14">[168]Data!#REF!</definedName>
    <definedName name="DESC80A_17" localSheetId="6">[168]Data!#REF!</definedName>
    <definedName name="DESC80A_17">[168]Data!#REF!</definedName>
    <definedName name="DESC80B" localSheetId="6">[168]Data!#REF!</definedName>
    <definedName name="DESC80B">[168]Data!#REF!</definedName>
    <definedName name="DESC80B_12" localSheetId="6">[168]Data!#REF!</definedName>
    <definedName name="DESC80B_12">[168]Data!#REF!</definedName>
    <definedName name="DESC80B_13" localSheetId="6">[168]Data!#REF!</definedName>
    <definedName name="DESC80B_13">[168]Data!#REF!</definedName>
    <definedName name="DESC80B_13_17" localSheetId="6">[168]Data!#REF!</definedName>
    <definedName name="DESC80B_13_17">[168]Data!#REF!</definedName>
    <definedName name="DESC80B_14" localSheetId="6">[168]Data!#REF!</definedName>
    <definedName name="DESC80B_14">[168]Data!#REF!</definedName>
    <definedName name="DESC80B_17" localSheetId="6">[168]Data!#REF!</definedName>
    <definedName name="DESC80B_17">[168]Data!#REF!</definedName>
    <definedName name="DESC80C" localSheetId="6">[168]Data!#REF!</definedName>
    <definedName name="DESC80C">[168]Data!#REF!</definedName>
    <definedName name="DESC80C_12" localSheetId="6">[168]Data!#REF!</definedName>
    <definedName name="DESC80C_12">[168]Data!#REF!</definedName>
    <definedName name="DESC80C_13" localSheetId="6">[168]Data!#REF!</definedName>
    <definedName name="DESC80C_13">[168]Data!#REF!</definedName>
    <definedName name="DESC80C_13_17" localSheetId="6">[168]Data!#REF!</definedName>
    <definedName name="DESC80C_13_17">[168]Data!#REF!</definedName>
    <definedName name="DESC80C_14" localSheetId="6">[168]Data!#REF!</definedName>
    <definedName name="DESC80C_14">[168]Data!#REF!</definedName>
    <definedName name="DESC80C_17" localSheetId="6">[168]Data!#REF!</definedName>
    <definedName name="DESC80C_17">[168]Data!#REF!</definedName>
    <definedName name="DESC81" localSheetId="6">[168]Data!#REF!</definedName>
    <definedName name="DESC81">[168]Data!#REF!</definedName>
    <definedName name="DESC81_12" localSheetId="6">[168]Data!#REF!</definedName>
    <definedName name="DESC81_12">[168]Data!#REF!</definedName>
    <definedName name="DESC81_13" localSheetId="6">[168]Data!#REF!</definedName>
    <definedName name="DESC81_13">[168]Data!#REF!</definedName>
    <definedName name="DESC81_13_17" localSheetId="6">[168]Data!#REF!</definedName>
    <definedName name="DESC81_13_17">[168]Data!#REF!</definedName>
    <definedName name="DESC81_14" localSheetId="6">[168]Data!#REF!</definedName>
    <definedName name="DESC81_14">[168]Data!#REF!</definedName>
    <definedName name="DESC81_17" localSheetId="6">[168]Data!#REF!</definedName>
    <definedName name="DESC81_17">[168]Data!#REF!</definedName>
    <definedName name="DESC82" localSheetId="6">[168]Data!#REF!</definedName>
    <definedName name="DESC82">[168]Data!#REF!</definedName>
    <definedName name="DESC82_12" localSheetId="6">[168]Data!#REF!</definedName>
    <definedName name="DESC82_12">[168]Data!#REF!</definedName>
    <definedName name="DESC82_13" localSheetId="6">[168]Data!#REF!</definedName>
    <definedName name="DESC82_13">[168]Data!#REF!</definedName>
    <definedName name="DESC82_13_17" localSheetId="6">[168]Data!#REF!</definedName>
    <definedName name="DESC82_13_17">[168]Data!#REF!</definedName>
    <definedName name="DESC82_14" localSheetId="6">[168]Data!#REF!</definedName>
    <definedName name="DESC82_14">[168]Data!#REF!</definedName>
    <definedName name="DESC82_17" localSheetId="6">[168]Data!#REF!</definedName>
    <definedName name="DESC82_17">[168]Data!#REF!</definedName>
    <definedName name="DESC85" localSheetId="6">[168]Data!#REF!</definedName>
    <definedName name="DESC85">[168]Data!#REF!</definedName>
    <definedName name="DESC85_12" localSheetId="6">[168]Data!#REF!</definedName>
    <definedName name="DESC85_12">[168]Data!#REF!</definedName>
    <definedName name="DESC85_13" localSheetId="6">[168]Data!#REF!</definedName>
    <definedName name="DESC85_13">[168]Data!#REF!</definedName>
    <definedName name="DESC85_13_17" localSheetId="6">[168]Data!#REF!</definedName>
    <definedName name="DESC85_13_17">[168]Data!#REF!</definedName>
    <definedName name="DESC85_14" localSheetId="6">[168]Data!#REF!</definedName>
    <definedName name="DESC85_14">[168]Data!#REF!</definedName>
    <definedName name="DESC85_17" localSheetId="6">[168]Data!#REF!</definedName>
    <definedName name="DESC85_17">[168]Data!#REF!</definedName>
    <definedName name="DESC86" localSheetId="6">[168]Data!#REF!</definedName>
    <definedName name="DESC86">[168]Data!#REF!</definedName>
    <definedName name="DESC86_12" localSheetId="6">[168]Data!#REF!</definedName>
    <definedName name="DESC86_12">[168]Data!#REF!</definedName>
    <definedName name="DESC86_13" localSheetId="6">[168]Data!#REF!</definedName>
    <definedName name="DESC86_13">[168]Data!#REF!</definedName>
    <definedName name="DESC86_13_17" localSheetId="6">[168]Data!#REF!</definedName>
    <definedName name="DESC86_13_17">[168]Data!#REF!</definedName>
    <definedName name="DESC86_14" localSheetId="6">[168]Data!#REF!</definedName>
    <definedName name="DESC86_14">[168]Data!#REF!</definedName>
    <definedName name="DESC86_17" localSheetId="6">[168]Data!#REF!</definedName>
    <definedName name="DESC86_17">[168]Data!#REF!</definedName>
    <definedName name="DESC87" localSheetId="6">[168]Data!#REF!</definedName>
    <definedName name="DESC87">[168]Data!#REF!</definedName>
    <definedName name="DESC87_12" localSheetId="6">[168]Data!#REF!</definedName>
    <definedName name="DESC87_12">[168]Data!#REF!</definedName>
    <definedName name="DESC87_13" localSheetId="6">[168]Data!#REF!</definedName>
    <definedName name="DESC87_13">[168]Data!#REF!</definedName>
    <definedName name="DESC87_13_17" localSheetId="6">[168]Data!#REF!</definedName>
    <definedName name="DESC87_13_17">[168]Data!#REF!</definedName>
    <definedName name="DESC87_14" localSheetId="6">[168]Data!#REF!</definedName>
    <definedName name="DESC87_14">[168]Data!#REF!</definedName>
    <definedName name="DESC87_17" localSheetId="6">[168]Data!#REF!</definedName>
    <definedName name="DESC87_17">[168]Data!#REF!</definedName>
    <definedName name="DESC88" localSheetId="6">[168]Data!#REF!</definedName>
    <definedName name="DESC88">[168]Data!#REF!</definedName>
    <definedName name="DESC88_12" localSheetId="6">[168]Data!#REF!</definedName>
    <definedName name="DESC88_12">[168]Data!#REF!</definedName>
    <definedName name="DESC88_13" localSheetId="6">[168]Data!#REF!</definedName>
    <definedName name="DESC88_13">[168]Data!#REF!</definedName>
    <definedName name="DESC88_13_17" localSheetId="6">[168]Data!#REF!</definedName>
    <definedName name="DESC88_13_17">[168]Data!#REF!</definedName>
    <definedName name="DESC88_14" localSheetId="6">[168]Data!#REF!</definedName>
    <definedName name="DESC88_14">[168]Data!#REF!</definedName>
    <definedName name="DESC88_17" localSheetId="6">[168]Data!#REF!</definedName>
    <definedName name="DESC88_17">[168]Data!#REF!</definedName>
    <definedName name="DESC92" localSheetId="6">[168]Data!#REF!</definedName>
    <definedName name="DESC92">[168]Data!#REF!</definedName>
    <definedName name="DESC92_12" localSheetId="6">[168]Data!#REF!</definedName>
    <definedName name="DESC92_12">[168]Data!#REF!</definedName>
    <definedName name="DESC92_13" localSheetId="6">[168]Data!#REF!</definedName>
    <definedName name="DESC92_13">[168]Data!#REF!</definedName>
    <definedName name="DESC92_13_17" localSheetId="6">[168]Data!#REF!</definedName>
    <definedName name="DESC92_13_17">[168]Data!#REF!</definedName>
    <definedName name="DESC92_14" localSheetId="6">[168]Data!#REF!</definedName>
    <definedName name="DESC92_14">[168]Data!#REF!</definedName>
    <definedName name="DESC92_17" localSheetId="6">[168]Data!#REF!</definedName>
    <definedName name="DESC92_17">[168]Data!#REF!</definedName>
    <definedName name="DESC93" localSheetId="6">[168]Data!#REF!</definedName>
    <definedName name="DESC93">[168]Data!#REF!</definedName>
    <definedName name="DESC93_12" localSheetId="6">[168]Data!#REF!</definedName>
    <definedName name="DESC93_12">[168]Data!#REF!</definedName>
    <definedName name="DESC93_13" localSheetId="6">[168]Data!#REF!</definedName>
    <definedName name="DESC93_13">[168]Data!#REF!</definedName>
    <definedName name="DESC93_13_17" localSheetId="6">[168]Data!#REF!</definedName>
    <definedName name="DESC93_13_17">[168]Data!#REF!</definedName>
    <definedName name="DESC93_14" localSheetId="6">[168]Data!#REF!</definedName>
    <definedName name="DESC93_14">[168]Data!#REF!</definedName>
    <definedName name="DESC93_17" localSheetId="6">[168]Data!#REF!</definedName>
    <definedName name="DESC93_17">[168]Data!#REF!</definedName>
    <definedName name="DESC94" localSheetId="6">[168]Data!#REF!</definedName>
    <definedName name="DESC94">[168]Data!#REF!</definedName>
    <definedName name="DESC94_12" localSheetId="6">[168]Data!#REF!</definedName>
    <definedName name="DESC94_12">[168]Data!#REF!</definedName>
    <definedName name="DESC94_13" localSheetId="6">[168]Data!#REF!</definedName>
    <definedName name="DESC94_13">[168]Data!#REF!</definedName>
    <definedName name="DESC94_13_17" localSheetId="6">[168]Data!#REF!</definedName>
    <definedName name="DESC94_13_17">[168]Data!#REF!</definedName>
    <definedName name="DESC94_14" localSheetId="6">[168]Data!#REF!</definedName>
    <definedName name="DESC94_14">[168]Data!#REF!</definedName>
    <definedName name="DESC94_17" localSheetId="6">[168]Data!#REF!</definedName>
    <definedName name="DESC94_17">[168]Data!#REF!</definedName>
    <definedName name="DESC95" localSheetId="6">[168]Data!#REF!</definedName>
    <definedName name="DESC95">[168]Data!#REF!</definedName>
    <definedName name="DESC95_12" localSheetId="6">[168]Data!#REF!</definedName>
    <definedName name="DESC95_12">[168]Data!#REF!</definedName>
    <definedName name="DESC95_13" localSheetId="6">[168]Data!#REF!</definedName>
    <definedName name="DESC95_13">[168]Data!#REF!</definedName>
    <definedName name="DESC95_13_17" localSheetId="6">[168]Data!#REF!</definedName>
    <definedName name="DESC95_13_17">[168]Data!#REF!</definedName>
    <definedName name="DESC95_14" localSheetId="6">[168]Data!#REF!</definedName>
    <definedName name="DESC95_14">[168]Data!#REF!</definedName>
    <definedName name="DESC95_17" localSheetId="6">[168]Data!#REF!</definedName>
    <definedName name="DESC95_17">[168]Data!#REF!</definedName>
    <definedName name="DESC98" localSheetId="6">[168]Data!#REF!</definedName>
    <definedName name="DESC98">[168]Data!#REF!</definedName>
    <definedName name="DESC98_12" localSheetId="6">[168]Data!#REF!</definedName>
    <definedName name="DESC98_12">[168]Data!#REF!</definedName>
    <definedName name="DESC98_13" localSheetId="6">[168]Data!#REF!</definedName>
    <definedName name="DESC98_13">[168]Data!#REF!</definedName>
    <definedName name="DESC98_13_17" localSheetId="6">[168]Data!#REF!</definedName>
    <definedName name="DESC98_13_17">[168]Data!#REF!</definedName>
    <definedName name="DESC98_14" localSheetId="6">[168]Data!#REF!</definedName>
    <definedName name="DESC98_14">[168]Data!#REF!</definedName>
    <definedName name="DESC98_17" localSheetId="6">[168]Data!#REF!</definedName>
    <definedName name="DESC98_17">[168]Data!#REF!</definedName>
    <definedName name="DESC99" localSheetId="6">[168]Data!#REF!</definedName>
    <definedName name="DESC99">[168]Data!#REF!</definedName>
    <definedName name="DESC99_12" localSheetId="6">[168]Data!#REF!</definedName>
    <definedName name="DESC99_12">[168]Data!#REF!</definedName>
    <definedName name="DESC99_13" localSheetId="6">[168]Data!#REF!</definedName>
    <definedName name="DESC99_13">[168]Data!#REF!</definedName>
    <definedName name="DESC99_13_17" localSheetId="6">[168]Data!#REF!</definedName>
    <definedName name="DESC99_13_17">[168]Data!#REF!</definedName>
    <definedName name="DESC99_14" localSheetId="6">[168]Data!#REF!</definedName>
    <definedName name="DESC99_14">[168]Data!#REF!</definedName>
    <definedName name="DESC99_17" localSheetId="6">[168]Data!#REF!</definedName>
    <definedName name="DESC99_17">[168]Data!#REF!</definedName>
    <definedName name="description">[175]maya!$A$71:$A$98</definedName>
    <definedName name="Design" localSheetId="3">#REF!</definedName>
    <definedName name="Design" localSheetId="4">#REF!</definedName>
    <definedName name="Design" localSheetId="6">#REF!</definedName>
    <definedName name="Design">#REF!</definedName>
    <definedName name="designed" localSheetId="3">#REF!</definedName>
    <definedName name="designed" localSheetId="4">#REF!</definedName>
    <definedName name="designed" localSheetId="6">#REF!</definedName>
    <definedName name="designed">#REF!</definedName>
    <definedName name="Detonator" localSheetId="3">#REF!</definedName>
    <definedName name="Detonator" localSheetId="4">#REF!</definedName>
    <definedName name="Detonator" localSheetId="6">#REF!</definedName>
    <definedName name="Detonator">#REF!</definedName>
    <definedName name="Detonator_17" localSheetId="6">#REF!</definedName>
    <definedName name="Detonator_17">#REF!</definedName>
    <definedName name="development" localSheetId="6">#REF!</definedName>
    <definedName name="development">#REF!</definedName>
    <definedName name="df">[176]Unconnected!$B$9:$B$65</definedName>
    <definedName name="dfd">[16]leads!$H$7</definedName>
    <definedName name="dfdddd" localSheetId="3">#REF!</definedName>
    <definedName name="dfdddd" localSheetId="4">#REF!</definedName>
    <definedName name="dfdddd" localSheetId="6">#REF!</definedName>
    <definedName name="dfdddd">#REF!</definedName>
    <definedName name="dfdddf" localSheetId="3">#REF!</definedName>
    <definedName name="dfdddf" localSheetId="4">#REF!</definedName>
    <definedName name="dfdddf" localSheetId="6">#REF!</definedName>
    <definedName name="dfdddf">#REF!</definedName>
    <definedName name="DFDFDFDEF" localSheetId="2">[177]Material!$D$109</definedName>
    <definedName name="DFDFDFDEF" localSheetId="3">[178]Material!$D$109</definedName>
    <definedName name="DFDFDFDEF" localSheetId="4">[178]Material!$D$109</definedName>
    <definedName name="DFDFDFDEF" localSheetId="0">[177]Material!$D$109</definedName>
    <definedName name="DFDFDFDEF" localSheetId="1">[177]Material!$D$109</definedName>
    <definedName name="DFDFDFDEF" localSheetId="6">[177]Material!$D$109</definedName>
    <definedName name="DFDFDFDEF">#REF!</definedName>
    <definedName name="dffg" localSheetId="3">#REF!</definedName>
    <definedName name="dffg" localSheetId="4">#REF!</definedName>
    <definedName name="dffg" localSheetId="6">#REF!</definedName>
    <definedName name="dffg">#REF!</definedName>
    <definedName name="dfh" localSheetId="3">#REF!</definedName>
    <definedName name="dfh" localSheetId="4">#REF!</definedName>
    <definedName name="dfh" localSheetId="6">#REF!</definedName>
    <definedName name="dfh">#REF!</definedName>
    <definedName name="dfj" localSheetId="6">#REF!</definedName>
    <definedName name="dfj">#REF!</definedName>
    <definedName name="dflt2">'[179]Customize Your Statement'!$G$21</definedName>
    <definedName name="dfr" localSheetId="2">#REF!</definedName>
    <definedName name="dfr" localSheetId="3">#REF!</definedName>
    <definedName name="dfr" localSheetId="4">#REF!</definedName>
    <definedName name="dfr" localSheetId="0">#REF!</definedName>
    <definedName name="dfr" localSheetId="1">#REF!</definedName>
    <definedName name="dfr" localSheetId="6">#REF!</definedName>
    <definedName name="dfr">#REF!</definedName>
    <definedName name="dfsf" localSheetId="3">[151]Lead!#REF!</definedName>
    <definedName name="dfsf" localSheetId="4">[151]Lead!#REF!</definedName>
    <definedName name="dfsf" localSheetId="6">[151]Lead!#REF!</definedName>
    <definedName name="dfsf">[151]Lead!#REF!</definedName>
    <definedName name="dfsnshwty">#N/A</definedName>
    <definedName name="DG">"$#REF!.$#REF!$#REF!"</definedName>
    <definedName name="dg_charges" localSheetId="3">#REF!</definedName>
    <definedName name="dg_charges" localSheetId="4">#REF!</definedName>
    <definedName name="dg_charges" localSheetId="6">#REF!</definedName>
    <definedName name="dg_charges">#REF!</definedName>
    <definedName name="dgg" localSheetId="3">#REF!</definedName>
    <definedName name="dgg" localSheetId="4">#REF!</definedName>
    <definedName name="dgg" localSheetId="6">#REF!</definedName>
    <definedName name="dgg">#REF!</definedName>
    <definedName name="dghkl" localSheetId="3" hidden="1">{"'Bill No. 7'!$A$1:$G$32"}</definedName>
    <definedName name="dghkl" localSheetId="4" hidden="1">{"'Bill No. 7'!$A$1:$G$32"}</definedName>
    <definedName name="dghkl" hidden="1">{"'Bill No. 7'!$A$1:$G$32"}</definedName>
    <definedName name="dgj" localSheetId="6">#REF!</definedName>
    <definedName name="dgj">#REF!</definedName>
    <definedName name="dgyufyuk" localSheetId="6">#REF!</definedName>
    <definedName name="dgyufyuk">#REF!</definedName>
    <definedName name="Dhaba" localSheetId="6">#REF!</definedName>
    <definedName name="Dhaba">#REF!</definedName>
    <definedName name="dhd" localSheetId="6">#REF!</definedName>
    <definedName name="dhd">#REF!</definedName>
    <definedName name="dhdh" localSheetId="6">#REF!</definedName>
    <definedName name="dhdh">#REF!</definedName>
    <definedName name="DHTML" localSheetId="3" hidden="1">{"'Sheet1'!$A$4386:$N$4591"}</definedName>
    <definedName name="DHTML" localSheetId="4" hidden="1">{"'Sheet1'!$A$4386:$N$4591"}</definedName>
    <definedName name="DHTML" hidden="1">{"'Sheet1'!$A$4386:$N$4591"}</definedName>
    <definedName name="di" localSheetId="2">#REF!</definedName>
    <definedName name="di" localSheetId="0">#REF!</definedName>
    <definedName name="di" localSheetId="1">#REF!</definedName>
    <definedName name="di" localSheetId="6">#REF!</definedName>
    <definedName name="di">#REF!</definedName>
    <definedName name="dia">[180]Intro!$L$151</definedName>
    <definedName name="diesel" localSheetId="3">#REF!</definedName>
    <definedName name="diesel" localSheetId="4">#REF!</definedName>
    <definedName name="diesel" localSheetId="6">#REF!</definedName>
    <definedName name="diesel">#REF!</definedName>
    <definedName name="diesel_17" localSheetId="3">#REF!</definedName>
    <definedName name="diesel_17" localSheetId="4">#REF!</definedName>
    <definedName name="diesel_17" localSheetId="6">#REF!</definedName>
    <definedName name="diesel_17">#REF!</definedName>
    <definedName name="DIMA" localSheetId="2">#REF!</definedName>
    <definedName name="DIMA" localSheetId="0">#REF!</definedName>
    <definedName name="DIMA" localSheetId="1">#REF!</definedName>
    <definedName name="DIMA" localSheetId="6">#REF!</definedName>
    <definedName name="DIMA">#REF!</definedName>
    <definedName name="DIMA12" localSheetId="2">#REF!</definedName>
    <definedName name="DIMA12" localSheetId="0">#REF!</definedName>
    <definedName name="DIMA12" localSheetId="1">#REF!</definedName>
    <definedName name="DIMA12" localSheetId="6">#REF!</definedName>
    <definedName name="DIMA12">#REF!</definedName>
    <definedName name="DIMA15" localSheetId="2">#REF!</definedName>
    <definedName name="DIMA15" localSheetId="0">#REF!</definedName>
    <definedName name="DIMA15" localSheetId="1">#REF!</definedName>
    <definedName name="DIMA15" localSheetId="6">#REF!</definedName>
    <definedName name="DIMA15">#REF!</definedName>
    <definedName name="DIMA18" localSheetId="2">#REF!</definedName>
    <definedName name="DIMA18" localSheetId="0">#REF!</definedName>
    <definedName name="DIMA18" localSheetId="1">#REF!</definedName>
    <definedName name="DIMA18" localSheetId="6">#REF!</definedName>
    <definedName name="DIMA18">#REF!</definedName>
    <definedName name="DIMA20" localSheetId="2">#REF!</definedName>
    <definedName name="DIMA20" localSheetId="0">#REF!</definedName>
    <definedName name="DIMA20" localSheetId="1">#REF!</definedName>
    <definedName name="DIMA20" localSheetId="6">#REF!</definedName>
    <definedName name="DIMA20">#REF!</definedName>
    <definedName name="DIMB" localSheetId="2">#REF!</definedName>
    <definedName name="DIMB" localSheetId="0">#REF!</definedName>
    <definedName name="DIMB" localSheetId="1">#REF!</definedName>
    <definedName name="DIMB" localSheetId="6">#REF!</definedName>
    <definedName name="DIMB">#REF!</definedName>
    <definedName name="DIMB12" localSheetId="2">#REF!</definedName>
    <definedName name="DIMB12" localSheetId="0">#REF!</definedName>
    <definedName name="DIMB12" localSheetId="1">#REF!</definedName>
    <definedName name="DIMB12" localSheetId="6">#REF!</definedName>
    <definedName name="DIMB12">#REF!</definedName>
    <definedName name="DIMB15" localSheetId="2">#REF!</definedName>
    <definedName name="DIMB15" localSheetId="0">#REF!</definedName>
    <definedName name="DIMB15" localSheetId="1">#REF!</definedName>
    <definedName name="DIMB15" localSheetId="6">#REF!</definedName>
    <definedName name="DIMB15">#REF!</definedName>
    <definedName name="DIMB18" localSheetId="2">#REF!</definedName>
    <definedName name="DIMB18" localSheetId="0">#REF!</definedName>
    <definedName name="DIMB18" localSheetId="1">#REF!</definedName>
    <definedName name="DIMB18" localSheetId="6">#REF!</definedName>
    <definedName name="DIMB18">#REF!</definedName>
    <definedName name="DIMB20" localSheetId="2">#REF!</definedName>
    <definedName name="DIMB20" localSheetId="0">#REF!</definedName>
    <definedName name="DIMB20" localSheetId="1">#REF!</definedName>
    <definedName name="DIMB20" localSheetId="6">#REF!</definedName>
    <definedName name="DIMB20">#REF!</definedName>
    <definedName name="DIMC" localSheetId="2">#REF!</definedName>
    <definedName name="DIMC" localSheetId="0">#REF!</definedName>
    <definedName name="DIMC" localSheetId="1">#REF!</definedName>
    <definedName name="DIMC" localSheetId="6">#REF!</definedName>
    <definedName name="DIMC">#REF!</definedName>
    <definedName name="DIMC12" localSheetId="2">#REF!</definedName>
    <definedName name="DIMC12" localSheetId="0">#REF!</definedName>
    <definedName name="DIMC12" localSheetId="1">#REF!</definedName>
    <definedName name="DIMC12" localSheetId="6">#REF!</definedName>
    <definedName name="DIMC12">#REF!</definedName>
    <definedName name="DIMC15" localSheetId="2">#REF!</definedName>
    <definedName name="DIMC15" localSheetId="0">#REF!</definedName>
    <definedName name="DIMC15" localSheetId="1">#REF!</definedName>
    <definedName name="DIMC15" localSheetId="6">#REF!</definedName>
    <definedName name="DIMC15">#REF!</definedName>
    <definedName name="DIMC18" localSheetId="2">#REF!</definedName>
    <definedName name="DIMC18" localSheetId="0">#REF!</definedName>
    <definedName name="DIMC18" localSheetId="1">#REF!</definedName>
    <definedName name="DIMC18" localSheetId="6">#REF!</definedName>
    <definedName name="DIMC18">#REF!</definedName>
    <definedName name="DIMC20" localSheetId="2">#REF!</definedName>
    <definedName name="DIMC20" localSheetId="0">#REF!</definedName>
    <definedName name="DIMC20" localSheetId="1">#REF!</definedName>
    <definedName name="DIMC20" localSheetId="6">#REF!</definedName>
    <definedName name="DIMC20">#REF!</definedName>
    <definedName name="DIME" localSheetId="2">#REF!</definedName>
    <definedName name="DIME" localSheetId="0">#REF!</definedName>
    <definedName name="DIME" localSheetId="1">#REF!</definedName>
    <definedName name="DIME" localSheetId="6">#REF!</definedName>
    <definedName name="DIME">#REF!</definedName>
    <definedName name="DIME12" localSheetId="2">#REF!</definedName>
    <definedName name="DIME12" localSheetId="0">#REF!</definedName>
    <definedName name="DIME12" localSheetId="1">#REF!</definedName>
    <definedName name="DIME12" localSheetId="6">#REF!</definedName>
    <definedName name="DIME12">#REF!</definedName>
    <definedName name="DIME15" localSheetId="2">#REF!</definedName>
    <definedName name="DIME15" localSheetId="0">#REF!</definedName>
    <definedName name="DIME15" localSheetId="1">#REF!</definedName>
    <definedName name="DIME15" localSheetId="6">#REF!</definedName>
    <definedName name="DIME15">#REF!</definedName>
    <definedName name="DIME18" localSheetId="2">#REF!</definedName>
    <definedName name="DIME18" localSheetId="0">#REF!</definedName>
    <definedName name="DIME18" localSheetId="1">#REF!</definedName>
    <definedName name="DIME18" localSheetId="6">#REF!</definedName>
    <definedName name="DIME18">#REF!</definedName>
    <definedName name="DIME20" localSheetId="2">#REF!</definedName>
    <definedName name="DIME20" localSheetId="0">#REF!</definedName>
    <definedName name="DIME20" localSheetId="1">#REF!</definedName>
    <definedName name="DIME20" localSheetId="6">#REF!</definedName>
    <definedName name="DIME20">#REF!</definedName>
    <definedName name="DIns" localSheetId="6">'[99]FT-05-02IsoBOM'!#REF!</definedName>
    <definedName name="DIns">'[99]FT-05-02IsoBOM'!#REF!</definedName>
    <definedName name="dipu" localSheetId="3">#REF!</definedName>
    <definedName name="dipu" localSheetId="4">#REF!</definedName>
    <definedName name="dipu" localSheetId="6">#REF!</definedName>
    <definedName name="dipu">#REF!</definedName>
    <definedName name="direction" localSheetId="3">#REF!</definedName>
    <definedName name="direction" localSheetId="4">#REF!</definedName>
    <definedName name="direction" localSheetId="6">#REF!</definedName>
    <definedName name="direction">#REF!</definedName>
    <definedName name="Directionalarrows" localSheetId="3">#REF!</definedName>
    <definedName name="Directionalarrows" localSheetId="4">#REF!</definedName>
    <definedName name="Directionalarrows" localSheetId="6">#REF!</definedName>
    <definedName name="Directionalarrows">#REF!</definedName>
    <definedName name="Directionsign" localSheetId="6">#REF!</definedName>
    <definedName name="Directionsign">#REF!</definedName>
    <definedName name="Directsigns" localSheetId="6">#REF!</definedName>
    <definedName name="Directsigns">#REF!</definedName>
    <definedName name="dirth">[93]data!$E$71</definedName>
    <definedName name="dis." localSheetId="2" hidden="1">{"Daily Survey Report",#N/A,FALSE,"Daily"}</definedName>
    <definedName name="dis." localSheetId="3" hidden="1">{"Daily Survey Report",#N/A,FALSE,"Daily"}</definedName>
    <definedName name="dis." localSheetId="4" hidden="1">{"Daily Survey Report",#N/A,FALSE,"Daily"}</definedName>
    <definedName name="dis." localSheetId="0" hidden="1">{"Daily Survey Report",#N/A,FALSE,"Daily"}</definedName>
    <definedName name="dis." localSheetId="1" hidden="1">{"Daily Survey Report",#N/A,FALSE,"Daily"}</definedName>
    <definedName name="dis." localSheetId="6" hidden="1">{"Daily Survey Report",#N/A,FALSE,"Daily"}</definedName>
    <definedName name="dis." hidden="1">{"Daily Survey Report",#N/A,FALSE,"Daily"}</definedName>
    <definedName name="dis_cost" localSheetId="6">'[181]Abstract of cost'!#REF!</definedName>
    <definedName name="dis_cost">'[181]Abstract of cost'!#REF!</definedName>
    <definedName name="dis_cost___0" localSheetId="3">#REF!</definedName>
    <definedName name="dis_cost___0" localSheetId="4">#REF!</definedName>
    <definedName name="dis_cost___0" localSheetId="6">#REF!</definedName>
    <definedName name="dis_cost___0">#REF!</definedName>
    <definedName name="disbrick" localSheetId="3">[5]Summary!#REF!</definedName>
    <definedName name="disbrick" localSheetId="4">[5]Summary!#REF!</definedName>
    <definedName name="disbrick" localSheetId="6">[5]Summary!#REF!</definedName>
    <definedName name="disbrick">[5]Summary!#REF!</definedName>
    <definedName name="DISC" localSheetId="3">#REF!</definedName>
    <definedName name="DISC" localSheetId="4">#REF!</definedName>
    <definedName name="DISC" localSheetId="6">#REF!</definedName>
    <definedName name="DISC">#REF!</definedName>
    <definedName name="Discount" localSheetId="3" hidden="1">#REF!</definedName>
    <definedName name="Discount" localSheetId="4" hidden="1">#REF!</definedName>
    <definedName name="Discount" localSheetId="6" hidden="1">#REF!</definedName>
    <definedName name="Discount" hidden="1">#REF!</definedName>
    <definedName name="disdr" localSheetId="3">#REF!</definedName>
    <definedName name="disdr" localSheetId="4">#REF!</definedName>
    <definedName name="disdr" localSheetId="6">#REF!</definedName>
    <definedName name="disdr">#REF!</definedName>
    <definedName name="DISG" localSheetId="6">#REF!</definedName>
    <definedName name="DISG">#REF!</definedName>
    <definedName name="dism_cost" localSheetId="6">#REF!</definedName>
    <definedName name="dism_cost">#REF!</definedName>
    <definedName name="dismdrainspout" localSheetId="6">[5]Summary!#REF!</definedName>
    <definedName name="dismdrainspout">[5]Summary!#REF!</definedName>
    <definedName name="dismexpjoint" localSheetId="6">[5]Summary!#REF!</definedName>
    <definedName name="dismexpjoint">[5]Summary!#REF!</definedName>
    <definedName name="dismrail" localSheetId="6">[5]Summary!#REF!</definedName>
    <definedName name="dismrail">[5]Summary!#REF!</definedName>
    <definedName name="dismstonemas" localSheetId="6">[5]Summary!#REF!</definedName>
    <definedName name="dismstonemas">[5]Summary!#REF!</definedName>
    <definedName name="display_area_2" localSheetId="3" hidden="1">#REF!</definedName>
    <definedName name="display_area_2" localSheetId="4" hidden="1">#REF!</definedName>
    <definedName name="display_area_2" localSheetId="6" hidden="1">#REF!</definedName>
    <definedName name="display_area_2" hidden="1">#REF!</definedName>
    <definedName name="disposal" localSheetId="3">[5]Summary!#REF!</definedName>
    <definedName name="disposal" localSheetId="4">[5]Summary!#REF!</definedName>
    <definedName name="disposal" localSheetId="6">[5]Summary!#REF!</definedName>
    <definedName name="disposal">[5]Summary!#REF!</definedName>
    <definedName name="disposal1" localSheetId="6">[5]Summary!#REF!</definedName>
    <definedName name="disposal1">[5]Summary!#REF!</definedName>
    <definedName name="disr" localSheetId="3">#REF!</definedName>
    <definedName name="disr" localSheetId="4">#REF!</definedName>
    <definedName name="disr" localSheetId="6">#REF!</definedName>
    <definedName name="disr">#REF!</definedName>
    <definedName name="disst" localSheetId="3">#REF!</definedName>
    <definedName name="disst" localSheetId="4">#REF!</definedName>
    <definedName name="disst" localSheetId="6">#REF!</definedName>
    <definedName name="disst">#REF!</definedName>
    <definedName name="disstone" localSheetId="3">[5]Summary!#REF!</definedName>
    <definedName name="disstone" localSheetId="4">[5]Summary!#REF!</definedName>
    <definedName name="disstone" localSheetId="6">[5]Summary!#REF!</definedName>
    <definedName name="disstone">[5]Summary!#REF!</definedName>
    <definedName name="Dist5km" localSheetId="3">#REF!</definedName>
    <definedName name="Dist5km" localSheetId="4">#REF!</definedName>
    <definedName name="Dist5km" localSheetId="6">#REF!</definedName>
    <definedName name="Dist5km">#REF!</definedName>
    <definedName name="Distbk" localSheetId="3">#REF!</definedName>
    <definedName name="Distbk" localSheetId="4">#REF!</definedName>
    <definedName name="Distbk" localSheetId="6">#REF!</definedName>
    <definedName name="Distbk">#REF!</definedName>
    <definedName name="Disthandrail" localSheetId="3">#REF!</definedName>
    <definedName name="Disthandrail" localSheetId="4">#REF!</definedName>
    <definedName name="Disthandrail" localSheetId="6">#REF!</definedName>
    <definedName name="Disthandrail">#REF!</definedName>
    <definedName name="Disthecto" localSheetId="6">#REF!</definedName>
    <definedName name="Disthecto">#REF!</definedName>
    <definedName name="Distkerb" localSheetId="6">#REF!</definedName>
    <definedName name="Distkerb">#REF!</definedName>
    <definedName name="Distkm" localSheetId="6">#REF!</definedName>
    <definedName name="Distkm">#REF!</definedName>
    <definedName name="Diststone" localSheetId="6">#REF!</definedName>
    <definedName name="Diststone">#REF!</definedName>
    <definedName name="div">[182]ABS!$F$21</definedName>
    <definedName name="diver" localSheetId="3">#REF!</definedName>
    <definedName name="diver" localSheetId="4">#REF!</definedName>
    <definedName name="diver" localSheetId="6">#REF!</definedName>
    <definedName name="diver">#REF!</definedName>
    <definedName name="Diversion" localSheetId="3">#REF!</definedName>
    <definedName name="Diversion" localSheetId="4">#REF!</definedName>
    <definedName name="Diversion" localSheetId="6">#REF!</definedName>
    <definedName name="Diversion">#REF!</definedName>
    <definedName name="Diversionbridge" localSheetId="3">#REF!</definedName>
    <definedName name="Diversionbridge" localSheetId="4">#REF!</definedName>
    <definedName name="Diversionbridge" localSheetId="6">#REF!</definedName>
    <definedName name="Diversionbridge">#REF!</definedName>
    <definedName name="DIVISA" localSheetId="3">[183]Abstract!#REF!</definedName>
    <definedName name="DIVISA" localSheetId="4">[183]Abstract!#REF!</definedName>
    <definedName name="DIVISA" localSheetId="6">[183]Abstract!#REF!</definedName>
    <definedName name="DIVISA">[183]Abstract!#REF!</definedName>
    <definedName name="dj" localSheetId="2">#REF!</definedName>
    <definedName name="dj" localSheetId="0">#REF!</definedName>
    <definedName name="dj" localSheetId="1">#REF!</definedName>
    <definedName name="dj" localSheetId="6">#REF!</definedName>
    <definedName name="dj">#REF!</definedName>
    <definedName name="DJD" localSheetId="6">#REF!</definedName>
    <definedName name="DJD">#REF!</definedName>
    <definedName name="djh" localSheetId="6">#REF!</definedName>
    <definedName name="djh">#REF!</definedName>
    <definedName name="djt" localSheetId="6">[184]Letter!#REF!</definedName>
    <definedName name="djt">[184]Letter!#REF!</definedName>
    <definedName name="dkdk" localSheetId="3">#REF!</definedName>
    <definedName name="dkdk" localSheetId="4">#REF!</definedName>
    <definedName name="dkdk" localSheetId="6">#REF!</definedName>
    <definedName name="dkdk">#REF!</definedName>
    <definedName name="dl" localSheetId="2">#REF!</definedName>
    <definedName name="dl" localSheetId="0">#REF!</definedName>
    <definedName name="dl" localSheetId="1">#REF!</definedName>
    <definedName name="dl" localSheetId="6">#REF!</definedName>
    <definedName name="dl">#REF!</definedName>
    <definedName name="dl___0" localSheetId="6">#REF!</definedName>
    <definedName name="dl___0">#REF!</definedName>
    <definedName name="dl___13" localSheetId="6">#REF!</definedName>
    <definedName name="dl___13">#REF!</definedName>
    <definedName name="DLC" localSheetId="6">'[68]4'!#REF!</definedName>
    <definedName name="DLC">'[68]4'!#REF!</definedName>
    <definedName name="dlp">[185]master_sheet!$BX$2</definedName>
    <definedName name="DLS" localSheetId="3">#REF!</definedName>
    <definedName name="DLS" localSheetId="4">#REF!</definedName>
    <definedName name="DLS" localSheetId="6">#REF!</definedName>
    <definedName name="DLS">#REF!</definedName>
    <definedName name="Dmg">'[186]basic-data'!$D$16</definedName>
    <definedName name="dmin">[187]section!$B$11</definedName>
    <definedName name="dnsoil" localSheetId="3">[132]Intro!#REF!</definedName>
    <definedName name="dnsoil" localSheetId="4">[132]Intro!#REF!</definedName>
    <definedName name="dnsoil" localSheetId="6">[132]Intro!#REF!</definedName>
    <definedName name="dnsoil">[132]Intro!#REF!</definedName>
    <definedName name="Do" localSheetId="3">#REF!</definedName>
    <definedName name="Do" localSheetId="4">#REF!</definedName>
    <definedName name="Do" localSheetId="6">#REF!</definedName>
    <definedName name="Do">#REF!</definedName>
    <definedName name="docu" localSheetId="3">#REF!</definedName>
    <definedName name="docu" localSheetId="4">#REF!</definedName>
    <definedName name="docu" localSheetId="6">#REF!</definedName>
    <definedName name="docu">#REF!</definedName>
    <definedName name="Documents_array" localSheetId="3">#REF!</definedName>
    <definedName name="Documents_array" localSheetId="4">#REF!</definedName>
    <definedName name="Documents_array" localSheetId="6">#REF!</definedName>
    <definedName name="Documents_array">#REF!</definedName>
    <definedName name="DOOR" localSheetId="6">#REF!</definedName>
    <definedName name="DOOR">#REF!</definedName>
    <definedName name="doq_300mmhp" localSheetId="6">#REF!</definedName>
    <definedName name="doq_300mmhp">#REF!</definedName>
    <definedName name="doq_catchpit_hysd" localSheetId="6">#REF!</definedName>
    <definedName name="doq_catchpit_hysd">#REF!</definedName>
    <definedName name="doq_catchpit_rccm20" localSheetId="6">#REF!</definedName>
    <definedName name="doq_catchpit_rccm20">#REF!</definedName>
    <definedName name="DOUBLEW" localSheetId="6">#REF!</definedName>
    <definedName name="DOUBLEW">#REF!</definedName>
    <definedName name="dozer" localSheetId="6">[120]Machinery!#REF!</definedName>
    <definedName name="dozer">[120]Machinery!#REF!</definedName>
    <definedName name="dozer_17" localSheetId="3">#REF!</definedName>
    <definedName name="dozer_17" localSheetId="4">#REF!</definedName>
    <definedName name="dozer_17" localSheetId="6">#REF!</definedName>
    <definedName name="dozer_17">#REF!</definedName>
    <definedName name="dozer_50" localSheetId="3">'[56]Machinery-final'!#REF!</definedName>
    <definedName name="dozer_50" localSheetId="4">'[56]Machinery-final'!#REF!</definedName>
    <definedName name="dozer_50" localSheetId="6">'[56]Machinery-final'!#REF!</definedName>
    <definedName name="dozer_50">'[56]Machinery-final'!#REF!</definedName>
    <definedName name="dozer200" localSheetId="3">#REF!</definedName>
    <definedName name="dozer200" localSheetId="4">#REF!</definedName>
    <definedName name="dozer200" localSheetId="6">#REF!</definedName>
    <definedName name="dozer200">#REF!</definedName>
    <definedName name="dozer200_17" localSheetId="3">#REF!</definedName>
    <definedName name="dozer200_17" localSheetId="4">#REF!</definedName>
    <definedName name="dozer200_17" localSheetId="6">#REF!</definedName>
    <definedName name="dozer200_17">#REF!</definedName>
    <definedName name="dozerD_80" localSheetId="3">'[56]Machinery-final'!#REF!</definedName>
    <definedName name="dozerD_80" localSheetId="4">'[56]Machinery-final'!#REF!</definedName>
    <definedName name="dozerD_80" localSheetId="6">'[56]Machinery-final'!#REF!</definedName>
    <definedName name="dozerD_80">'[56]Machinery-final'!#REF!</definedName>
    <definedName name="dp" localSheetId="2">#REF!</definedName>
    <definedName name="dp" localSheetId="0">#REF!</definedName>
    <definedName name="dp" localSheetId="1">#REF!</definedName>
    <definedName name="dp" localSheetId="6">#REF!</definedName>
    <definedName name="dp">#REF!</definedName>
    <definedName name="DPC" localSheetId="6">#REF!</definedName>
    <definedName name="DPC">#REF!</definedName>
    <definedName name="Dpcap">[80]basdat!$J$40</definedName>
    <definedName name="dpp" localSheetId="3">[83]FdnDes_Soil!#REF!</definedName>
    <definedName name="dpp" localSheetId="4">[83]FdnDes_Soil!#REF!</definedName>
    <definedName name="dpp" localSheetId="6">[83]FdnDes_Soil!#REF!</definedName>
    <definedName name="dpp">[83]FdnDes_Soil!#REF!</definedName>
    <definedName name="Dq" localSheetId="3">#REF!</definedName>
    <definedName name="Dq" localSheetId="4">#REF!</definedName>
    <definedName name="Dq" localSheetId="6">#REF!</definedName>
    <definedName name="Dq">#REF!</definedName>
    <definedName name="dr" localSheetId="2">#REF!</definedName>
    <definedName name="dr" localSheetId="0">#REF!</definedName>
    <definedName name="dr" localSheetId="1">#REF!</definedName>
    <definedName name="dr" localSheetId="6">#REF!</definedName>
    <definedName name="dr">#REF!</definedName>
    <definedName name="drad" localSheetId="6">#REF!</definedName>
    <definedName name="drad">#REF!</definedName>
    <definedName name="drain" localSheetId="6">#REF!</definedName>
    <definedName name="drain">#REF!</definedName>
    <definedName name="drain_cop" localSheetId="6">#REF!</definedName>
    <definedName name="drain_cop">#REF!</definedName>
    <definedName name="drain_fm" localSheetId="6">#REF!</definedName>
    <definedName name="drain_fm">#REF!</definedName>
    <definedName name="drain_hysd" localSheetId="6">#REF!</definedName>
    <definedName name="drain_hysd">#REF!</definedName>
    <definedName name="drain_mhcover" localSheetId="6">#REF!</definedName>
    <definedName name="drain_mhcover">#REF!</definedName>
    <definedName name="drain_pccm15" localSheetId="6">#REF!</definedName>
    <definedName name="drain_pccm15">#REF!</definedName>
    <definedName name="drain_rccm20" localSheetId="6">#REF!</definedName>
    <definedName name="drain_rccm20">#REF!</definedName>
    <definedName name="drain_sm" localSheetId="6">#REF!</definedName>
    <definedName name="drain_sm">#REF!</definedName>
    <definedName name="drain_sp" localSheetId="6">#REF!</definedName>
    <definedName name="drain_sp">#REF!</definedName>
    <definedName name="drain_weephole" localSheetId="6">#REF!</definedName>
    <definedName name="drain_weephole">#REF!</definedName>
    <definedName name="drainage_chutes" localSheetId="6">#REF!</definedName>
    <definedName name="drainage_chutes">#REF!</definedName>
    <definedName name="drainagechute" localSheetId="6">#REF!</definedName>
    <definedName name="drainagechute">#REF!</definedName>
    <definedName name="Drainagechutes" localSheetId="6">#REF!</definedName>
    <definedName name="Drainagechutes">#REF!</definedName>
    <definedName name="drainagespouts" localSheetId="6">#REF!</definedName>
    <definedName name="drainagespouts">#REF!</definedName>
    <definedName name="DrainEW" localSheetId="6">#REF!</definedName>
    <definedName name="DrainEW">#REF!</definedName>
    <definedName name="drainexcavation" localSheetId="6">#REF!</definedName>
    <definedName name="drainexcavation">#REF!</definedName>
    <definedName name="draininsuper" localSheetId="6">#REF!</definedName>
    <definedName name="draininsuper">#REF!</definedName>
    <definedName name="drains" localSheetId="6">#REF!</definedName>
    <definedName name="drains">#REF!</definedName>
    <definedName name="drains_17" localSheetId="6">#REF!</definedName>
    <definedName name="drains_17">#REF!</definedName>
    <definedName name="drainspout" localSheetId="6">[5]Summary!#REF!</definedName>
    <definedName name="drainspout">[5]Summary!#REF!</definedName>
    <definedName name="dresser" localSheetId="3">#REF!</definedName>
    <definedName name="dresser" localSheetId="4">#REF!</definedName>
    <definedName name="dresser" localSheetId="6">#REF!</definedName>
    <definedName name="dresser">#REF!</definedName>
    <definedName name="dresser_17" localSheetId="3">#REF!</definedName>
    <definedName name="dresser_17" localSheetId="4">#REF!</definedName>
    <definedName name="dresser_17" localSheetId="6">#REF!</definedName>
    <definedName name="dresser_17">#REF!</definedName>
    <definedName name="drgfuj" localSheetId="3">#REF!</definedName>
    <definedName name="drgfuj" localSheetId="4">#REF!</definedName>
    <definedName name="drgfuj" localSheetId="6">#REF!</definedName>
    <definedName name="drgfuj">#REF!</definedName>
    <definedName name="driller" localSheetId="6">#REF!</definedName>
    <definedName name="driller">#REF!</definedName>
    <definedName name="driller_17" localSheetId="6">#REF!</definedName>
    <definedName name="driller_17">#REF!</definedName>
    <definedName name="drillingequipment" localSheetId="6">#REF!</definedName>
    <definedName name="drillingequipment">#REF!</definedName>
    <definedName name="drillingequipment_17" localSheetId="6">#REF!</definedName>
    <definedName name="drillingequipment_17">#REF!</definedName>
    <definedName name="drsp" localSheetId="6">[5]Summary!#REF!</definedName>
    <definedName name="drsp">[5]Summary!#REF!</definedName>
    <definedName name="DRY_ROLLING" localSheetId="3">#REF!</definedName>
    <definedName name="DRY_ROLLING" localSheetId="4">#REF!</definedName>
    <definedName name="DRY_ROLLING" localSheetId="6">#REF!</definedName>
    <definedName name="DRY_ROLLING">#REF!</definedName>
    <definedName name="ds" localSheetId="2">#REF!</definedName>
    <definedName name="ds" localSheetId="0">#REF!</definedName>
    <definedName name="ds" localSheetId="1">#REF!</definedName>
    <definedName name="ds" localSheetId="6">#REF!</definedName>
    <definedName name="ds">#REF!</definedName>
    <definedName name="ds___0" localSheetId="6">#REF!</definedName>
    <definedName name="ds___0">#REF!</definedName>
    <definedName name="Ds___13" localSheetId="6">#REF!</definedName>
    <definedName name="Ds___13">#REF!</definedName>
    <definedName name="dsat" localSheetId="6">#REF!</definedName>
    <definedName name="dsat">#REF!</definedName>
    <definedName name="dsd" localSheetId="6">'[188]Rectangular Beam'!#REF!</definedName>
    <definedName name="dsd">'[188]Rectangular Beam'!#REF!</definedName>
    <definedName name="dsda" localSheetId="3">#REF!</definedName>
    <definedName name="dsda" localSheetId="4">#REF!</definedName>
    <definedName name="dsda" localSheetId="6">#REF!</definedName>
    <definedName name="dsda">#REF!</definedName>
    <definedName name="dsdb" localSheetId="3">#REF!</definedName>
    <definedName name="dsdb" localSheetId="4">#REF!</definedName>
    <definedName name="dsdb" localSheetId="6">#REF!</definedName>
    <definedName name="dsdb">#REF!</definedName>
    <definedName name="dse" localSheetId="3">[189]v!#REF!</definedName>
    <definedName name="dse" localSheetId="4">[189]v!#REF!</definedName>
    <definedName name="dse" localSheetId="6">[189]v!#REF!</definedName>
    <definedName name="dse">[189]v!#REF!</definedName>
    <definedName name="dsj" localSheetId="3">#REF!</definedName>
    <definedName name="dsj" localSheetId="4">#REF!</definedName>
    <definedName name="dsj" localSheetId="6">#REF!</definedName>
    <definedName name="dsj">#REF!</definedName>
    <definedName name="dsm" localSheetId="3">#REF!</definedName>
    <definedName name="dsm" localSheetId="4">#REF!</definedName>
    <definedName name="dsm" localSheetId="6">#REF!</definedName>
    <definedName name="dsm">#REF!</definedName>
    <definedName name="dsobwd" localSheetId="3">#REF!</definedName>
    <definedName name="dsobwd" localSheetId="4">#REF!</definedName>
    <definedName name="dsobwd" localSheetId="6">#REF!</definedName>
    <definedName name="dsobwd">#REF!</definedName>
    <definedName name="dsth" localSheetId="3">[132]Intro!#REF!</definedName>
    <definedName name="dsth" localSheetId="4">[132]Intro!#REF!</definedName>
    <definedName name="dsth" localSheetId="6">[132]Intro!#REF!</definedName>
    <definedName name="dsth">[132]Intro!#REF!</definedName>
    <definedName name="dt" localSheetId="2">#REF!</definedName>
    <definedName name="dt" localSheetId="0">#REF!</definedName>
    <definedName name="dt" localSheetId="1">#REF!</definedName>
    <definedName name="dt" localSheetId="6">#REF!</definedName>
    <definedName name="dt">#REF!</definedName>
    <definedName name="du" localSheetId="2">#REF!</definedName>
    <definedName name="du" localSheetId="0">#REF!</definedName>
    <definedName name="du" localSheetId="1">#REF!</definedName>
    <definedName name="du" localSheetId="6">#REF!</definedName>
    <definedName name="du">#REF!</definedName>
    <definedName name="duct" localSheetId="6">[114]doq7!#REF!</definedName>
    <definedName name="duct">[114]doq7!#REF!</definedName>
    <definedName name="dujtd" localSheetId="3">#REF!</definedName>
    <definedName name="dujtd" localSheetId="4">#REF!</definedName>
    <definedName name="dujtd" localSheetId="6">#REF!</definedName>
    <definedName name="dujtd">#REF!</definedName>
    <definedName name="Dust" localSheetId="3">#REF!</definedName>
    <definedName name="Dust" localSheetId="4">#REF!</definedName>
    <definedName name="Dust" localSheetId="6">#REF!</definedName>
    <definedName name="Dust">#REF!</definedName>
    <definedName name="Dust_17" localSheetId="3">#REF!</definedName>
    <definedName name="Dust_17" localSheetId="4">#REF!</definedName>
    <definedName name="Dust_17" localSheetId="6">#REF!</definedName>
    <definedName name="Dust_17">#REF!</definedName>
    <definedName name="dvv" localSheetId="3">'[88]UNP-NCW '!#REF!</definedName>
    <definedName name="dvv" localSheetId="4">'[88]UNP-NCW '!#REF!</definedName>
    <definedName name="dvv" localSheetId="6">'[88]UNP-NCW '!#REF!</definedName>
    <definedName name="dvv">'[88]UNP-NCW '!#REF!</definedName>
    <definedName name="DW___0" localSheetId="3">#REF!</definedName>
    <definedName name="DW___0" localSheetId="4">#REF!</definedName>
    <definedName name="DW___0" localSheetId="6">#REF!</definedName>
    <definedName name="DW___0">#REF!</definedName>
    <definedName name="DWL" localSheetId="3">#REF!</definedName>
    <definedName name="DWL" localSheetId="4">#REF!</definedName>
    <definedName name="DWL" localSheetId="6">#REF!</definedName>
    <definedName name="DWL">#REF!</definedName>
    <definedName name="e" localSheetId="2">#REF!</definedName>
    <definedName name="e" localSheetId="0">#REF!</definedName>
    <definedName name="e" localSheetId="1">#REF!</definedName>
    <definedName name="e" localSheetId="6">#REF!</definedName>
    <definedName name="e">#REF!</definedName>
    <definedName name="e." localSheetId="6">#REF!</definedName>
    <definedName name="e.">#REF!</definedName>
    <definedName name="E_I" localSheetId="6">#REF!</definedName>
    <definedName name="E_I">#REF!</definedName>
    <definedName name="E_W_CARTED_FMC" localSheetId="6">#REF!</definedName>
    <definedName name="E_W_CARTED_FMC">#REF!</definedName>
    <definedName name="E_W_SIDE">#N/A</definedName>
    <definedName name="E_W_SIDE_FMC_NO" localSheetId="3">#REF!</definedName>
    <definedName name="E_W_SIDE_FMC_NO" localSheetId="4">#REF!</definedName>
    <definedName name="E_W_SIDE_FMC_NO" localSheetId="6">#REF!</definedName>
    <definedName name="E_W_SIDE_FMC_NO">#REF!</definedName>
    <definedName name="E_W_SIDE_FMC_PR" localSheetId="3">#REF!</definedName>
    <definedName name="E_W_SIDE_FMC_PR" localSheetId="4">#REF!</definedName>
    <definedName name="E_W_SIDE_FMC_PR" localSheetId="6">#REF!</definedName>
    <definedName name="E_W_SIDE_FMC_PR">#REF!</definedName>
    <definedName name="E_W_SIDE_OMC" localSheetId="3">#REF!</definedName>
    <definedName name="E_W_SIDE_OMC" localSheetId="4">#REF!</definedName>
    <definedName name="E_W_SIDE_OMC" localSheetId="6">#REF!</definedName>
    <definedName name="E_W_SIDE_OMC">#REF!</definedName>
    <definedName name="eac" localSheetId="2">#REF!</definedName>
    <definedName name="eac" localSheetId="0">#REF!</definedName>
    <definedName name="eac" localSheetId="1">#REF!</definedName>
    <definedName name="eac" localSheetId="6">#REF!</definedName>
    <definedName name="eac">#REF!</definedName>
    <definedName name="ead" localSheetId="2">#REF!</definedName>
    <definedName name="ead" localSheetId="0">#REF!</definedName>
    <definedName name="ead" localSheetId="1">#REF!</definedName>
    <definedName name="ead" localSheetId="6">#REF!</definedName>
    <definedName name="ead">#REF!</definedName>
    <definedName name="EARTHFILL_NEWEARTH" localSheetId="6">#REF!</definedName>
    <definedName name="EARTHFILL_NEWEARTH">#REF!</definedName>
    <definedName name="earthwork">[190]doq!$P$23</definedName>
    <definedName name="earthwork_REWALL" localSheetId="3">#REF!</definedName>
    <definedName name="earthwork_REWALL" localSheetId="4">#REF!</definedName>
    <definedName name="earthwork_REWALL" localSheetId="6">#REF!</definedName>
    <definedName name="earthwork_REWALL">#REF!</definedName>
    <definedName name="eb" localSheetId="2">#REF!</definedName>
    <definedName name="eb" localSheetId="0">#REF!</definedName>
    <definedName name="eb" localSheetId="1">#REF!</definedName>
    <definedName name="eb" localSheetId="6">#REF!</definedName>
    <definedName name="eb">#REF!</definedName>
    <definedName name="ec">[191]m!$M$3</definedName>
    <definedName name="eccl">"$#REF!.$AQ$1951"</definedName>
    <definedName name="ecclm">"$#REF!.$#REF!$1969"</definedName>
    <definedName name="ecct">"$#REF!.$AQ$1946"</definedName>
    <definedName name="ecctm">"$#REF!.$#REF!$1965"</definedName>
    <definedName name="econ" localSheetId="3">#REF!</definedName>
    <definedName name="econ" localSheetId="4">#REF!</definedName>
    <definedName name="econ" localSheetId="6">#REF!</definedName>
    <definedName name="econ">#REF!</definedName>
    <definedName name="ed" localSheetId="2">#REF!</definedName>
    <definedName name="ed" localSheetId="0">#REF!</definedName>
    <definedName name="ed" localSheetId="1">#REF!</definedName>
    <definedName name="ed" localSheetId="6">#REF!</definedName>
    <definedName name="ed">#REF!</definedName>
    <definedName name="Edge_Strip_Wid" localSheetId="6">#REF!</definedName>
    <definedName name="Edge_Strip_Wid">#REF!</definedName>
    <definedName name="edgestripdism" localSheetId="3">[5]Summary!#REF!</definedName>
    <definedName name="edgestripdism" localSheetId="4">[5]Summary!#REF!</definedName>
    <definedName name="edgestripdism" localSheetId="6">[5]Summary!#REF!</definedName>
    <definedName name="edgestripdism">[5]Summary!#REF!</definedName>
    <definedName name="EDO" localSheetId="3">#REF!</definedName>
    <definedName name="EDO" localSheetId="4">#REF!</definedName>
    <definedName name="EDO" localSheetId="6">#REF!</definedName>
    <definedName name="EDO">#REF!</definedName>
    <definedName name="ee" localSheetId="2">#REF!</definedName>
    <definedName name="ee" localSheetId="0">#REF!</definedName>
    <definedName name="ee" localSheetId="1">#REF!</definedName>
    <definedName name="ee" localSheetId="6">#REF!</definedName>
    <definedName name="ee">#REF!</definedName>
    <definedName name="eee" localSheetId="6">#REF!</definedName>
    <definedName name="eee">#REF!</definedName>
    <definedName name="eeee" localSheetId="3" hidden="1">[73]BHANDUP!#REF!</definedName>
    <definedName name="eeee" localSheetId="4" hidden="1">[73]BHANDUP!#REF!</definedName>
    <definedName name="eeee" localSheetId="6" hidden="1">[73]BHANDUP!#REF!</definedName>
    <definedName name="eeee" hidden="1">[73]BHANDUP!#REF!</definedName>
    <definedName name="eeee_11" localSheetId="3">#REF!</definedName>
    <definedName name="eeee_11" localSheetId="4">#REF!</definedName>
    <definedName name="eeee_11" localSheetId="6">#REF!</definedName>
    <definedName name="eeee_11">#REF!</definedName>
    <definedName name="eeee_13" localSheetId="3">#REF!</definedName>
    <definedName name="eeee_13" localSheetId="4">#REF!</definedName>
    <definedName name="eeee_13" localSheetId="6">#REF!</definedName>
    <definedName name="eeee_13">#REF!</definedName>
    <definedName name="eeee_14" localSheetId="3">#REF!</definedName>
    <definedName name="eeee_14" localSheetId="4">#REF!</definedName>
    <definedName name="eeee_14" localSheetId="6">#REF!</definedName>
    <definedName name="eeee_14">#REF!</definedName>
    <definedName name="eeee_7" localSheetId="6">#REF!</definedName>
    <definedName name="eeee_7">#REF!</definedName>
    <definedName name="eeee_9" localSheetId="6">#REF!</definedName>
    <definedName name="eeee_9">#REF!</definedName>
    <definedName name="eeeee">'[192]5'!$G$34</definedName>
    <definedName name="ef" localSheetId="2">#REF!</definedName>
    <definedName name="ef" localSheetId="0">#REF!</definedName>
    <definedName name="ef" localSheetId="1">#REF!</definedName>
    <definedName name="ef" localSheetId="6">#REF!</definedName>
    <definedName name="ef">#REF!</definedName>
    <definedName name="eff._span">'[193]Abt Foundation '!$I$41</definedName>
    <definedName name="EFILL_AVAILABLE" localSheetId="3">#REF!</definedName>
    <definedName name="EFILL_AVAILABLE" localSheetId="4">#REF!</definedName>
    <definedName name="EFILL_AVAILABLE" localSheetId="6">#REF!</definedName>
    <definedName name="EFILL_AVAILABLE">#REF!</definedName>
    <definedName name="egar">[194]Material!$D$117</definedName>
    <definedName name="EGBF" localSheetId="3">#REF!</definedName>
    <definedName name="EGBF" localSheetId="4">#REF!</definedName>
    <definedName name="EGBF" localSheetId="6">#REF!</definedName>
    <definedName name="EGBF">#REF!</definedName>
    <definedName name="EGTS" localSheetId="3">#REF!</definedName>
    <definedName name="EGTS" localSheetId="4">#REF!</definedName>
    <definedName name="EGTS" localSheetId="6">#REF!</definedName>
    <definedName name="EGTS">#REF!</definedName>
    <definedName name="EGWF" localSheetId="3">#REF!</definedName>
    <definedName name="EGWF" localSheetId="4">#REF!</definedName>
    <definedName name="EGWF" localSheetId="6">#REF!</definedName>
    <definedName name="EGWF">#REF!</definedName>
    <definedName name="ei" localSheetId="2">#REF!</definedName>
    <definedName name="ei" localSheetId="0">#REF!</definedName>
    <definedName name="ei" localSheetId="1">#REF!</definedName>
    <definedName name="ei" localSheetId="6">#REF!</definedName>
    <definedName name="ei">#REF!</definedName>
    <definedName name="eightymm" localSheetId="6">#REF!</definedName>
    <definedName name="eightymm">#REF!</definedName>
    <definedName name="ej" localSheetId="2">#REF!</definedName>
    <definedName name="ej" localSheetId="0">#REF!</definedName>
    <definedName name="ej" localSheetId="1">#REF!</definedName>
    <definedName name="ej" localSheetId="6">#REF!</definedName>
    <definedName name="ej">#REF!</definedName>
    <definedName name="EJS" localSheetId="6">#REF!</definedName>
    <definedName name="EJS">#REF!</definedName>
    <definedName name="EJW" localSheetId="6">#REF!</definedName>
    <definedName name="EJW">#REF!</definedName>
    <definedName name="el" localSheetId="2">#REF!</definedName>
    <definedName name="el" localSheetId="0">#REF!</definedName>
    <definedName name="el" localSheetId="1">#REF!</definedName>
    <definedName name="el" localSheetId="6">#REF!</definedName>
    <definedName name="el">#REF!</definedName>
    <definedName name="Elead" localSheetId="6">#REF!</definedName>
    <definedName name="Elead">#REF!</definedName>
    <definedName name="ELECTRICAL" localSheetId="6">#REF!</definedName>
    <definedName name="ELECTRICAL">#REF!</definedName>
    <definedName name="electrician" localSheetId="6">#REF!</definedName>
    <definedName name="electrician">#REF!</definedName>
    <definedName name="electrician_17" localSheetId="6">#REF!</definedName>
    <definedName name="electrician_17">#REF!</definedName>
    <definedName name="electricpoles">#N/A</definedName>
    <definedName name="electricpoles_11" localSheetId="3">#REF!</definedName>
    <definedName name="electricpoles_11" localSheetId="4">#REF!</definedName>
    <definedName name="electricpoles_11" localSheetId="6">#REF!</definedName>
    <definedName name="electricpoles_11">#REF!</definedName>
    <definedName name="electricpoles_12" localSheetId="3">#REF!</definedName>
    <definedName name="electricpoles_12" localSheetId="4">#REF!</definedName>
    <definedName name="electricpoles_12" localSheetId="6">#REF!</definedName>
    <definedName name="electricpoles_12">#REF!</definedName>
    <definedName name="electricpoles_13" localSheetId="3">#REF!</definedName>
    <definedName name="electricpoles_13" localSheetId="4">#REF!</definedName>
    <definedName name="electricpoles_13" localSheetId="6">#REF!</definedName>
    <definedName name="electricpoles_13">#REF!</definedName>
    <definedName name="electricpoles_13_17" localSheetId="6">#REF!</definedName>
    <definedName name="electricpoles_13_17">#REF!</definedName>
    <definedName name="electricpoles_14" localSheetId="6">'[100]08'!#REF!</definedName>
    <definedName name="electricpoles_14">'[100]08'!#REF!</definedName>
    <definedName name="electricpoles_14_17" localSheetId="6">'[100]08'!#REF!</definedName>
    <definedName name="electricpoles_14_17">'[100]08'!#REF!</definedName>
    <definedName name="electricpoles_15" localSheetId="6">'[100]08'!#REF!</definedName>
    <definedName name="electricpoles_15">'[100]08'!#REF!</definedName>
    <definedName name="electricpoles_17" localSheetId="3">#REF!</definedName>
    <definedName name="electricpoles_17" localSheetId="4">#REF!</definedName>
    <definedName name="electricpoles_17" localSheetId="6">#REF!</definedName>
    <definedName name="electricpoles_17">#REF!</definedName>
    <definedName name="electricpoles_18" localSheetId="3">#REF!</definedName>
    <definedName name="electricpoles_18" localSheetId="4">#REF!</definedName>
    <definedName name="electricpoles_18" localSheetId="6">#REF!</definedName>
    <definedName name="electricpoles_18">#REF!</definedName>
    <definedName name="electricpoles_19" localSheetId="3">#REF!</definedName>
    <definedName name="electricpoles_19" localSheetId="4">#REF!</definedName>
    <definedName name="electricpoles_19" localSheetId="6">#REF!</definedName>
    <definedName name="electricpoles_19">#REF!</definedName>
    <definedName name="electricpoles_4" localSheetId="6">#REF!</definedName>
    <definedName name="electricpoles_4">#REF!</definedName>
    <definedName name="electricpoles_6" localSheetId="6">#REF!</definedName>
    <definedName name="electricpoles_6">#REF!</definedName>
    <definedName name="electricpoles_7" localSheetId="6">#REF!</definedName>
    <definedName name="electricpoles_7">#REF!</definedName>
    <definedName name="electricpoles_8" localSheetId="6">#REF!</definedName>
    <definedName name="electricpoles_8">#REF!</definedName>
    <definedName name="electricpoles_8_17" localSheetId="6">#REF!</definedName>
    <definedName name="electricpoles_8_17">#REF!</definedName>
    <definedName name="electricpoles_9" localSheetId="6">#REF!</definedName>
    <definedName name="electricpoles_9">#REF!</definedName>
    <definedName name="electronic_generating_set" localSheetId="6">'[56]Machinery-final'!#REF!</definedName>
    <definedName name="electronic_generating_set">'[56]Machinery-final'!#REF!</definedName>
    <definedName name="Eleven">'[98]Chapter-11'!$A$1</definedName>
    <definedName name="Eleven.1">'[98]Chapter-11'!$A$5</definedName>
    <definedName name="Eleven.2">'[98]Chapter-11'!$A$91</definedName>
    <definedName name="Eleven.5">'[98]Chapter-11'!$A$282</definedName>
    <definedName name="Eleven.7">'[98]Chapter-11'!$A$134</definedName>
    <definedName name="Eleven.8">'[98]Chapter-11'!$A$493</definedName>
    <definedName name="elm">"$#REF!.$#REF!$1969"</definedName>
    <definedName name="Em" localSheetId="3">#REF!</definedName>
    <definedName name="Em" localSheetId="4">#REF!</definedName>
    <definedName name="Em" localSheetId="6">#REF!</definedName>
    <definedName name="Em">#REF!</definedName>
    <definedName name="Em___0" localSheetId="3">#REF!</definedName>
    <definedName name="Em___0" localSheetId="4">#REF!</definedName>
    <definedName name="Em___0" localSheetId="6">#REF!</definedName>
    <definedName name="Em___0">#REF!</definedName>
    <definedName name="Em___13" localSheetId="3">#REF!</definedName>
    <definedName name="Em___13" localSheetId="4">#REF!</definedName>
    <definedName name="Em___13" localSheetId="6">#REF!</definedName>
    <definedName name="Em___13">#REF!</definedName>
    <definedName name="Email" localSheetId="6">#REF!</definedName>
    <definedName name="Email">#REF!</definedName>
    <definedName name="emb_borrow">[56]Earthwork!$K$46</definedName>
    <definedName name="Emb_roadwaycut" localSheetId="3">[56]Earthwork!#REF!</definedName>
    <definedName name="Emb_roadwaycut" localSheetId="4">[56]Earthwork!#REF!</definedName>
    <definedName name="Emb_roadwaycut" localSheetId="6">[56]Earthwork!#REF!</definedName>
    <definedName name="Emb_roadwaycut">[56]Earthwork!#REF!</definedName>
    <definedName name="Emb_Slope" localSheetId="3">#REF!</definedName>
    <definedName name="Emb_Slope" localSheetId="4">#REF!</definedName>
    <definedName name="Emb_Slope" localSheetId="6">#REF!</definedName>
    <definedName name="Emb_Slope">#REF!</definedName>
    <definedName name="Embankment" localSheetId="3">#REF!</definedName>
    <definedName name="Embankment" localSheetId="4">#REF!</definedName>
    <definedName name="Embankment" localSheetId="6">#REF!</definedName>
    <definedName name="Embankment">#REF!</definedName>
    <definedName name="Embankment_17" localSheetId="3">#REF!</definedName>
    <definedName name="Embankment_17" localSheetId="4">#REF!</definedName>
    <definedName name="Embankment_17" localSheetId="6">#REF!</definedName>
    <definedName name="Embankment_17">#REF!</definedName>
    <definedName name="embankment1" localSheetId="3">'[68]2'!#REF!</definedName>
    <definedName name="embankment1" localSheetId="4">'[68]2'!#REF!</definedName>
    <definedName name="embankment1" localSheetId="6">'[68]2'!#REF!</definedName>
    <definedName name="embankment1">'[68]2'!#REF!</definedName>
    <definedName name="EMOC" localSheetId="3">#REF!</definedName>
    <definedName name="EMOC" localSheetId="4">#REF!</definedName>
    <definedName name="EMOC" localSheetId="6">#REF!</definedName>
    <definedName name="EMOC">#REF!</definedName>
    <definedName name="emulsion" localSheetId="3">#REF!</definedName>
    <definedName name="emulsion" localSheetId="4">#REF!</definedName>
    <definedName name="emulsion" localSheetId="6">#REF!</definedName>
    <definedName name="emulsion">#REF!</definedName>
    <definedName name="emulsion_17" localSheetId="3">#REF!</definedName>
    <definedName name="emulsion_17" localSheetId="4">#REF!</definedName>
    <definedName name="emulsion_17" localSheetId="6">#REF!</definedName>
    <definedName name="emulsion_17">#REF!</definedName>
    <definedName name="emulsion_pressure">'[56]Machinery-final'!$H$14</definedName>
    <definedName name="ENAMEL" localSheetId="3">#REF!</definedName>
    <definedName name="ENAMEL" localSheetId="4">#REF!</definedName>
    <definedName name="ENAMEL" localSheetId="6">#REF!</definedName>
    <definedName name="ENAMEL">#REF!</definedName>
    <definedName name="END" localSheetId="3">#REF!</definedName>
    <definedName name="END" localSheetId="4">#REF!</definedName>
    <definedName name="END" localSheetId="6">#REF!</definedName>
    <definedName name="END">#REF!</definedName>
    <definedName name="End_App_East" localSheetId="3">#REF!</definedName>
    <definedName name="End_App_East" localSheetId="4">#REF!</definedName>
    <definedName name="End_App_East" localSheetId="6">#REF!</definedName>
    <definedName name="End_App_East">#REF!</definedName>
    <definedName name="End_Bal" localSheetId="6">#REF!</definedName>
    <definedName name="End_Bal">#REF!</definedName>
    <definedName name="End_Ch_Bridge" localSheetId="6">#REF!</definedName>
    <definedName name="End_Ch_Bridge">#REF!</definedName>
    <definedName name="End_Ch_Project" localSheetId="6">#REF!</definedName>
    <definedName name="End_Ch_Project">#REF!</definedName>
    <definedName name="End_Wid_East" localSheetId="6">#REF!</definedName>
    <definedName name="End_Wid_East">#REF!</definedName>
    <definedName name="Endportion" localSheetId="6">#REF!</definedName>
    <definedName name="Endportion">#REF!</definedName>
    <definedName name="environmental_fdg" localSheetId="6">'[195]07'!#REF!</definedName>
    <definedName name="environmental_fdg">'[195]07'!#REF!</definedName>
    <definedName name="environmentalcost">#N/A</definedName>
    <definedName name="environmentalcost_11" localSheetId="3">#REF!</definedName>
    <definedName name="environmentalcost_11" localSheetId="4">#REF!</definedName>
    <definedName name="environmentalcost_11" localSheetId="6">#REF!</definedName>
    <definedName name="environmentalcost_11">#REF!</definedName>
    <definedName name="environmentalcost_12" localSheetId="3">#REF!</definedName>
    <definedName name="environmentalcost_12" localSheetId="4">#REF!</definedName>
    <definedName name="environmentalcost_12" localSheetId="6">#REF!</definedName>
    <definedName name="environmentalcost_12">#REF!</definedName>
    <definedName name="environmentalcost_13" localSheetId="3">#REF!</definedName>
    <definedName name="environmentalcost_13" localSheetId="4">#REF!</definedName>
    <definedName name="environmentalcost_13" localSheetId="6">#REF!</definedName>
    <definedName name="environmentalcost_13">#REF!</definedName>
    <definedName name="environmentalcost_13_17" localSheetId="6">#REF!</definedName>
    <definedName name="environmentalcost_13_17">#REF!</definedName>
    <definedName name="environmentalcost_14" localSheetId="6">'[100]08'!#REF!</definedName>
    <definedName name="environmentalcost_14">'[100]08'!#REF!</definedName>
    <definedName name="environmentalcost_14_17" localSheetId="6">'[100]08'!#REF!</definedName>
    <definedName name="environmentalcost_14_17">'[100]08'!#REF!</definedName>
    <definedName name="environmentalcost_15" localSheetId="6">'[100]08'!#REF!</definedName>
    <definedName name="environmentalcost_15">'[100]08'!#REF!</definedName>
    <definedName name="environmentalcost_17" localSheetId="3">#REF!</definedName>
    <definedName name="environmentalcost_17" localSheetId="4">#REF!</definedName>
    <definedName name="environmentalcost_17" localSheetId="6">#REF!</definedName>
    <definedName name="environmentalcost_17">#REF!</definedName>
    <definedName name="environmentalcost_18" localSheetId="3">#REF!</definedName>
    <definedName name="environmentalcost_18" localSheetId="4">#REF!</definedName>
    <definedName name="environmentalcost_18" localSheetId="6">#REF!</definedName>
    <definedName name="environmentalcost_18">#REF!</definedName>
    <definedName name="environmentalcost_19" localSheetId="3">#REF!</definedName>
    <definedName name="environmentalcost_19" localSheetId="4">#REF!</definedName>
    <definedName name="environmentalcost_19" localSheetId="6">#REF!</definedName>
    <definedName name="environmentalcost_19">#REF!</definedName>
    <definedName name="environmentalcost_4" localSheetId="6">#REF!</definedName>
    <definedName name="environmentalcost_4">#REF!</definedName>
    <definedName name="environmentalcost_6" localSheetId="6">#REF!</definedName>
    <definedName name="environmentalcost_6">#REF!</definedName>
    <definedName name="environmentalcost_7" localSheetId="6">#REF!</definedName>
    <definedName name="environmentalcost_7">#REF!</definedName>
    <definedName name="environmentalcost_8" localSheetId="6">#REF!</definedName>
    <definedName name="environmentalcost_8">#REF!</definedName>
    <definedName name="environmentalcost_8_17" localSheetId="6">#REF!</definedName>
    <definedName name="environmentalcost_8_17">#REF!</definedName>
    <definedName name="environmentalcost_9" localSheetId="6">#REF!</definedName>
    <definedName name="environmentalcost_9">#REF!</definedName>
    <definedName name="eo" localSheetId="2">#REF!</definedName>
    <definedName name="eo" localSheetId="0">#REF!</definedName>
    <definedName name="eo" localSheetId="1">#REF!</definedName>
    <definedName name="eo" localSheetId="6">#REF!</definedName>
    <definedName name="eo">#REF!</definedName>
    <definedName name="eqn">"eqn"</definedName>
    <definedName name="equip_ttlcost" localSheetId="3">#REF!</definedName>
    <definedName name="equip_ttlcost" localSheetId="4">#REF!</definedName>
    <definedName name="equip_ttlcost" localSheetId="6">#REF!</definedName>
    <definedName name="equip_ttlcost">#REF!</definedName>
    <definedName name="EQUIPMENT_PROPOSED" localSheetId="3">#REF!</definedName>
    <definedName name="EQUIPMENT_PROPOSED" localSheetId="4">#REF!</definedName>
    <definedName name="EQUIPMENT_PROPOSED" localSheetId="6">#REF!</definedName>
    <definedName name="EQUIPMENT_PROPOSED">#REF!</definedName>
    <definedName name="er" localSheetId="2">#REF!</definedName>
    <definedName name="er" localSheetId="0">#REF!</definedName>
    <definedName name="er" localSheetId="1">#REF!</definedName>
    <definedName name="er" localSheetId="6">#REF!</definedName>
    <definedName name="er">#REF!</definedName>
    <definedName name="erhqqqqqqqhqh4hu53jk352m" localSheetId="3" hidden="1">{"Daily Survey Report",#N/A,FALSE,"Daily"}</definedName>
    <definedName name="erhqqqqqqqhqh4hu53jk352m" localSheetId="4" hidden="1">{"Daily Survey Report",#N/A,FALSE,"Daily"}</definedName>
    <definedName name="erhqqqqqqqhqh4hu53jk352m" hidden="1">{"Daily Survey Report",#N/A,FALSE,"Daily"}</definedName>
    <definedName name="ert" localSheetId="3">#REF!</definedName>
    <definedName name="ert" localSheetId="4">#REF!</definedName>
    <definedName name="ert" localSheetId="6">#REF!</definedName>
    <definedName name="ert">#REF!</definedName>
    <definedName name="erwewef" localSheetId="3">#REF!</definedName>
    <definedName name="erwewef" localSheetId="4">#REF!</definedName>
    <definedName name="erwewef" localSheetId="6">#REF!</definedName>
    <definedName name="erwewef">#REF!</definedName>
    <definedName name="es" localSheetId="2">#REF!</definedName>
    <definedName name="es" localSheetId="0">#REF!</definedName>
    <definedName name="es" localSheetId="1">#REF!</definedName>
    <definedName name="es" localSheetId="6">#REF!</definedName>
    <definedName name="es">#REF!</definedName>
    <definedName name="Es___0" localSheetId="6">#REF!</definedName>
    <definedName name="Es___0">#REF!</definedName>
    <definedName name="Es___13" localSheetId="6">#REF!</definedName>
    <definedName name="Es___13">#REF!</definedName>
    <definedName name="ES_1.4">'[196]Progressin Next mon-AP-17'!$E$1</definedName>
    <definedName name="esdfvrefgv" localSheetId="3">#REF!</definedName>
    <definedName name="esdfvrefgv" localSheetId="4">#REF!</definedName>
    <definedName name="esdfvrefgv" localSheetId="6">#REF!</definedName>
    <definedName name="esdfvrefgv">#REF!</definedName>
    <definedName name="ESh_Wid" localSheetId="3">#REF!</definedName>
    <definedName name="ESh_Wid" localSheetId="4">#REF!</definedName>
    <definedName name="ESh_Wid" localSheetId="6">#REF!</definedName>
    <definedName name="ESh_Wid">#REF!</definedName>
    <definedName name="ESSR1" localSheetId="3">#REF!</definedName>
    <definedName name="ESSR1" localSheetId="4">#REF!</definedName>
    <definedName name="ESSR1" localSheetId="6">#REF!</definedName>
    <definedName name="ESSR1">#REF!</definedName>
    <definedName name="ESSR1_17" localSheetId="6">#REF!</definedName>
    <definedName name="ESSR1_17">#REF!</definedName>
    <definedName name="ESSR10" localSheetId="6">#REF!</definedName>
    <definedName name="ESSR10">#REF!</definedName>
    <definedName name="ESSR10_17" localSheetId="6">#REF!</definedName>
    <definedName name="ESSR10_17">#REF!</definedName>
    <definedName name="ESSR11" localSheetId="6">#REF!</definedName>
    <definedName name="ESSR11">#REF!</definedName>
    <definedName name="ESSR11_17" localSheetId="6">#REF!</definedName>
    <definedName name="ESSR11_17">#REF!</definedName>
    <definedName name="ESSR12" localSheetId="6">#REF!</definedName>
    <definedName name="ESSR12">#REF!</definedName>
    <definedName name="ESSR12_17" localSheetId="6">#REF!</definedName>
    <definedName name="ESSR12_17">#REF!</definedName>
    <definedName name="ESSR13" localSheetId="6">#REF!</definedName>
    <definedName name="ESSR13">#REF!</definedName>
    <definedName name="ESSR13_17" localSheetId="6">#REF!</definedName>
    <definedName name="ESSR13_17">#REF!</definedName>
    <definedName name="ESSR2" localSheetId="6">#REF!</definedName>
    <definedName name="ESSR2">#REF!</definedName>
    <definedName name="ESSR2_17" localSheetId="6">#REF!</definedName>
    <definedName name="ESSR2_17">#REF!</definedName>
    <definedName name="ESSR3" localSheetId="6">#REF!</definedName>
    <definedName name="ESSR3">#REF!</definedName>
    <definedName name="ESSR3_17" localSheetId="6">#REF!</definedName>
    <definedName name="ESSR3_17">#REF!</definedName>
    <definedName name="ESSR4" localSheetId="6">#REF!</definedName>
    <definedName name="ESSR4">#REF!</definedName>
    <definedName name="ESSR4_17" localSheetId="6">#REF!</definedName>
    <definedName name="ESSR4_17">#REF!</definedName>
    <definedName name="ESSR5" localSheetId="6">#REF!</definedName>
    <definedName name="ESSR5">#REF!</definedName>
    <definedName name="ESSR5_17" localSheetId="6">#REF!</definedName>
    <definedName name="ESSR5_17">#REF!</definedName>
    <definedName name="ESSR6" localSheetId="6">#REF!</definedName>
    <definedName name="ESSR6">#REF!</definedName>
    <definedName name="ESSR6_17" localSheetId="6">#REF!</definedName>
    <definedName name="ESSR6_17">#REF!</definedName>
    <definedName name="ESSR7" localSheetId="6">#REF!</definedName>
    <definedName name="ESSR7">#REF!</definedName>
    <definedName name="ESSR7_17" localSheetId="6">#REF!</definedName>
    <definedName name="ESSR7_17">#REF!</definedName>
    <definedName name="ESSR8" localSheetId="6">#REF!</definedName>
    <definedName name="ESSR8">#REF!</definedName>
    <definedName name="ESSR8_17" localSheetId="6">#REF!</definedName>
    <definedName name="ESSR8_17">#REF!</definedName>
    <definedName name="ESSR9" localSheetId="6">#REF!</definedName>
    <definedName name="ESSR9">#REF!</definedName>
    <definedName name="ESSR9_17" localSheetId="6">#REF!</definedName>
    <definedName name="ESSR9_17">#REF!</definedName>
    <definedName name="et" localSheetId="2">#REF!</definedName>
    <definedName name="et" localSheetId="0">#REF!</definedName>
    <definedName name="et" localSheetId="1">#REF!</definedName>
    <definedName name="et" localSheetId="6">#REF!</definedName>
    <definedName name="et">#REF!</definedName>
    <definedName name="Et___0" localSheetId="6">#REF!</definedName>
    <definedName name="Et___0">#REF!</definedName>
    <definedName name="Et___13" localSheetId="6">#REF!</definedName>
    <definedName name="Et___13">#REF!</definedName>
    <definedName name="etm">"$#REF!.$#REF!$1965"</definedName>
    <definedName name="ETMS" localSheetId="3">#REF!</definedName>
    <definedName name="ETMS" localSheetId="4">#REF!</definedName>
    <definedName name="ETMS" localSheetId="6">#REF!</definedName>
    <definedName name="ETMS">#REF!</definedName>
    <definedName name="eu" localSheetId="2">#REF!</definedName>
    <definedName name="eu" localSheetId="0">#REF!</definedName>
    <definedName name="eu" localSheetId="1">#REF!</definedName>
    <definedName name="eu" localSheetId="6">#REF!</definedName>
    <definedName name="eu">#REF!</definedName>
    <definedName name="EW">[75]maya!$A$1:$A$2</definedName>
    <definedName name="ew_17" localSheetId="3">#REF!</definedName>
    <definedName name="ew_17" localSheetId="4">#REF!</definedName>
    <definedName name="ew_17" localSheetId="6">#REF!</definedName>
    <definedName name="ew_17">#REF!</definedName>
    <definedName name="EW_A">[58]DATA!$H$32</definedName>
    <definedName name="EW_B">[58]DATA!$H$37</definedName>
    <definedName name="ew_chapter2">[56]Earthwork!$K$102</definedName>
    <definedName name="Ew_Ex_SLC" localSheetId="3">#REF!</definedName>
    <definedName name="Ew_Ex_SLC" localSheetId="4">#REF!</definedName>
    <definedName name="Ew_Ex_SLC" localSheetId="6">#REF!</definedName>
    <definedName name="Ew_Ex_SLC">#REF!</definedName>
    <definedName name="EW_Fill_SLC" localSheetId="3">#REF!</definedName>
    <definedName name="EW_Fill_SLC" localSheetId="4">#REF!</definedName>
    <definedName name="EW_Fill_SLC" localSheetId="6">#REF!</definedName>
    <definedName name="EW_Fill_SLC">#REF!</definedName>
    <definedName name="ewcompact" localSheetId="3">#REF!</definedName>
    <definedName name="ewcompact" localSheetId="4">#REF!</definedName>
    <definedName name="ewcompact" localSheetId="6">#REF!</definedName>
    <definedName name="ewcompact">#REF!</definedName>
    <definedName name="ewdrain" localSheetId="6">#REF!</definedName>
    <definedName name="ewdrain">#REF!</definedName>
    <definedName name="ewe" localSheetId="6">#REF!</definedName>
    <definedName name="ewe">#REF!</definedName>
    <definedName name="ewee" localSheetId="3" hidden="1">{"'Bill No. 7'!$A$1:$G$32"}</definedName>
    <definedName name="ewee" localSheetId="4" hidden="1">{"'Bill No. 7'!$A$1:$G$32"}</definedName>
    <definedName name="ewee" hidden="1">{"'Bill No. 7'!$A$1:$G$32"}</definedName>
    <definedName name="EWSTM">[197]ewst!$E$13:$R$172</definedName>
    <definedName name="ewstmt">[198]bundqty!$E$60:$R$220</definedName>
    <definedName name="ex">"Freeform 74"</definedName>
    <definedName name="Ex_CW_Wid" localSheetId="3">#REF!</definedName>
    <definedName name="Ex_CW_Wid" localSheetId="4">#REF!</definedName>
    <definedName name="Ex_CW_Wid" localSheetId="6">#REF!</definedName>
    <definedName name="Ex_CW_Wid">#REF!</definedName>
    <definedName name="exc_hard_noblast" localSheetId="3">[56]Earthwork!#REF!</definedName>
    <definedName name="exc_hard_noblast" localSheetId="4">[56]Earthwork!#REF!</definedName>
    <definedName name="exc_hard_noblast" localSheetId="6">[56]Earthwork!#REF!</definedName>
    <definedName name="exc_hard_noblast">[56]Earthwork!#REF!</definedName>
    <definedName name="exc_hardrock" localSheetId="3">[56]Earthwork!#REF!</definedName>
    <definedName name="exc_hardrock" localSheetId="4">[56]Earthwork!#REF!</definedName>
    <definedName name="exc_hardrock" localSheetId="6">[56]Earthwork!#REF!</definedName>
    <definedName name="exc_hardrock">[56]Earthwork!#REF!</definedName>
    <definedName name="exc_ordrock" localSheetId="3">[56]Earthwork!#REF!</definedName>
    <definedName name="exc_ordrock" localSheetId="4">[56]Earthwork!#REF!</definedName>
    <definedName name="exc_ordrock" localSheetId="6">[56]Earthwork!#REF!</definedName>
    <definedName name="exc_ordrock">[56]Earthwork!#REF!</definedName>
    <definedName name="exc_soil">[56]Earthwork!$K$103</definedName>
    <definedName name="Excavation" localSheetId="3">#REF!</definedName>
    <definedName name="Excavation" localSheetId="4">#REF!</definedName>
    <definedName name="Excavation" localSheetId="6">#REF!</definedName>
    <definedName name="Excavation">#REF!</definedName>
    <definedName name="Excavation_17" localSheetId="3">#REF!</definedName>
    <definedName name="Excavation_17" localSheetId="4">#REF!</definedName>
    <definedName name="Excavation_17" localSheetId="6">#REF!</definedName>
    <definedName name="Excavation_17">#REF!</definedName>
    <definedName name="excavator" localSheetId="3">#REF!</definedName>
    <definedName name="excavator" localSheetId="4">#REF!</definedName>
    <definedName name="excavator" localSheetId="6">#REF!</definedName>
    <definedName name="excavator">#REF!</definedName>
    <definedName name="excavator_17" localSheetId="6">#REF!</definedName>
    <definedName name="excavator_17">#REF!</definedName>
    <definedName name="Excel_BuiltIn__FilterDatabase_10" localSheetId="6">#REF!</definedName>
    <definedName name="Excel_BuiltIn__FilterDatabase_10">#REF!</definedName>
    <definedName name="Excel_BuiltIn__FilterDatabase_12" localSheetId="6">#REF!</definedName>
    <definedName name="Excel_BuiltIn__FilterDatabase_12">#REF!</definedName>
    <definedName name="Excel_BuiltIn__FilterDatabase_13" localSheetId="6">#REF!</definedName>
    <definedName name="Excel_BuiltIn__FilterDatabase_13">#REF!</definedName>
    <definedName name="Excel_BuiltIn__FilterDatabase_14" localSheetId="6">#REF!</definedName>
    <definedName name="Excel_BuiltIn__FilterDatabase_14">#REF!</definedName>
    <definedName name="Excel_BuiltIn__FilterDatabase_15" localSheetId="6">#REF!</definedName>
    <definedName name="Excel_BuiltIn__FilterDatabase_15">#REF!</definedName>
    <definedName name="Excel_BuiltIn__FilterDatabase_18" localSheetId="6">#REF!</definedName>
    <definedName name="Excel_BuiltIn__FilterDatabase_18">#REF!</definedName>
    <definedName name="Excel_BuiltIn__FilterDatabase_19" localSheetId="6">#REF!</definedName>
    <definedName name="Excel_BuiltIn__FilterDatabase_19">#REF!</definedName>
    <definedName name="Excel_BuiltIn__FilterDatabase_21" localSheetId="6">#REF!</definedName>
    <definedName name="Excel_BuiltIn__FilterDatabase_21">#REF!</definedName>
    <definedName name="Excel_BuiltIn__FilterDatabase_23" localSheetId="6">#REF!</definedName>
    <definedName name="Excel_BuiltIn__FilterDatabase_23">#REF!</definedName>
    <definedName name="Excel_BuiltIn__FilterDatabase_5" localSheetId="6">#REF!</definedName>
    <definedName name="Excel_BuiltIn__FilterDatabase_5">#REF!</definedName>
    <definedName name="Excel_BuiltIn__FilterDatabase_6" localSheetId="6">#REF!</definedName>
    <definedName name="Excel_BuiltIn__FilterDatabase_6">#REF!</definedName>
    <definedName name="Excel_BuiltIn__FilterDatabase_7" localSheetId="6">#REF!</definedName>
    <definedName name="Excel_BuiltIn__FilterDatabase_7">#REF!</definedName>
    <definedName name="Excel_BuiltIn__FilterDatabase_8" localSheetId="6">#REF!</definedName>
    <definedName name="Excel_BuiltIn__FilterDatabase_8">#REF!</definedName>
    <definedName name="Excel_BuiltIn__FilterDatabase_9" localSheetId="6">#REF!</definedName>
    <definedName name="Excel_BuiltIn__FilterDatabase_9">#REF!</definedName>
    <definedName name="Excel_BuiltIn__FilterDatabase_9_1" localSheetId="6">#REF!</definedName>
    <definedName name="Excel_BuiltIn__FilterDatabase_9_1">#REF!</definedName>
    <definedName name="Excel_BuiltIn_Print_Area" localSheetId="6">#REF!</definedName>
    <definedName name="Excel_BuiltIn_Print_Area">#REF!</definedName>
    <definedName name="Excel_BuiltIn_Print_Area_10" localSheetId="6">#REF!</definedName>
    <definedName name="Excel_BuiltIn_Print_Area_10">#REF!</definedName>
    <definedName name="Excel_BuiltIn_Print_Area_10_1_1" localSheetId="6">#REF!</definedName>
    <definedName name="Excel_BuiltIn_Print_Area_10_1_1">#REF!</definedName>
    <definedName name="Excel_BuiltIn_Print_Area_11" localSheetId="6">#REF!</definedName>
    <definedName name="Excel_BuiltIn_Print_Area_11">#REF!</definedName>
    <definedName name="Excel_BuiltIn_Print_Area_12" localSheetId="6">#REF!</definedName>
    <definedName name="Excel_BuiltIn_Print_Area_12">#REF!</definedName>
    <definedName name="Excel_BuiltIn_Print_Area_15" localSheetId="6">#REF!</definedName>
    <definedName name="Excel_BuiltIn_Print_Area_15">#REF!</definedName>
    <definedName name="Excel_BuiltIn_Print_Area_15_1" localSheetId="6">#REF!</definedName>
    <definedName name="Excel_BuiltIn_Print_Area_15_1">#REF!</definedName>
    <definedName name="Excel_BuiltIn_Print_Area_16" localSheetId="6">#REF!</definedName>
    <definedName name="Excel_BuiltIn_Print_Area_16">#REF!</definedName>
    <definedName name="Excel_BuiltIn_Print_Area_16_1_1" localSheetId="6">#REF!</definedName>
    <definedName name="Excel_BuiltIn_Print_Area_16_1_1">#REF!</definedName>
    <definedName name="Excel_BuiltIn_Print_Area_17" localSheetId="6">#REF!</definedName>
    <definedName name="Excel_BuiltIn_Print_Area_17">#REF!</definedName>
    <definedName name="Excel_BuiltIn_Print_Area_17_1" localSheetId="6">#REF!</definedName>
    <definedName name="Excel_BuiltIn_Print_Area_17_1">#REF!</definedName>
    <definedName name="Excel_BuiltIn_Print_Area_18_1" localSheetId="6">#REF!</definedName>
    <definedName name="Excel_BuiltIn_Print_Area_18_1">#REF!</definedName>
    <definedName name="Excel_BuiltIn_Print_Area_19_1" localSheetId="6">#REF!</definedName>
    <definedName name="Excel_BuiltIn_Print_Area_19_1">#REF!</definedName>
    <definedName name="Excel_BuiltIn_Print_Area_2" localSheetId="6">#REF!</definedName>
    <definedName name="Excel_BuiltIn_Print_Area_2">#REF!</definedName>
    <definedName name="Excel_BuiltIn_Print_Area_2_1" localSheetId="6">#REF!</definedName>
    <definedName name="Excel_BuiltIn_Print_Area_2_1">#REF!</definedName>
    <definedName name="Excel_BuiltIn_Print_Area_20" localSheetId="6">#REF!</definedName>
    <definedName name="Excel_BuiltIn_Print_Area_20">#REF!</definedName>
    <definedName name="Excel_BuiltIn_Print_Area_20_1" localSheetId="6">#REF!</definedName>
    <definedName name="Excel_BuiltIn_Print_Area_20_1">#REF!</definedName>
    <definedName name="Excel_BuiltIn_Print_Area_23" localSheetId="6">#REF!</definedName>
    <definedName name="Excel_BuiltIn_Print_Area_23">#REF!</definedName>
    <definedName name="Excel_BuiltIn_Print_Area_24" localSheetId="6">#REF!</definedName>
    <definedName name="Excel_BuiltIn_Print_Area_24">#REF!</definedName>
    <definedName name="Excel_BuiltIn_Print_Area_4_1" localSheetId="6">#REF!</definedName>
    <definedName name="Excel_BuiltIn_Print_Area_4_1">#REF!</definedName>
    <definedName name="Excel_BuiltIn_Print_Area_4_1_1" localSheetId="6">#REF!</definedName>
    <definedName name="Excel_BuiltIn_Print_Area_4_1_1">#REF!</definedName>
    <definedName name="Excel_BuiltIn_Print_Area_6" localSheetId="6">#REF!</definedName>
    <definedName name="Excel_BuiltIn_Print_Area_6">#REF!</definedName>
    <definedName name="Excel_BuiltIn_Print_Area_7" localSheetId="6">#REF!</definedName>
    <definedName name="Excel_BuiltIn_Print_Area_7">#REF!</definedName>
    <definedName name="Excel_BuiltIn_Print_Area_7_1_1_1" localSheetId="6">#REF!</definedName>
    <definedName name="Excel_BuiltIn_Print_Area_7_1_1_1">#REF!</definedName>
    <definedName name="Excel_BuiltIn_Print_Area_8" localSheetId="6">#REF!</definedName>
    <definedName name="Excel_BuiltIn_Print_Area_8">#REF!</definedName>
    <definedName name="Excel_BuiltIn_Print_Area_8_1_1_1" localSheetId="6">#REF!</definedName>
    <definedName name="Excel_BuiltIn_Print_Area_8_1_1_1">#REF!</definedName>
    <definedName name="Excel_BuiltIn_Print_Area_8_1_1_1_1" localSheetId="6">#REF!</definedName>
    <definedName name="Excel_BuiltIn_Print_Area_8_1_1_1_1">#REF!</definedName>
    <definedName name="Excel_BuiltIn_Print_Area_9" localSheetId="6">#REF!</definedName>
    <definedName name="Excel_BuiltIn_Print_Area_9">#REF!</definedName>
    <definedName name="Excel_BuiltIn_Print_Area_9_1" localSheetId="6">#REF!</definedName>
    <definedName name="Excel_BuiltIn_Print_Area_9_1">#REF!</definedName>
    <definedName name="Excel_BuiltIn_Print_Titles">NA()</definedName>
    <definedName name="Excel_BuiltIn_Print_Titles_1">NA()</definedName>
    <definedName name="Excel_BuiltIn_Print_Titles_15" localSheetId="3">#REF!</definedName>
    <definedName name="Excel_BuiltIn_Print_Titles_15" localSheetId="4">#REF!</definedName>
    <definedName name="Excel_BuiltIn_Print_Titles_15" localSheetId="6">#REF!</definedName>
    <definedName name="Excel_BuiltIn_Print_Titles_15">#REF!</definedName>
    <definedName name="Excel_BuiltIn_Print_Titles_20" localSheetId="3">#REF!</definedName>
    <definedName name="Excel_BuiltIn_Print_Titles_20" localSheetId="4">#REF!</definedName>
    <definedName name="Excel_BuiltIn_Print_Titles_20" localSheetId="6">#REF!</definedName>
    <definedName name="Excel_BuiltIn_Print_Titles_20">#REF!</definedName>
    <definedName name="Excel_BuiltIn_Print_Titles_23" localSheetId="3">#REF!</definedName>
    <definedName name="Excel_BuiltIn_Print_Titles_23" localSheetId="4">#REF!</definedName>
    <definedName name="Excel_BuiltIn_Print_Titles_23" localSheetId="6">#REF!</definedName>
    <definedName name="Excel_BuiltIn_Print_Titles_23">#REF!</definedName>
    <definedName name="Excel_BuiltIn_Print_Titles_4" localSheetId="6">#REF!</definedName>
    <definedName name="Excel_BuiltIn_Print_Titles_4">#REF!</definedName>
    <definedName name="EXCVN" localSheetId="6">#REF!</definedName>
    <definedName name="EXCVN">#REF!</definedName>
    <definedName name="expansion" localSheetId="6">#REF!</definedName>
    <definedName name="expansion">#REF!</definedName>
    <definedName name="expansionjoints" localSheetId="6">#REF!</definedName>
    <definedName name="expansionjoints">#REF!</definedName>
    <definedName name="expjoint" localSheetId="6">[5]Summary!#REF!</definedName>
    <definedName name="expjoint">[5]Summary!#REF!</definedName>
    <definedName name="EXTERNL_PLASTER" localSheetId="3">#REF!</definedName>
    <definedName name="EXTERNL_PLASTER" localSheetId="4">#REF!</definedName>
    <definedName name="EXTERNL_PLASTER" localSheetId="6">#REF!</definedName>
    <definedName name="EXTERNL_PLASTER">#REF!</definedName>
    <definedName name="Extra_Pay" localSheetId="3">#REF!</definedName>
    <definedName name="Extra_Pay" localSheetId="4">#REF!</definedName>
    <definedName name="Extra_Pay" localSheetId="6">#REF!</definedName>
    <definedName name="Extra_Pay">#REF!</definedName>
    <definedName name="exv" localSheetId="3">#REF!</definedName>
    <definedName name="exv" localSheetId="4">#REF!</definedName>
    <definedName name="exv" localSheetId="6">#REF!</definedName>
    <definedName name="exv">#REF!</definedName>
    <definedName name="ey" localSheetId="2">#REF!</definedName>
    <definedName name="ey" localSheetId="0">#REF!</definedName>
    <definedName name="ey" localSheetId="1">#REF!</definedName>
    <definedName name="ey" localSheetId="6">#REF!</definedName>
    <definedName name="ey">#REF!</definedName>
    <definedName name="f" localSheetId="2">#REF!</definedName>
    <definedName name="f" localSheetId="0">#REF!</definedName>
    <definedName name="f" localSheetId="1">#REF!</definedName>
    <definedName name="f" localSheetId="6">#REF!</definedName>
    <definedName name="f">#REF!</definedName>
    <definedName name="f." localSheetId="6">#REF!</definedName>
    <definedName name="f.">#REF!</definedName>
    <definedName name="F18000000" localSheetId="6">#REF!</definedName>
    <definedName name="F18000000">#REF!</definedName>
    <definedName name="FAB">[58]DATA!$H$199</definedName>
    <definedName name="fac" localSheetId="2">#REF!</definedName>
    <definedName name="fac" localSheetId="0">#REF!</definedName>
    <definedName name="fac" localSheetId="1">#REF!</definedName>
    <definedName name="fac" localSheetId="6">#REF!</definedName>
    <definedName name="fac">#REF!</definedName>
    <definedName name="facia" localSheetId="6">#REF!</definedName>
    <definedName name="facia">#REF!</definedName>
    <definedName name="facia_17" localSheetId="6">#REF!</definedName>
    <definedName name="facia_17">#REF!</definedName>
    <definedName name="faciaby" localSheetId="6">#REF!</definedName>
    <definedName name="faciaby">#REF!</definedName>
    <definedName name="faciamain" localSheetId="6">#REF!</definedName>
    <definedName name="faciamain">#REF!</definedName>
    <definedName name="faciastone">'[77]Material '!$G$51</definedName>
    <definedName name="fad" localSheetId="2">#REF!</definedName>
    <definedName name="fad" localSheetId="0">#REF!</definedName>
    <definedName name="fad" localSheetId="1">#REF!</definedName>
    <definedName name="fad" localSheetId="6">#REF!</definedName>
    <definedName name="fad">#REF!</definedName>
    <definedName name="Faicia_pannel" localSheetId="6">#REF!</definedName>
    <definedName name="Faicia_pannel">#REF!</definedName>
    <definedName name="faltu" localSheetId="6">#REF!</definedName>
    <definedName name="faltu">#REF!</definedName>
    <definedName name="faltu1" localSheetId="6">#REF!</definedName>
    <definedName name="faltu1">#REF!</definedName>
    <definedName name="Fax" localSheetId="6">#REF!</definedName>
    <definedName name="Fax">#REF!</definedName>
    <definedName name="fb" localSheetId="2">#REF!</definedName>
    <definedName name="fb" localSheetId="0">#REF!</definedName>
    <definedName name="fb" localSheetId="1">#REF!</definedName>
    <definedName name="fb" localSheetId="6">#REF!</definedName>
    <definedName name="fb">#REF!</definedName>
    <definedName name="fbghfb" localSheetId="6">[199]Letter!#REF!</definedName>
    <definedName name="fbghfb">[199]Letter!#REF!</definedName>
    <definedName name="fc">[200]basdat!$D$33</definedName>
    <definedName name="fck" localSheetId="3">#REF!</definedName>
    <definedName name="fck" localSheetId="4">#REF!</definedName>
    <definedName name="fck" localSheetId="6">#REF!</definedName>
    <definedName name="fck">#REF!</definedName>
    <definedName name="FCode" localSheetId="3" hidden="1">#REF!</definedName>
    <definedName name="FCode" localSheetId="4" hidden="1">#REF!</definedName>
    <definedName name="FCode" localSheetId="6" hidden="1">#REF!</definedName>
    <definedName name="FCode" hidden="1">#REF!</definedName>
    <definedName name="fd" localSheetId="2">#REF!</definedName>
    <definedName name="fd" localSheetId="0">#REF!</definedName>
    <definedName name="fd" localSheetId="1">#REF!</definedName>
    <definedName name="fd" localSheetId="6">#REF!</definedName>
    <definedName name="fd">#REF!</definedName>
    <definedName name="fdfgh" localSheetId="6">[28]ROY!#REF!</definedName>
    <definedName name="fdfgh">[28]ROY!#REF!</definedName>
    <definedName name="fdgtkj" localSheetId="3">#REF!</definedName>
    <definedName name="fdgtkj" localSheetId="4">#REF!</definedName>
    <definedName name="fdgtkj" localSheetId="6">#REF!</definedName>
    <definedName name="fdgtkj">#REF!</definedName>
    <definedName name="fdn" localSheetId="3">#REF!</definedName>
    <definedName name="fdn" localSheetId="4">#REF!</definedName>
    <definedName name="fdn" localSheetId="6">#REF!</definedName>
    <definedName name="fdn">#REF!</definedName>
    <definedName name="FDSA" localSheetId="2">#REF!</definedName>
    <definedName name="FDSA" localSheetId="0">#REF!</definedName>
    <definedName name="FDSA" localSheetId="1">#REF!</definedName>
    <definedName name="FDSA" localSheetId="6">#REF!</definedName>
    <definedName name="FDSA">#REF!</definedName>
    <definedName name="FDSFS" localSheetId="3" hidden="1">{"Daily Survey Report",#N/A,FALSE,"Daily"}</definedName>
    <definedName name="FDSFS" localSheetId="4" hidden="1">{"Daily Survey Report",#N/A,FALSE,"Daily"}</definedName>
    <definedName name="FDSFS" hidden="1">{"Daily Survey Report",#N/A,FALSE,"Daily"}</definedName>
    <definedName name="fdsfsd" localSheetId="2" hidden="1">{"Daily Survey Report",#N/A,FALSE,"Daily"}</definedName>
    <definedName name="fdsfsd" localSheetId="3" hidden="1">{"Daily Survey Report",#N/A,FALSE,"Daily"}</definedName>
    <definedName name="fdsfsd" localSheetId="4" hidden="1">{"Daily Survey Report",#N/A,FALSE,"Daily"}</definedName>
    <definedName name="fdsfsd" localSheetId="0" hidden="1">{"Daily Survey Report",#N/A,FALSE,"Daily"}</definedName>
    <definedName name="fdsfsd" localSheetId="1" hidden="1">{"Daily Survey Report",#N/A,FALSE,"Daily"}</definedName>
    <definedName name="fdsfsd" localSheetId="6" hidden="1">{"Daily Survey Report",#N/A,FALSE,"Daily"}</definedName>
    <definedName name="fdsfsd" hidden="1">{"Daily Survey Report",#N/A,FALSE,"Daily"}</definedName>
    <definedName name="fe" localSheetId="2">#REF!</definedName>
    <definedName name="fe" localSheetId="0">#REF!</definedName>
    <definedName name="fe" localSheetId="1">#REF!</definedName>
    <definedName name="fe" localSheetId="6">#REF!</definedName>
    <definedName name="fe">#REF!</definedName>
    <definedName name="feb_qty_rev_3" localSheetId="6">#REF!</definedName>
    <definedName name="feb_qty_rev_3">#REF!</definedName>
    <definedName name="feb_rev4_qty" localSheetId="6">#REF!</definedName>
    <definedName name="feb_rev4_qty">#REF!</definedName>
    <definedName name="Feeder_Road_Sections">[94]Feeder!$A$1:$L$386</definedName>
    <definedName name="fencing_sub" localSheetId="3">#REF!</definedName>
    <definedName name="fencing_sub" localSheetId="4">#REF!</definedName>
    <definedName name="fencing_sub" localSheetId="6">#REF!</definedName>
    <definedName name="fencing_sub">#REF!</definedName>
    <definedName name="ferein" localSheetId="3">#REF!</definedName>
    <definedName name="ferein" localSheetId="4">#REF!</definedName>
    <definedName name="ferein" localSheetId="6">#REF!</definedName>
    <definedName name="ferein">#REF!</definedName>
    <definedName name="ff" localSheetId="2" hidden="1">{"Daily Survey Report",#N/A,FALSE,"Daily"}</definedName>
    <definedName name="ff" localSheetId="3" hidden="1">{"Daily Survey Report",#N/A,FALSE,"Daily"}</definedName>
    <definedName name="ff" localSheetId="4" hidden="1">{"Daily Survey Report",#N/A,FALSE,"Daily"}</definedName>
    <definedName name="ff" localSheetId="0" hidden="1">{"Daily Survey Report",#N/A,FALSE,"Daily"}</definedName>
    <definedName name="ff" localSheetId="1" hidden="1">{"Daily Survey Report",#N/A,FALSE,"Daily"}</definedName>
    <definedName name="ff" localSheetId="6" hidden="1">{"Daily Survey Report",#N/A,FALSE,"Daily"}</definedName>
    <definedName name="ff" hidden="1">{"Daily Survey Report",#N/A,FALSE,"Daily"}</definedName>
    <definedName name="FFFF" localSheetId="3" hidden="1">{"Daily Survey Report",#N/A,FALSE,"Daily"}</definedName>
    <definedName name="FFFF" localSheetId="4" hidden="1">{"Daily Survey Report",#N/A,FALSE,"Daily"}</definedName>
    <definedName name="FFFF" hidden="1">{"Daily Survey Report",#N/A,FALSE,"Daily"}</definedName>
    <definedName name="fg">[167]Material!$D$110</definedName>
    <definedName name="FGD" localSheetId="3" hidden="1">{"'ridftotal'!$A$4:$S$27"}</definedName>
    <definedName name="FGD" localSheetId="4" hidden="1">{"'ridftotal'!$A$4:$S$27"}</definedName>
    <definedName name="FGD" hidden="1">{"'ridftotal'!$A$4:$S$27"}</definedName>
    <definedName name="fgdfgdfgdf">[201]v!$A$2:$E$51</definedName>
    <definedName name="fgf" localSheetId="3">#REF!</definedName>
    <definedName name="fgf" localSheetId="4">#REF!</definedName>
    <definedName name="fgf" localSheetId="6">#REF!</definedName>
    <definedName name="fgf">#REF!</definedName>
    <definedName name="FGFGFG" localSheetId="2">[177]Material!$D$110</definedName>
    <definedName name="FGFGFG" localSheetId="3">[178]Material!$D$110</definedName>
    <definedName name="FGFGFG" localSheetId="4">[178]Material!$D$110</definedName>
    <definedName name="FGFGFG" localSheetId="0">[177]Material!$D$110</definedName>
    <definedName name="FGFGFG" localSheetId="1">[177]Material!$D$110</definedName>
    <definedName name="FGFGFG" localSheetId="6">[177]Material!$D$110</definedName>
    <definedName name="FGFGFG">#REF!</definedName>
    <definedName name="fggg" localSheetId="3">#REF!</definedName>
    <definedName name="fggg" localSheetId="4">#REF!</definedName>
    <definedName name="fggg" localSheetId="6">#REF!</definedName>
    <definedName name="fggg">#REF!</definedName>
    <definedName name="fgh" localSheetId="3">'[202]6'!#REF!</definedName>
    <definedName name="fgh" localSheetId="4">'[202]6'!#REF!</definedName>
    <definedName name="fgh" localSheetId="6">'[202]6'!#REF!</definedName>
    <definedName name="fgh">'[202]6'!#REF!</definedName>
    <definedName name="FGHH" localSheetId="3" hidden="1">{"'ridftotal'!$A$4:$S$27"}</definedName>
    <definedName name="FGHH" localSheetId="4" hidden="1">{"'ridftotal'!$A$4:$S$27"}</definedName>
    <definedName name="FGHH" hidden="1">{"'ridftotal'!$A$4:$S$27"}</definedName>
    <definedName name="fgj" localSheetId="6">#REF!</definedName>
    <definedName name="fgj">#REF!</definedName>
    <definedName name="fgsdgh">[203]Labour!$D$15</definedName>
    <definedName name="Fh" localSheetId="3">#REF!</definedName>
    <definedName name="Fh" localSheetId="4">#REF!</definedName>
    <definedName name="Fh" localSheetId="6">#REF!</definedName>
    <definedName name="Fh">#REF!</definedName>
    <definedName name="fhkj" localSheetId="3">#REF!</definedName>
    <definedName name="fhkj" localSheetId="4">#REF!</definedName>
    <definedName name="fhkj" localSheetId="6">#REF!</definedName>
    <definedName name="fhkj">#REF!</definedName>
    <definedName name="fhtjhgjhjgh">[204]Material!$D$106</definedName>
    <definedName name="Fhwl" localSheetId="3">#REF!</definedName>
    <definedName name="Fhwl" localSheetId="4">#REF!</definedName>
    <definedName name="Fhwl" localSheetId="6">#REF!</definedName>
    <definedName name="Fhwl">#REF!</definedName>
    <definedName name="fi" localSheetId="2">#REF!</definedName>
    <definedName name="fi" localSheetId="0">#REF!</definedName>
    <definedName name="fi" localSheetId="1">#REF!</definedName>
    <definedName name="fi" localSheetId="6">#REF!</definedName>
    <definedName name="fi">#REF!</definedName>
    <definedName name="fia">"$#REF!.$#REF!$#REF!"</definedName>
    <definedName name="fiberboard" localSheetId="3">#REF!</definedName>
    <definedName name="fiberboard" localSheetId="4">#REF!</definedName>
    <definedName name="fiberboard" localSheetId="6">#REF!</definedName>
    <definedName name="fiberboard">#REF!</definedName>
    <definedName name="fiberboard_17" localSheetId="3">#REF!</definedName>
    <definedName name="fiberboard_17" localSheetId="4">#REF!</definedName>
    <definedName name="fiberboard_17" localSheetId="6">#REF!</definedName>
    <definedName name="fiberboard_17">#REF!</definedName>
    <definedName name="fiberboard20" localSheetId="3">#REF!</definedName>
    <definedName name="fiberboard20" localSheetId="4">#REF!</definedName>
    <definedName name="fiberboard20" localSheetId="6">#REF!</definedName>
    <definedName name="fiberboard20">#REF!</definedName>
    <definedName name="fiberboard20_17" localSheetId="6">#REF!</definedName>
    <definedName name="fiberboard20_17">#REF!</definedName>
    <definedName name="fiberboard5" localSheetId="6">#REF!</definedName>
    <definedName name="fiberboard5">#REF!</definedName>
    <definedName name="fiberboard5_17" localSheetId="6">#REF!</definedName>
    <definedName name="fiberboard5_17">#REF!</definedName>
    <definedName name="fibreboard12" localSheetId="6">#REF!</definedName>
    <definedName name="fibreboard12">#REF!</definedName>
    <definedName name="fibreboard12_17" localSheetId="6">#REF!</definedName>
    <definedName name="fibreboard12_17">#REF!</definedName>
    <definedName name="FICP" localSheetId="6">#REF!</definedName>
    <definedName name="FICP">#REF!</definedName>
    <definedName name="Fifteen.1">'[98]Chapter-15'!$A$5</definedName>
    <definedName name="Fifteen.11">'[98]Chapter-15'!$A$301</definedName>
    <definedName name="Fifteen.14">'[98]Chapter-15'!$A$360</definedName>
    <definedName name="Fifteen.2">'[98]Chapter-15'!$A$39</definedName>
    <definedName name="Fifteen.3">'[98]Chapter-15'!$A$75</definedName>
    <definedName name="Fifteen.6">'[98]Chapter-15'!$A$193</definedName>
    <definedName name="Fifteen.7">'[98]Chapter-15'!$A$204</definedName>
    <definedName name="Fifteen.9">'[98]Chapter-15'!$A$247</definedName>
    <definedName name="fifth" localSheetId="3">#REF!</definedName>
    <definedName name="fifth" localSheetId="4">#REF!</definedName>
    <definedName name="fifth" localSheetId="6">#REF!</definedName>
    <definedName name="fifth">#REF!</definedName>
    <definedName name="fifthkmstone" localSheetId="3">#REF!</definedName>
    <definedName name="fifthkmstone" localSheetId="4">#REF!</definedName>
    <definedName name="fifthkmstone" localSheetId="6">#REF!</definedName>
    <definedName name="fifthkmstone">#REF!</definedName>
    <definedName name="fill" localSheetId="3" hidden="1">[73]BHANDUP!#REF!</definedName>
    <definedName name="fill" localSheetId="4" hidden="1">[73]BHANDUP!#REF!</definedName>
    <definedName name="fill" localSheetId="6" hidden="1">[73]BHANDUP!#REF!</definedName>
    <definedName name="fill" hidden="1">[73]BHANDUP!#REF!</definedName>
    <definedName name="filler" localSheetId="3">'[205]Abs PMRL'!#REF!</definedName>
    <definedName name="filler" localSheetId="4">'[205]Abs PMRL'!#REF!</definedName>
    <definedName name="filler" localSheetId="6">'[205]Abs PMRL'!#REF!</definedName>
    <definedName name="filler">'[205]Abs PMRL'!#REF!</definedName>
    <definedName name="filter" localSheetId="3">#REF!</definedName>
    <definedName name="filter" localSheetId="4">#REF!</definedName>
    <definedName name="filter" localSheetId="6">#REF!</definedName>
    <definedName name="filter">#REF!</definedName>
    <definedName name="filter_" localSheetId="3">[56]Culverts!#REF!</definedName>
    <definedName name="filter_" localSheetId="4">[56]Culverts!#REF!</definedName>
    <definedName name="filter_" localSheetId="6">[56]Culverts!#REF!</definedName>
    <definedName name="filter_">[56]Culverts!#REF!</definedName>
    <definedName name="filter_beh_abt" localSheetId="3">[56]Culverts!#REF!</definedName>
    <definedName name="filter_beh_abt" localSheetId="4">[56]Culverts!#REF!</definedName>
    <definedName name="filter_beh_abt" localSheetId="6">[56]Culverts!#REF!</definedName>
    <definedName name="filter_beh_abt">[56]Culverts!#REF!</definedName>
    <definedName name="filter_material" localSheetId="3">[56]Culverts!#REF!</definedName>
    <definedName name="filter_material" localSheetId="4">[56]Culverts!#REF!</definedName>
    <definedName name="filter_material" localSheetId="6">[56]Culverts!#REF!</definedName>
    <definedName name="filter_material">[56]Culverts!#REF!</definedName>
    <definedName name="Filter_Pitch_SCL" localSheetId="3">#REF!</definedName>
    <definedName name="Filter_Pitch_SCL" localSheetId="4">#REF!</definedName>
    <definedName name="Filter_Pitch_SCL" localSheetId="6">#REF!</definedName>
    <definedName name="Filter_Pitch_SCL">#REF!</definedName>
    <definedName name="Filter_SLC" localSheetId="3">#REF!</definedName>
    <definedName name="Filter_SLC" localSheetId="4">#REF!</definedName>
    <definedName name="Filter_SLC" localSheetId="6">#REF!</definedName>
    <definedName name="Filter_SLC">#REF!</definedName>
    <definedName name="filterd" localSheetId="3">#REF!</definedName>
    <definedName name="filterd" localSheetId="4">#REF!</definedName>
    <definedName name="filterd" localSheetId="6">#REF!</definedName>
    <definedName name="filterd">#REF!</definedName>
    <definedName name="filtermaterial" localSheetId="6">#REF!</definedName>
    <definedName name="filtermaterial">#REF!</definedName>
    <definedName name="filtermaterial_17" localSheetId="6">#REF!</definedName>
    <definedName name="filtermaterial_17">#REF!</definedName>
    <definedName name="filtermedia" localSheetId="6">[56]Culverts!#REF!</definedName>
    <definedName name="filtermedia">[56]Culverts!#REF!</definedName>
    <definedName name="filtermedium" localSheetId="3">#REF!</definedName>
    <definedName name="filtermedium" localSheetId="4">#REF!</definedName>
    <definedName name="filtermedium" localSheetId="6">#REF!</definedName>
    <definedName name="filtermedium">#REF!</definedName>
    <definedName name="finesand" localSheetId="3">#REF!</definedName>
    <definedName name="finesand" localSheetId="4">#REF!</definedName>
    <definedName name="finesand" localSheetId="6">#REF!</definedName>
    <definedName name="finesand">#REF!</definedName>
    <definedName name="finished" localSheetId="3">#REF!</definedName>
    <definedName name="finished" localSheetId="4">#REF!</definedName>
    <definedName name="finished" localSheetId="6">#REF!</definedName>
    <definedName name="finished">#REF!</definedName>
    <definedName name="FIT" localSheetId="6">#REF!</definedName>
    <definedName name="FIT">#REF!</definedName>
    <definedName name="FIT___0" localSheetId="6">#REF!</definedName>
    <definedName name="FIT___0">#REF!</definedName>
    <definedName name="FIT___13" localSheetId="6">#REF!</definedName>
    <definedName name="FIT___13">#REF!</definedName>
    <definedName name="fitter" localSheetId="6">#REF!</definedName>
    <definedName name="fitter">#REF!</definedName>
    <definedName name="fitter_17" localSheetId="6">#REF!</definedName>
    <definedName name="fitter_17">#REF!</definedName>
    <definedName name="Five">'[98]Chapter-5'!$A$1</definedName>
    <definedName name="Five.1">'[98]Chapter-5'!$A$5</definedName>
    <definedName name="Five.2">'[98]Chapter-5'!$A$63</definedName>
    <definedName name="Five.9">'[98]Chapter-5'!$A$824</definedName>
    <definedName name="fiw" localSheetId="3">#REF!</definedName>
    <definedName name="fiw" localSheetId="4">#REF!</definedName>
    <definedName name="fiw" localSheetId="6">#REF!</definedName>
    <definedName name="fiw">#REF!</definedName>
    <definedName name="fj" localSheetId="2">#REF!</definedName>
    <definedName name="fj" localSheetId="0">#REF!</definedName>
    <definedName name="fj" localSheetId="1">#REF!</definedName>
    <definedName name="fj" localSheetId="6">#REF!</definedName>
    <definedName name="fj">#REF!</definedName>
    <definedName name="fjf" localSheetId="6">#REF!</definedName>
    <definedName name="fjf">#REF!</definedName>
    <definedName name="fl" localSheetId="2">#REF!</definedName>
    <definedName name="fl" localSheetId="0">#REF!</definedName>
    <definedName name="fl" localSheetId="1">#REF!</definedName>
    <definedName name="fl" localSheetId="6">#REF!</definedName>
    <definedName name="fl">#REF!</definedName>
    <definedName name="FLAGGING" localSheetId="6">#REF!</definedName>
    <definedName name="FLAGGING">#REF!</definedName>
    <definedName name="flat" localSheetId="6">#REF!</definedName>
    <definedName name="flat">#REF!</definedName>
    <definedName name="flatstone" localSheetId="6">[206]Aoc!#REF!</definedName>
    <definedName name="flatstone">[206]Aoc!#REF!</definedName>
    <definedName name="floodscale" localSheetId="3">#REF!</definedName>
    <definedName name="floodscale" localSheetId="4">#REF!</definedName>
    <definedName name="floodscale" localSheetId="6">#REF!</definedName>
    <definedName name="floodscale">#REF!</definedName>
    <definedName name="Floor">'[36]ANNEXURE-A'!$C$4</definedName>
    <definedName name="FLOORING" localSheetId="3">#REF!</definedName>
    <definedName name="FLOORING" localSheetId="4">#REF!</definedName>
    <definedName name="FLOORING" localSheetId="6">#REF!</definedName>
    <definedName name="FLOORING">#REF!</definedName>
    <definedName name="FLUSH_DOORS" localSheetId="3">#REF!</definedName>
    <definedName name="FLUSH_DOORS" localSheetId="4">#REF!</definedName>
    <definedName name="FLUSH_DOORS" localSheetId="6">#REF!</definedName>
    <definedName name="FLUSH_DOORS">#REF!</definedName>
    <definedName name="Flyash" localSheetId="3">'[68]2'!#REF!</definedName>
    <definedName name="Flyash" localSheetId="4">'[68]2'!#REF!</definedName>
    <definedName name="Flyash" localSheetId="6">'[68]2'!#REF!</definedName>
    <definedName name="Flyash">'[68]2'!#REF!</definedName>
    <definedName name="fm" localSheetId="3">#REF!</definedName>
    <definedName name="fm" localSheetId="4">#REF!</definedName>
    <definedName name="fm" localSheetId="6">#REF!</definedName>
    <definedName name="fm">#REF!</definedName>
    <definedName name="fm_17" localSheetId="3">#REF!</definedName>
    <definedName name="fm_17" localSheetId="4">#REF!</definedName>
    <definedName name="fm_17" localSheetId="6">#REF!</definedName>
    <definedName name="fm_17">#REF!</definedName>
    <definedName name="fmn" localSheetId="3">#REF!</definedName>
    <definedName name="fmn" localSheetId="4">#REF!</definedName>
    <definedName name="fmn" localSheetId="6">#REF!</definedName>
    <definedName name="fmn">#REF!</definedName>
    <definedName name="fn" localSheetId="3">[207]FdnDes_Soil!#REF!</definedName>
    <definedName name="fn" localSheetId="4">[207]FdnDes_Soil!#REF!</definedName>
    <definedName name="fn" localSheetId="6">[207]FdnDes_Soil!#REF!</definedName>
    <definedName name="fn">[207]FdnDes_Soil!#REF!</definedName>
    <definedName name="fo" localSheetId="2">#REF!</definedName>
    <definedName name="fo" localSheetId="0">#REF!</definedName>
    <definedName name="fo" localSheetId="1">#REF!</definedName>
    <definedName name="fo" localSheetId="6">#REF!</definedName>
    <definedName name="fo">#REF!</definedName>
    <definedName name="Foot_App_Area" localSheetId="6">#REF!</definedName>
    <definedName name="Foot_App_Area">#REF!</definedName>
    <definedName name="Foot_Len_App" localSheetId="6">#REF!</definedName>
    <definedName name="Foot_Len_App">#REF!</definedName>
    <definedName name="Foot_Len_Junc" localSheetId="6">#REF!</definedName>
    <definedName name="Foot_Len_Junc">#REF!</definedName>
    <definedName name="footingwidth">[93]data!$E$74</definedName>
    <definedName name="form" localSheetId="3">#REF!</definedName>
    <definedName name="form" localSheetId="4">#REF!</definedName>
    <definedName name="form" localSheetId="6">#REF!</definedName>
    <definedName name="form">#REF!</definedName>
    <definedName name="fos" localSheetId="3">#REF!</definedName>
    <definedName name="fos" localSheetId="4">#REF!</definedName>
    <definedName name="fos" localSheetId="6">#REF!</definedName>
    <definedName name="fos">#REF!</definedName>
    <definedName name="found_m20" localSheetId="3">[56]Culverts!#REF!</definedName>
    <definedName name="found_m20" localSheetId="4">[56]Culverts!#REF!</definedName>
    <definedName name="found_m20" localSheetId="6">[56]Culverts!#REF!</definedName>
    <definedName name="found_m20">[56]Culverts!#REF!</definedName>
    <definedName name="found_m25" localSheetId="3">[56]Culverts!#REF!</definedName>
    <definedName name="found_m25" localSheetId="4">[56]Culverts!#REF!</definedName>
    <definedName name="found_m25" localSheetId="6">[56]Culverts!#REF!</definedName>
    <definedName name="found_m25">[56]Culverts!#REF!</definedName>
    <definedName name="found_m30" localSheetId="3">[56]Culverts!#REF!</definedName>
    <definedName name="found_m30" localSheetId="4">[56]Culverts!#REF!</definedName>
    <definedName name="found_m30" localSheetId="6">[56]Culverts!#REF!</definedName>
    <definedName name="found_m30">[56]Culverts!#REF!</definedName>
    <definedName name="found_m35" localSheetId="3">[56]Culverts!#REF!</definedName>
    <definedName name="found_m35" localSheetId="4">[56]Culverts!#REF!</definedName>
    <definedName name="found_m35" localSheetId="6">[56]Culverts!#REF!</definedName>
    <definedName name="found_m35">[56]Culverts!#REF!</definedName>
    <definedName name="found_pccm20" localSheetId="6">[56]Culverts!#REF!</definedName>
    <definedName name="found_pccm20">[56]Culverts!#REF!</definedName>
    <definedName name="found_pccm25" localSheetId="6">[56]Culverts!#REF!</definedName>
    <definedName name="found_pccm25">[56]Culverts!#REF!</definedName>
    <definedName name="found_th" localSheetId="3">#REF!</definedName>
    <definedName name="found_th" localSheetId="4">#REF!</definedName>
    <definedName name="found_th" localSheetId="6">#REF!</definedName>
    <definedName name="found_th">#REF!</definedName>
    <definedName name="foundation" localSheetId="3">[127]doq!#REF!</definedName>
    <definedName name="foundation" localSheetId="4">[127]doq!#REF!</definedName>
    <definedName name="foundation" localSheetId="6">[127]doq!#REF!</definedName>
    <definedName name="foundation">[127]doq!#REF!</definedName>
    <definedName name="FoundConc">[75]maya!$A$3:$A$6</definedName>
    <definedName name="foundingrl">[93]data!$F$44</definedName>
    <definedName name="FOUNDRL">'[93]load-cal'!$J$34</definedName>
    <definedName name="FOUNDRL_10" localSheetId="3">[118]scase!#REF!</definedName>
    <definedName name="FOUNDRL_10" localSheetId="4">[118]scase!#REF!</definedName>
    <definedName name="FOUNDRL_10" localSheetId="6">[118]scase!#REF!</definedName>
    <definedName name="FOUNDRL_10">[118]scase!#REF!</definedName>
    <definedName name="FOUNDRL_11" localSheetId="3">'[118]scase-dislodged'!#REF!</definedName>
    <definedName name="FOUNDRL_11" localSheetId="4">'[118]scase-dislodged'!#REF!</definedName>
    <definedName name="FOUNDRL_11" localSheetId="6">'[118]scase-dislodged'!#REF!</definedName>
    <definedName name="FOUNDRL_11">'[118]scase-dislodged'!#REF!</definedName>
    <definedName name="FOUNDRL_12" localSheetId="3">'[118]abut-design'!#REF!</definedName>
    <definedName name="FOUNDRL_12" localSheetId="4">'[118]abut-design'!#REF!</definedName>
    <definedName name="FOUNDRL_12" localSheetId="6">'[118]abut-design'!#REF!</definedName>
    <definedName name="FOUNDRL_12">'[118]abut-design'!#REF!</definedName>
    <definedName name="FOUNDRL_19" localSheetId="3">'[118]abut-design1'!#REF!</definedName>
    <definedName name="FOUNDRL_19" localSheetId="4">'[118]abut-design1'!#REF!</definedName>
    <definedName name="FOUNDRL_19" localSheetId="6">'[118]abut-design1'!#REF!</definedName>
    <definedName name="FOUNDRL_19">'[118]abut-design1'!#REF!</definedName>
    <definedName name="FOUNDRL_8" localSheetId="6">[118]ncase!#REF!</definedName>
    <definedName name="FOUNDRL_8">[118]ncase!#REF!</definedName>
    <definedName name="FOUNDRL_9" localSheetId="6">'[118]ncase-dislodged'!#REF!</definedName>
    <definedName name="FOUNDRL_9">'[118]ncase-dislodged'!#REF!</definedName>
    <definedName name="Four">'[98]Chapter-4'!$A$1</definedName>
    <definedName name="Fourteen">'[98]Chapter-14'!$A$1</definedName>
    <definedName name="Fourteen.1">'[98]Chapter-14'!$A$5</definedName>
    <definedName name="Fourteen.4">'[98]Chapter-14'!$A$71</definedName>
    <definedName name="Fourteen.5">'[98]Chapter-14'!$A$102</definedName>
    <definedName name="Fourteen.6">'[98]Chapter-14'!$A$114</definedName>
    <definedName name="Fourteen.8">'[98]Chapter-14'!$A$165</definedName>
    <definedName name="Fp" localSheetId="6">'[99]FT-05-02IsoBOM'!#REF!</definedName>
    <definedName name="Fp">'[99]FT-05-02IsoBOM'!#REF!</definedName>
    <definedName name="Fpath_wid" localSheetId="3">#REF!</definedName>
    <definedName name="Fpath_wid" localSheetId="4">#REF!</definedName>
    <definedName name="Fpath_wid" localSheetId="6">#REF!</definedName>
    <definedName name="Fpath_wid">#REF!</definedName>
    <definedName name="fpllwt" localSheetId="3">#REF!</definedName>
    <definedName name="fpllwt" localSheetId="4">#REF!</definedName>
    <definedName name="fpllwt" localSheetId="6">#REF!</definedName>
    <definedName name="fpllwt">#REF!</definedName>
    <definedName name="fr" localSheetId="2">#REF!</definedName>
    <definedName name="fr" localSheetId="0">#REF!</definedName>
    <definedName name="fr" localSheetId="1">#REF!</definedName>
    <definedName name="fr" localSheetId="6">#REF!</definedName>
    <definedName name="fr">#REF!</definedName>
    <definedName name="FRAME_DOOR" localSheetId="6">#REF!</definedName>
    <definedName name="FRAME_DOOR">#REF!</definedName>
    <definedName name="fresh">[208]r!$F$30</definedName>
    <definedName name="friction" localSheetId="3">#REF!</definedName>
    <definedName name="friction" localSheetId="4">#REF!</definedName>
    <definedName name="friction" localSheetId="6">#REF!</definedName>
    <definedName name="friction">#REF!</definedName>
    <definedName name="FRL">[93]data!$F$29</definedName>
    <definedName name="frlvclcw" localSheetId="3">[132]Intro!#REF!</definedName>
    <definedName name="frlvclcw" localSheetId="4">[132]Intro!#REF!</definedName>
    <definedName name="frlvclcw" localSheetId="6">[132]Intro!#REF!</definedName>
    <definedName name="frlvclcw">[132]Intro!#REF!</definedName>
    <definedName name="frlvclpr" localSheetId="3">[132]Intro!#REF!</definedName>
    <definedName name="frlvclpr" localSheetId="4">[132]Intro!#REF!</definedName>
    <definedName name="frlvclpr" localSheetId="6">[132]Intro!#REF!</definedName>
    <definedName name="frlvclpr">[132]Intro!#REF!</definedName>
    <definedName name="frlvl" localSheetId="3">[132]Intro!#REF!</definedName>
    <definedName name="frlvl" localSheetId="4">[132]Intro!#REF!</definedName>
    <definedName name="frlvl" localSheetId="6">[132]Intro!#REF!</definedName>
    <definedName name="frlvl">[132]Intro!#REF!</definedName>
    <definedName name="front_end_loader">'[56]Machinery-final'!$H$18</definedName>
    <definedName name="FRT" localSheetId="3">[209]horizontal!#REF!</definedName>
    <definedName name="FRT" localSheetId="4">[209]horizontal!#REF!</definedName>
    <definedName name="FRT" localSheetId="6">[209]horizontal!#REF!</definedName>
    <definedName name="FRT">[209]horizontal!#REF!</definedName>
    <definedName name="fs" localSheetId="2">#REF!</definedName>
    <definedName name="fs" localSheetId="0">#REF!</definedName>
    <definedName name="fs" localSheetId="1">#REF!</definedName>
    <definedName name="fs" localSheetId="6">#REF!</definedName>
    <definedName name="fs">#REF!</definedName>
    <definedName name="Fsc" localSheetId="6">#REF!</definedName>
    <definedName name="Fsc">#REF!</definedName>
    <definedName name="FSD" localSheetId="3" hidden="1">{"Daily Survey Report",#N/A,FALSE,"Daily"}</definedName>
    <definedName name="FSD" localSheetId="4" hidden="1">{"Daily Survey Report",#N/A,FALSE,"Daily"}</definedName>
    <definedName name="FSD" hidden="1">{"Daily Survey Report",#N/A,FALSE,"Daily"}</definedName>
    <definedName name="fsg" localSheetId="3">#REF!</definedName>
    <definedName name="fsg" localSheetId="4">#REF!</definedName>
    <definedName name="fsg" localSheetId="6">#REF!</definedName>
    <definedName name="fsg">#REF!</definedName>
    <definedName name="fst" localSheetId="3">#REF!</definedName>
    <definedName name="fst" localSheetId="4">#REF!</definedName>
    <definedName name="fst" localSheetId="6">#REF!</definedName>
    <definedName name="fst">#REF!</definedName>
    <definedName name="ft" localSheetId="2">#REF!</definedName>
    <definedName name="ft" localSheetId="0">#REF!</definedName>
    <definedName name="ft" localSheetId="1">#REF!</definedName>
    <definedName name="ft" localSheetId="6">#REF!</definedName>
    <definedName name="ft">#REF!</definedName>
    <definedName name="FTL">[210]loadcal!$H$11</definedName>
    <definedName name="fu" localSheetId="2">#REF!</definedName>
    <definedName name="fu" localSheetId="0">#REF!</definedName>
    <definedName name="fu" localSheetId="1">#REF!</definedName>
    <definedName name="fu" localSheetId="6">#REF!</definedName>
    <definedName name="fu">#REF!</definedName>
    <definedName name="Fuel_consumption">'[211]Sweeper Machine'!$C$20</definedName>
    <definedName name="Full_Print" localSheetId="3">#REF!</definedName>
    <definedName name="Full_Print" localSheetId="4">#REF!</definedName>
    <definedName name="Full_Print" localSheetId="6">#REF!</definedName>
    <definedName name="Full_Print">#REF!</definedName>
    <definedName name="fulling" hidden="1">[212]Section_by_layers_old!$A$10:$A$29</definedName>
    <definedName name="fusewire" localSheetId="3">#REF!</definedName>
    <definedName name="fusewire" localSheetId="4">#REF!</definedName>
    <definedName name="fusewire" localSheetId="6">#REF!</definedName>
    <definedName name="fusewire">#REF!</definedName>
    <definedName name="fusewire_17" localSheetId="3">#REF!</definedName>
    <definedName name="fusewire_17" localSheetId="4">#REF!</definedName>
    <definedName name="fusewire_17" localSheetId="6">#REF!</definedName>
    <definedName name="fusewire_17">#REF!</definedName>
    <definedName name="Fv" localSheetId="3">#REF!</definedName>
    <definedName name="Fv" localSheetId="4">#REF!</definedName>
    <definedName name="Fv" localSheetId="6">#REF!</definedName>
    <definedName name="Fv">#REF!</definedName>
    <definedName name="fw">12</definedName>
    <definedName name="fy">[80]basdat!$J$48</definedName>
    <definedName name="fyfj" localSheetId="3">#REF!</definedName>
    <definedName name="fyfj" localSheetId="4">#REF!</definedName>
    <definedName name="fyfj" localSheetId="6">#REF!</definedName>
    <definedName name="fyfj">#REF!</definedName>
    <definedName name="fym" localSheetId="3">#REF!</definedName>
    <definedName name="fym" localSheetId="4">#REF!</definedName>
    <definedName name="fym" localSheetId="6">#REF!</definedName>
    <definedName name="fym">#REF!</definedName>
    <definedName name="fys" localSheetId="3">#REF!</definedName>
    <definedName name="fys" localSheetId="4">#REF!</definedName>
    <definedName name="fys" localSheetId="6">#REF!</definedName>
    <definedName name="fys">#REF!</definedName>
    <definedName name="g" localSheetId="6">#REF!</definedName>
    <definedName name="g">#REF!</definedName>
    <definedName name="g_lead" localSheetId="6">#REF!</definedName>
    <definedName name="g_lead">#REF!</definedName>
    <definedName name="g1052." localSheetId="6">#REF!</definedName>
    <definedName name="g1052.">#REF!</definedName>
    <definedName name="g922." localSheetId="6">#REF!</definedName>
    <definedName name="g922.">#REF!</definedName>
    <definedName name="gac" localSheetId="2">#REF!</definedName>
    <definedName name="gac" localSheetId="0">#REF!</definedName>
    <definedName name="gac" localSheetId="1">#REF!</definedName>
    <definedName name="gac" localSheetId="6">#REF!</definedName>
    <definedName name="gac">#REF!</definedName>
    <definedName name="gad" localSheetId="2">#REF!</definedName>
    <definedName name="gad" localSheetId="0">#REF!</definedName>
    <definedName name="gad" localSheetId="1">#REF!</definedName>
    <definedName name="gad" localSheetId="6">#REF!</definedName>
    <definedName name="gad">#REF!</definedName>
    <definedName name="gagan">[194]Material!$D$113</definedName>
    <definedName name="Gairatganj" localSheetId="2">#REF!</definedName>
    <definedName name="Gairatganj" localSheetId="0">#REF!</definedName>
    <definedName name="Gairatganj" localSheetId="1">#REF!</definedName>
    <definedName name="Gairatganj" localSheetId="6">#REF!</definedName>
    <definedName name="Gairatganj">#REF!</definedName>
    <definedName name="galatdata" localSheetId="6">#REF!</definedName>
    <definedName name="galatdata">#REF!</definedName>
    <definedName name="gama" localSheetId="6">#REF!</definedName>
    <definedName name="gama">#REF!</definedName>
    <definedName name="gamah" localSheetId="6">#REF!</definedName>
    <definedName name="gamah">#REF!</definedName>
    <definedName name="gamasub">[93]data!$H$111</definedName>
    <definedName name="gamma" localSheetId="3">#REF!</definedName>
    <definedName name="gamma" localSheetId="4">#REF!</definedName>
    <definedName name="gamma" localSheetId="6">#REF!</definedName>
    <definedName name="gamma">#REF!</definedName>
    <definedName name="Garhakala" localSheetId="2">#REF!</definedName>
    <definedName name="Garhakala" localSheetId="0">#REF!</definedName>
    <definedName name="Garhakala" localSheetId="1">#REF!</definedName>
    <definedName name="Garhakala" localSheetId="6">#REF!</definedName>
    <definedName name="Garhakala">#REF!</definedName>
    <definedName name="gb" localSheetId="2">#REF!</definedName>
    <definedName name="gb" localSheetId="0">#REF!</definedName>
    <definedName name="gb" localSheetId="1">#REF!</definedName>
    <definedName name="gb" localSheetId="6">#REF!</definedName>
    <definedName name="gb">#REF!</definedName>
    <definedName name="gbfb" localSheetId="6">#REF!</definedName>
    <definedName name="gbfb">#REF!</definedName>
    <definedName name="Gconc">[80]basdat!$J$57</definedName>
    <definedName name="gd" localSheetId="2">#REF!</definedName>
    <definedName name="gd" localSheetId="0">#REF!</definedName>
    <definedName name="gd" localSheetId="1">#REF!</definedName>
    <definedName name="gd" localSheetId="6">#REF!</definedName>
    <definedName name="gd">#REF!</definedName>
    <definedName name="GDa" localSheetId="6">[89]Output!#REF!</definedName>
    <definedName name="GDa">[89]Output!#REF!</definedName>
    <definedName name="GDb" localSheetId="6">[89]Output!#REF!</definedName>
    <definedName name="GDb">[89]Output!#REF!</definedName>
    <definedName name="gdfgdfg" localSheetId="3">#REF!</definedName>
    <definedName name="gdfgdfg" localSheetId="4">#REF!</definedName>
    <definedName name="gdfgdfg" localSheetId="6">#REF!</definedName>
    <definedName name="gdfgdfg">#REF!</definedName>
    <definedName name="GDGSDGG" localSheetId="3">#REF!</definedName>
    <definedName name="GDGSDGG" localSheetId="4">#REF!</definedName>
    <definedName name="GDGSDGG" localSheetId="6">#REF!</definedName>
    <definedName name="GDGSDGG">#REF!</definedName>
    <definedName name="gdsfd" localSheetId="3">#REF!</definedName>
    <definedName name="gdsfd" localSheetId="4">#REF!</definedName>
    <definedName name="gdsfd" localSheetId="6">#REF!</definedName>
    <definedName name="gdsfd">#REF!</definedName>
    <definedName name="ge" localSheetId="2">#REF!</definedName>
    <definedName name="ge" localSheetId="0">#REF!</definedName>
    <definedName name="ge" localSheetId="1">#REF!</definedName>
    <definedName name="ge" localSheetId="6">#REF!</definedName>
    <definedName name="ge">#REF!</definedName>
    <definedName name="gelatine" localSheetId="6">#REF!</definedName>
    <definedName name="gelatine">#REF!</definedName>
    <definedName name="gelatine_17" localSheetId="6">#REF!</definedName>
    <definedName name="gelatine_17">#REF!</definedName>
    <definedName name="GENERAL_CHARGES">'[181]Abstract of cost'!$D$18</definedName>
    <definedName name="generator_33KVA">'[56]Machinery-final'!$H$15</definedName>
    <definedName name="generator_63kva" localSheetId="3">'[56]Machinery-final'!#REF!</definedName>
    <definedName name="generator_63kva" localSheetId="4">'[56]Machinery-final'!#REF!</definedName>
    <definedName name="generator_63kva" localSheetId="6">'[56]Machinery-final'!#REF!</definedName>
    <definedName name="generator_63kva">'[56]Machinery-final'!#REF!</definedName>
    <definedName name="GenPave" localSheetId="3">#REF!</definedName>
    <definedName name="GenPave" localSheetId="4">#REF!</definedName>
    <definedName name="GenPave" localSheetId="6">#REF!</definedName>
    <definedName name="GenPave">#REF!</definedName>
    <definedName name="geofabric">'[77]Material '!$G$39</definedName>
    <definedName name="geofabric_17" localSheetId="3">#REF!</definedName>
    <definedName name="geofabric_17" localSheetId="4">#REF!</definedName>
    <definedName name="geofabric_17" localSheetId="6">#REF!</definedName>
    <definedName name="geofabric_17">#REF!</definedName>
    <definedName name="geofilter" localSheetId="3">#REF!</definedName>
    <definedName name="geofilter" localSheetId="4">#REF!</definedName>
    <definedName name="geofilter" localSheetId="6">#REF!</definedName>
    <definedName name="geofilter">#REF!</definedName>
    <definedName name="Gera" localSheetId="3">'[152]BOQ-Highways'!#REF!</definedName>
    <definedName name="Gera" localSheetId="4">'[152]BOQ-Highways'!#REF!</definedName>
    <definedName name="Gera" localSheetId="6">'[152]BOQ-Highways'!#REF!</definedName>
    <definedName name="Gera">'[152]BOQ-Highways'!#REF!</definedName>
    <definedName name="gerator_125kvs">'[56]Machinery-final'!$H$16</definedName>
    <definedName name="gerator_250kva">'[56]Machinery-final'!$H$17</definedName>
    <definedName name="gf">[167]Material!$D$109</definedName>
    <definedName name="GFDF" localSheetId="3" hidden="1">{"Daily Survey Report",#N/A,FALSE,"Daily"}</definedName>
    <definedName name="GFDF" localSheetId="4" hidden="1">{"Daily Survey Report",#N/A,FALSE,"Daily"}</definedName>
    <definedName name="GFDF" hidden="1">{"Daily Survey Report",#N/A,FALSE,"Daily"}</definedName>
    <definedName name="gfdfbvvc" localSheetId="3">#REF!</definedName>
    <definedName name="gfdfbvvc" localSheetId="4">#REF!</definedName>
    <definedName name="gfdfbvvc" localSheetId="6">#REF!</definedName>
    <definedName name="gfdfbvvc">#REF!</definedName>
    <definedName name="gfkk" localSheetId="3">#REF!</definedName>
    <definedName name="gfkk" localSheetId="4">#REF!</definedName>
    <definedName name="gfkk" localSheetId="6">#REF!</definedName>
    <definedName name="gfkk">#REF!</definedName>
    <definedName name="gg" localSheetId="2">#REF!</definedName>
    <definedName name="gg" localSheetId="0">#REF!</definedName>
    <definedName name="gg" localSheetId="1">#REF!</definedName>
    <definedName name="gg" localSheetId="6">#REF!</definedName>
    <definedName name="gg">#REF!</definedName>
    <definedName name="GGGGG" localSheetId="3" hidden="1">{"Daily Survey Report",#N/A,FALSE,"Daily"}</definedName>
    <definedName name="GGGGG" localSheetId="4" hidden="1">{"Daily Survey Report",#N/A,FALSE,"Daily"}</definedName>
    <definedName name="GGGGG" hidden="1">{"Daily Survey Report",#N/A,FALSE,"Daily"}</definedName>
    <definedName name="gggggggggg" localSheetId="3">#REF!</definedName>
    <definedName name="gggggggggg" localSheetId="4">#REF!</definedName>
    <definedName name="gggggggggg" localSheetId="6">#REF!</definedName>
    <definedName name="gggggggggg">#REF!</definedName>
    <definedName name="GGH">[115]Lead!$L$32</definedName>
    <definedName name="gh">'[213]Plant &amp;  Machinery'!$G$11</definedName>
    <definedName name="ghhh">[213]Labour!$D$3</definedName>
    <definedName name="GHJK" localSheetId="3" hidden="1">{"'ridftotal'!$A$4:$S$27"}</definedName>
    <definedName name="GHJK" localSheetId="4" hidden="1">{"'ridftotal'!$A$4:$S$27"}</definedName>
    <definedName name="GHJK" hidden="1">{"'ridftotal'!$A$4:$S$27"}</definedName>
    <definedName name="GHJKJK" localSheetId="3" hidden="1">{"'ridftotal'!$A$4:$S$27"}</definedName>
    <definedName name="GHJKJK" localSheetId="4" hidden="1">{"'ridftotal'!$A$4:$S$27"}</definedName>
    <definedName name="GHJKJK" hidden="1">{"'ridftotal'!$A$4:$S$27"}</definedName>
    <definedName name="ghk" localSheetId="6">#REF!</definedName>
    <definedName name="ghk">#REF!</definedName>
    <definedName name="ghsh">[203]Labour!$D$18</definedName>
    <definedName name="GHV">[214]Lead!$Z$43</definedName>
    <definedName name="gi" localSheetId="2">#REF!</definedName>
    <definedName name="gi" localSheetId="0">#REF!</definedName>
    <definedName name="gi" localSheetId="1">#REF!</definedName>
    <definedName name="gi" localSheetId="6">#REF!</definedName>
    <definedName name="gi">#REF!</definedName>
    <definedName name="giall">[140]Sheet1!$B$120:$B$243</definedName>
    <definedName name="GIPipe" localSheetId="3">#REF!</definedName>
    <definedName name="GIPipe" localSheetId="4">#REF!</definedName>
    <definedName name="GIPipe" localSheetId="6">#REF!</definedName>
    <definedName name="GIPipe">#REF!</definedName>
    <definedName name="gird_depth" localSheetId="3">#REF!</definedName>
    <definedName name="gird_depth" localSheetId="4">#REF!</definedName>
    <definedName name="gird_depth" localSheetId="6">#REF!</definedName>
    <definedName name="gird_depth">#REF!</definedName>
    <definedName name="gispecials">[140]Sheet1!$B$120:$B$234</definedName>
    <definedName name="Giveway" localSheetId="3">#REF!</definedName>
    <definedName name="Giveway" localSheetId="4">#REF!</definedName>
    <definedName name="Giveway" localSheetId="6">#REF!</definedName>
    <definedName name="Giveway">#REF!</definedName>
    <definedName name="gj" localSheetId="2">#REF!</definedName>
    <definedName name="gj" localSheetId="0">#REF!</definedName>
    <definedName name="gj" localSheetId="1">#REF!</definedName>
    <definedName name="gj" localSheetId="6">#REF!</definedName>
    <definedName name="gj">#REF!</definedName>
    <definedName name="gjgvjgv" localSheetId="6">#REF!</definedName>
    <definedName name="gjgvjgv">#REF!</definedName>
    <definedName name="gl" localSheetId="2">#REF!</definedName>
    <definedName name="gl" localSheetId="0">#REF!</definedName>
    <definedName name="gl" localSheetId="1">#REF!</definedName>
    <definedName name="gl" localSheetId="6">#REF!</definedName>
    <definedName name="gl">#REF!</definedName>
    <definedName name="GLOADING" localSheetId="6">#REF!</definedName>
    <definedName name="GLOADING">#REF!</definedName>
    <definedName name="GN" localSheetId="3" hidden="1">{"'ridftotal'!$A$4:$S$27"}</definedName>
    <definedName name="GN" localSheetId="4" hidden="1">{"'ridftotal'!$A$4:$S$27"}</definedName>
    <definedName name="GN" hidden="1">{"'ridftotal'!$A$4:$S$27"}</definedName>
    <definedName name="go" localSheetId="2">#REF!</definedName>
    <definedName name="go" localSheetId="0">#REF!</definedName>
    <definedName name="go" localSheetId="1">#REF!</definedName>
    <definedName name="go" localSheetId="6">#REF!</definedName>
    <definedName name="go">#REF!</definedName>
    <definedName name="GOC" localSheetId="6">#REF!</definedName>
    <definedName name="GOC">#REF!</definedName>
    <definedName name="goo" localSheetId="6">#REF!</definedName>
    <definedName name="goo">#REF!</definedName>
    <definedName name="gr" localSheetId="6">[5]Summary!#REF!</definedName>
    <definedName name="gr">[5]Summary!#REF!</definedName>
    <definedName name="GRACE">[215]MAIN!$D$22</definedName>
    <definedName name="grade">"$#REF!.$#REF!$144"</definedName>
    <definedName name="Grade_seperator" localSheetId="3">#REF!</definedName>
    <definedName name="Grade_seperator" localSheetId="4">#REF!</definedName>
    <definedName name="Grade_seperator" localSheetId="6">#REF!</definedName>
    <definedName name="Grade_seperator">#REF!</definedName>
    <definedName name="grade1" localSheetId="3">#REF!</definedName>
    <definedName name="grade1" localSheetId="4">#REF!</definedName>
    <definedName name="grade1" localSheetId="6">#REF!</definedName>
    <definedName name="grade1">#REF!</definedName>
    <definedName name="grade2" localSheetId="3">#REF!</definedName>
    <definedName name="grade2" localSheetId="4">#REF!</definedName>
    <definedName name="grade2" localSheetId="6">#REF!</definedName>
    <definedName name="grade2">#REF!</definedName>
    <definedName name="grade3" localSheetId="6">#REF!</definedName>
    <definedName name="grade3">#REF!</definedName>
    <definedName name="grader" localSheetId="6">#REF!</definedName>
    <definedName name="grader">#REF!</definedName>
    <definedName name="grader_17" localSheetId="6">#REF!</definedName>
    <definedName name="grader_17">#REF!</definedName>
    <definedName name="grand_summ" localSheetId="6">#REF!</definedName>
    <definedName name="grand_summ">#REF!</definedName>
    <definedName name="GRANIT_SKIRTING" localSheetId="6">#REF!</definedName>
    <definedName name="GRANIT_SKIRTING">#REF!</definedName>
    <definedName name="granular">[190]doq!$P$92</definedName>
    <definedName name="gravel">[58]DATA!$H$235</definedName>
    <definedName name="grbs" localSheetId="3">#REF!</definedName>
    <definedName name="grbs" localSheetId="4">#REF!</definedName>
    <definedName name="grbs" localSheetId="6">#REF!</definedName>
    <definedName name="grbs">#REF!</definedName>
    <definedName name="grconc">[59]Intro!$L$157</definedName>
    <definedName name="grid" localSheetId="3">'[56]basic-final'!#REF!</definedName>
    <definedName name="grid" localSheetId="4">'[56]basic-final'!#REF!</definedName>
    <definedName name="grid" localSheetId="6">'[56]basic-final'!#REF!</definedName>
    <definedName name="grid">'[56]basic-final'!#REF!</definedName>
    <definedName name="GRILLWORK" localSheetId="3">#REF!</definedName>
    <definedName name="GRILLWORK" localSheetId="4">#REF!</definedName>
    <definedName name="GRILLWORK" localSheetId="6">#REF!</definedName>
    <definedName name="GRILLWORK">#REF!</definedName>
    <definedName name="GRL">[216]data!$I$21</definedName>
    <definedName name="grlvl" localSheetId="3">[132]Intro!#REF!</definedName>
    <definedName name="grlvl" localSheetId="4">[132]Intro!#REF!</definedName>
    <definedName name="grlvl" localSheetId="6">[132]Intro!#REF!</definedName>
    <definedName name="grlvl">[132]Intro!#REF!</definedName>
    <definedName name="GROOVES" localSheetId="3">#REF!</definedName>
    <definedName name="GROOVES" localSheetId="4">#REF!</definedName>
    <definedName name="GROOVES" localSheetId="6">#REF!</definedName>
    <definedName name="GROOVES">#REF!</definedName>
    <definedName name="Group1" localSheetId="3">#REF!</definedName>
    <definedName name="Group1" localSheetId="4">#REF!</definedName>
    <definedName name="Group1" localSheetId="6">#REF!</definedName>
    <definedName name="Group1">#REF!</definedName>
    <definedName name="Group2" localSheetId="3">#REF!</definedName>
    <definedName name="Group2" localSheetId="4">#REF!</definedName>
    <definedName name="Group2" localSheetId="6">#REF!</definedName>
    <definedName name="Group2">#REF!</definedName>
    <definedName name="Group3" localSheetId="6">#REF!</definedName>
    <definedName name="Group3">#REF!</definedName>
    <definedName name="Group4" localSheetId="6">#REF!</definedName>
    <definedName name="Group4">#REF!</definedName>
    <definedName name="grouting" localSheetId="6">'[56]Machinery-final'!#REF!</definedName>
    <definedName name="grouting">'[56]Machinery-final'!#REF!</definedName>
    <definedName name="grouting_pump" localSheetId="6">'[56]Machinery-final'!#REF!</definedName>
    <definedName name="grouting_pump">'[56]Machinery-final'!#REF!</definedName>
    <definedName name="gs" localSheetId="2">#REF!</definedName>
    <definedName name="gs" localSheetId="0">#REF!</definedName>
    <definedName name="gs" localSheetId="1">#REF!</definedName>
    <definedName name="gs" localSheetId="6">#REF!</definedName>
    <definedName name="gs">#REF!</definedName>
    <definedName name="GSB" localSheetId="6">#REF!</definedName>
    <definedName name="GSB">#REF!</definedName>
    <definedName name="GSB_17" localSheetId="6">#REF!</definedName>
    <definedName name="GSB_17">#REF!</definedName>
    <definedName name="gsb_mixinplace">[56]Subase!$K$55</definedName>
    <definedName name="GSB1_App_area" localSheetId="3">#REF!</definedName>
    <definedName name="GSB1_App_area" localSheetId="4">#REF!</definedName>
    <definedName name="GSB1_App_area" localSheetId="6">#REF!</definedName>
    <definedName name="GSB1_App_area">#REF!</definedName>
    <definedName name="GSB1_App_Thk" localSheetId="3">#REF!</definedName>
    <definedName name="GSB1_App_Thk" localSheetId="4">#REF!</definedName>
    <definedName name="GSB1_App_Thk" localSheetId="6">#REF!</definedName>
    <definedName name="GSB1_App_Thk">#REF!</definedName>
    <definedName name="GSB1_App_Wid" localSheetId="3">#REF!</definedName>
    <definedName name="GSB1_App_Wid" localSheetId="4">#REF!</definedName>
    <definedName name="GSB1_App_Wid" localSheetId="6">#REF!</definedName>
    <definedName name="GSB1_App_Wid">#REF!</definedName>
    <definedName name="GSB1_Area" localSheetId="6">#REF!</definedName>
    <definedName name="GSB1_Area">#REF!</definedName>
    <definedName name="GSB1_Thk" localSheetId="6">#REF!</definedName>
    <definedName name="GSB1_Thk">#REF!</definedName>
    <definedName name="GSB1_Wid" localSheetId="6">#REF!</definedName>
    <definedName name="GSB1_Wid">#REF!</definedName>
    <definedName name="GSB2_App_area" localSheetId="6">#REF!</definedName>
    <definedName name="GSB2_App_area">#REF!</definedName>
    <definedName name="GSB2_App_thk" localSheetId="6">#REF!</definedName>
    <definedName name="GSB2_App_thk">#REF!</definedName>
    <definedName name="GSB2_App_Wid" localSheetId="6">#REF!</definedName>
    <definedName name="GSB2_App_Wid">#REF!</definedName>
    <definedName name="GSB2_Area" localSheetId="6">#REF!</definedName>
    <definedName name="GSB2_Area">#REF!</definedName>
    <definedName name="GSB2_Thk" localSheetId="6">#REF!</definedName>
    <definedName name="GSB2_Thk">#REF!</definedName>
    <definedName name="GSB2_Wid" localSheetId="6">#REF!</definedName>
    <definedName name="GSB2_Wid">#REF!</definedName>
    <definedName name="GSDFGFHGH" localSheetId="6">#REF!</definedName>
    <definedName name="GSDFGFHGH">#REF!</definedName>
    <definedName name="GSDGG" localSheetId="6">#REF!</definedName>
    <definedName name="GSDGG">#REF!</definedName>
    <definedName name="gsg" localSheetId="6">#REF!</definedName>
    <definedName name="gsg">#REF!</definedName>
    <definedName name="Gsoil">[80]basdat!$J$58</definedName>
    <definedName name="GSP">[58]DATA!$H$233</definedName>
    <definedName name="gspace">[217]Anl!$G$27</definedName>
    <definedName name="GST.">'[159]F-8-ANAL'!$N$8</definedName>
    <definedName name="gsub" localSheetId="3">#REF!</definedName>
    <definedName name="gsub" localSheetId="4">#REF!</definedName>
    <definedName name="gsub" localSheetId="6">#REF!</definedName>
    <definedName name="gsub">#REF!</definedName>
    <definedName name="GSubase" localSheetId="3">#REF!</definedName>
    <definedName name="GSubase" localSheetId="4">#REF!</definedName>
    <definedName name="GSubase" localSheetId="6">#REF!</definedName>
    <definedName name="GSubase">#REF!</definedName>
    <definedName name="gt" localSheetId="2">#REF!</definedName>
    <definedName name="gt" localSheetId="0">#REF!</definedName>
    <definedName name="gt" localSheetId="1">#REF!</definedName>
    <definedName name="gt" localSheetId="6">#REF!</definedName>
    <definedName name="gt">#REF!</definedName>
    <definedName name="gu" localSheetId="2">#REF!</definedName>
    <definedName name="gu" localSheetId="0">#REF!</definedName>
    <definedName name="gu" localSheetId="1">#REF!</definedName>
    <definedName name="gu" localSheetId="6">#REF!</definedName>
    <definedName name="gu">#REF!</definedName>
    <definedName name="guardstonedism" localSheetId="6">[5]Summary!#REF!</definedName>
    <definedName name="guardstonedism">[5]Summary!#REF!</definedName>
    <definedName name="GULOADING" localSheetId="3">#REF!</definedName>
    <definedName name="GULOADING" localSheetId="4">#REF!</definedName>
    <definedName name="GULOADING" localSheetId="6">#REF!</definedName>
    <definedName name="GULOADING">#REF!</definedName>
    <definedName name="Gunduvarigudem" localSheetId="3">#REF!</definedName>
    <definedName name="Gunduvarigudem" localSheetId="4">#REF!</definedName>
    <definedName name="Gunduvarigudem" localSheetId="6">#REF!</definedName>
    <definedName name="Gunduvarigudem">#REF!</definedName>
    <definedName name="gunga" localSheetId="2">#REF!</definedName>
    <definedName name="gunga" localSheetId="0">#REF!</definedName>
    <definedName name="gunga" localSheetId="1">#REF!</definedName>
    <definedName name="gunga" localSheetId="6">#REF!</definedName>
    <definedName name="gunga">#REF!</definedName>
    <definedName name="gungakalara" localSheetId="2">#REF!</definedName>
    <definedName name="gungakalara" localSheetId="0">#REF!</definedName>
    <definedName name="gungakalara" localSheetId="1">#REF!</definedName>
    <definedName name="gungakalara" localSheetId="6">#REF!</definedName>
    <definedName name="gungakalara">#REF!</definedName>
    <definedName name="Gw" localSheetId="6">#REF!</definedName>
    <definedName name="Gw">#REF!</definedName>
    <definedName name="h" localSheetId="2" hidden="1">{"Daily Survey Report",#N/A,FALSE,"Daily"}</definedName>
    <definedName name="h" localSheetId="3" hidden="1">{"Daily Survey Report",#N/A,FALSE,"Daily"}</definedName>
    <definedName name="h" localSheetId="4" hidden="1">{"Daily Survey Report",#N/A,FALSE,"Daily"}</definedName>
    <definedName name="h" localSheetId="0" hidden="1">{"Daily Survey Report",#N/A,FALSE,"Daily"}</definedName>
    <definedName name="h" localSheetId="1" hidden="1">{"Daily Survey Report",#N/A,FALSE,"Daily"}</definedName>
    <definedName name="h" localSheetId="6" hidden="1">{"Daily Survey Report",#N/A,FALSE,"Daily"}</definedName>
    <definedName name="h" hidden="1">{"Daily Survey Report",#N/A,FALSE,"Daily"}</definedName>
    <definedName name="H___0" localSheetId="3">#REF!</definedName>
    <definedName name="H___0" localSheetId="4">#REF!</definedName>
    <definedName name="H___0" localSheetId="6">#REF!</definedName>
    <definedName name="H___0">#REF!</definedName>
    <definedName name="H___13" localSheetId="3">#REF!</definedName>
    <definedName name="H___13" localSheetId="4">#REF!</definedName>
    <definedName name="H___13" localSheetId="6">#REF!</definedName>
    <definedName name="H___13">#REF!</definedName>
    <definedName name="H0" localSheetId="3">#REF!</definedName>
    <definedName name="H0" localSheetId="4">#REF!</definedName>
    <definedName name="H0" localSheetId="6">#REF!</definedName>
    <definedName name="H0">#REF!</definedName>
    <definedName name="H0___0" localSheetId="6">#REF!</definedName>
    <definedName name="H0___0">#REF!</definedName>
    <definedName name="H0___13" localSheetId="6">#REF!</definedName>
    <definedName name="H0___13">#REF!</definedName>
    <definedName name="h1." localSheetId="6">#REF!</definedName>
    <definedName name="h1.">#REF!</definedName>
    <definedName name="h2." localSheetId="6">#REF!</definedName>
    <definedName name="h2.">#REF!</definedName>
    <definedName name="ha" localSheetId="6">[89]Output!#REF!</definedName>
    <definedName name="ha">[89]Output!#REF!</definedName>
    <definedName name="halfpvc" localSheetId="3">#REF!</definedName>
    <definedName name="halfpvc" localSheetId="4">#REF!</definedName>
    <definedName name="halfpvc" localSheetId="6">#REF!</definedName>
    <definedName name="halfpvc">#REF!</definedName>
    <definedName name="Hammerman" localSheetId="3">#REF!</definedName>
    <definedName name="Hammerman" localSheetId="4">#REF!</definedName>
    <definedName name="Hammerman" localSheetId="6">#REF!</definedName>
    <definedName name="Hammerman">#REF!</definedName>
    <definedName name="Hammerman_17" localSheetId="3">#REF!</definedName>
    <definedName name="Hammerman_17" localSheetId="4">#REF!</definedName>
    <definedName name="Hammerman_17" localSheetId="6">#REF!</definedName>
    <definedName name="Hammerman_17">#REF!</definedName>
    <definedName name="handrail" localSheetId="3">'[90]10+260'!#REF!</definedName>
    <definedName name="handrail" localSheetId="4">'[90]10+260'!#REF!</definedName>
    <definedName name="handrail" localSheetId="6">'[90]10+260'!#REF!</definedName>
    <definedName name="handrail">'[90]10+260'!#REF!</definedName>
    <definedName name="HAR" localSheetId="2" hidden="1">{"Daily Survey Report",#N/A,FALSE,"Daily"}</definedName>
    <definedName name="HAR" localSheetId="3" hidden="1">{"Daily Survey Report",#N/A,FALSE,"Daily"}</definedName>
    <definedName name="HAR" localSheetId="4" hidden="1">{"Daily Survey Report",#N/A,FALSE,"Daily"}</definedName>
    <definedName name="HAR" localSheetId="0" hidden="1">{"Daily Survey Report",#N/A,FALSE,"Daily"}</definedName>
    <definedName name="HAR" localSheetId="1" hidden="1">{"Daily Survey Report",#N/A,FALSE,"Daily"}</definedName>
    <definedName name="HAR" localSheetId="6" hidden="1">{"Daily Survey Report",#N/A,FALSE,"Daily"}</definedName>
    <definedName name="HAR" hidden="1">{"Daily Survey Report",#N/A,FALSE,"Daily"}</definedName>
    <definedName name="HARD_EXCVN" localSheetId="3">#REF!</definedName>
    <definedName name="HARD_EXCVN" localSheetId="4">#REF!</definedName>
    <definedName name="HARD_EXCVN" localSheetId="6">#REF!</definedName>
    <definedName name="HARD_EXCVN">#REF!</definedName>
    <definedName name="Hardrock" localSheetId="3">#REF!</definedName>
    <definedName name="Hardrock" localSheetId="4">#REF!</definedName>
    <definedName name="Hardrock" localSheetId="6">#REF!</definedName>
    <definedName name="Hardrock">#REF!</definedName>
    <definedName name="HARDROCK_EXCVN" localSheetId="3">#REF!</definedName>
    <definedName name="HARDROCK_EXCVN" localSheetId="4">#REF!</definedName>
    <definedName name="HARDROCK_EXCVN" localSheetId="6">#REF!</definedName>
    <definedName name="HARDROCK_EXCVN">#REF!</definedName>
    <definedName name="HARDSOIL_EXCVN" localSheetId="6">#REF!</definedName>
    <definedName name="HARDSOIL_EXCVN">#REF!</definedName>
    <definedName name="HARI" localSheetId="6">'[36]ANNEXURE-A'!#REF!</definedName>
    <definedName name="HARI">'[36]ANNEXURE-A'!#REF!</definedName>
    <definedName name="Hau">[218]DataMachin!$C$4</definedName>
    <definedName name="Hazard" localSheetId="3">'[219]doq-10 (Traffic)'!#REF!</definedName>
    <definedName name="Hazard" localSheetId="4">'[219]doq-10 (Traffic)'!#REF!</definedName>
    <definedName name="Hazard" localSheetId="6">'[219]doq-10 (Traffic)'!#REF!</definedName>
    <definedName name="Hazard">'[219]doq-10 (Traffic)'!#REF!</definedName>
    <definedName name="hb">"$#REF!.$#REF!$#REF!"</definedName>
    <definedName name="Hcbdw" localSheetId="3">[220]Timesheet!#REF!</definedName>
    <definedName name="Hcbdw" localSheetId="4">[220]Timesheet!#REF!</definedName>
    <definedName name="Hcbdw" localSheetId="6">[220]Timesheet!#REF!</definedName>
    <definedName name="Hcbdw">[220]Timesheet!#REF!</definedName>
    <definedName name="Hcw" localSheetId="3">[220]Timesheet!#REF!</definedName>
    <definedName name="Hcw" localSheetId="4">[220]Timesheet!#REF!</definedName>
    <definedName name="Hcw" localSheetId="6">[220]Timesheet!#REF!</definedName>
    <definedName name="Hcw">[220]Timesheet!#REF!</definedName>
    <definedName name="HDM_III_INPUT_DATA">'[94]Bitumen trunk'!$BO$1:$DI$196</definedName>
    <definedName name="HDPE" localSheetId="3">#REF!</definedName>
    <definedName name="HDPE" localSheetId="4">#REF!</definedName>
    <definedName name="HDPE" localSheetId="6">#REF!</definedName>
    <definedName name="HDPE">#REF!</definedName>
    <definedName name="he" localSheetId="3">[89]Output!#REF!</definedName>
    <definedName name="he" localSheetId="4">[89]Output!#REF!</definedName>
    <definedName name="he" localSheetId="6">[89]Output!#REF!</definedName>
    <definedName name="he">[89]Output!#REF!</definedName>
    <definedName name="headblacksmith" localSheetId="3">#REF!</definedName>
    <definedName name="headblacksmith" localSheetId="4">#REF!</definedName>
    <definedName name="headblacksmith" localSheetId="6">#REF!</definedName>
    <definedName name="headblacksmith">#REF!</definedName>
    <definedName name="headblacksmith_17" localSheetId="3">#REF!</definedName>
    <definedName name="headblacksmith_17" localSheetId="4">#REF!</definedName>
    <definedName name="headblacksmith_17" localSheetId="6">#REF!</definedName>
    <definedName name="headblacksmith_17">#REF!</definedName>
    <definedName name="HEADER" localSheetId="3">#REF!</definedName>
    <definedName name="HEADER" localSheetId="4">#REF!</definedName>
    <definedName name="HEADER" localSheetId="6">#REF!</definedName>
    <definedName name="HEADER">#REF!</definedName>
    <definedName name="Header_Row" localSheetId="6">ROW(#REF!)</definedName>
    <definedName name="Header_Row">ROW(#REF!)</definedName>
    <definedName name="headmason" localSheetId="6">#REF!</definedName>
    <definedName name="headmason">#REF!</definedName>
    <definedName name="headmason_17" localSheetId="6">#REF!</definedName>
    <definedName name="headmason_17">#REF!</definedName>
    <definedName name="HeavyPave" localSheetId="6">#REF!</definedName>
    <definedName name="HeavyPave">#REF!</definedName>
    <definedName name="hecto" localSheetId="6">#REF!</definedName>
    <definedName name="hecto">#REF!</definedName>
    <definedName name="Hectometer" localSheetId="6">#REF!</definedName>
    <definedName name="Hectometer">#REF!</definedName>
    <definedName name="hectostone" localSheetId="6">#REF!</definedName>
    <definedName name="hectostone">#REF!</definedName>
    <definedName name="heellength">[93]data!$E$49</definedName>
    <definedName name="heelroot">[93]data!$E$50</definedName>
    <definedName name="heeltip">[93]data!$E$51</definedName>
    <definedName name="Hello" localSheetId="3">#REF!</definedName>
    <definedName name="Hello" localSheetId="4">#REF!</definedName>
    <definedName name="Hello" localSheetId="6">#REF!</definedName>
    <definedName name="Hello">#REF!</definedName>
    <definedName name="helper" localSheetId="3">#REF!</definedName>
    <definedName name="helper" localSheetId="4">#REF!</definedName>
    <definedName name="helper" localSheetId="6">#REF!</definedName>
    <definedName name="helper">#REF!</definedName>
    <definedName name="HEM">[115]Lead!$Z$12</definedName>
    <definedName name="hf" localSheetId="3">[89]Output!#REF!</definedName>
    <definedName name="hf" localSheetId="4">[89]Output!#REF!</definedName>
    <definedName name="hf" localSheetId="6">[89]Output!#REF!</definedName>
    <definedName name="hf">[89]Output!#REF!</definedName>
    <definedName name="hfi" localSheetId="3">#REF!</definedName>
    <definedName name="hfi" localSheetId="4">#REF!</definedName>
    <definedName name="hfi" localSheetId="6">#REF!</definedName>
    <definedName name="hfi">#REF!</definedName>
    <definedName name="hfill">[80]basdat!$J$59</definedName>
    <definedName name="HFL">"$#REF!.$#REF!$#REF!"</definedName>
    <definedName name="hg" localSheetId="2" hidden="1">{"Daily Survey Report",#N/A,FALSE,"Daily"}</definedName>
    <definedName name="hg" localSheetId="3" hidden="1">{"Daily Survey Report",#N/A,FALSE,"Daily"}</definedName>
    <definedName name="hg" localSheetId="4" hidden="1">{"Daily Survey Report",#N/A,FALSE,"Daily"}</definedName>
    <definedName name="hg" localSheetId="0" hidden="1">{"Daily Survey Report",#N/A,FALSE,"Daily"}</definedName>
    <definedName name="hg" localSheetId="1" hidden="1">{"Daily Survey Report",#N/A,FALSE,"Daily"}</definedName>
    <definedName name="hg" localSheetId="6" hidden="1">{"Daily Survey Report",#N/A,FALSE,"Daily"}</definedName>
    <definedName name="hg" hidden="1">{"Daily Survey Report",#N/A,FALSE,"Daily"}</definedName>
    <definedName name="hggg">[221]Material!$D$17</definedName>
    <definedName name="hgkgf" localSheetId="3">'[222]Back_Cal_for OMC'!#REF!</definedName>
    <definedName name="hgkgf" localSheetId="4">'[222]Back_Cal_for OMC'!#REF!</definedName>
    <definedName name="hgkgf" localSheetId="6">'[222]Back_Cal_for OMC'!#REF!</definedName>
    <definedName name="hgkgf">'[222]Back_Cal_for OMC'!#REF!</definedName>
    <definedName name="hgr" localSheetId="3">#REF!</definedName>
    <definedName name="hgr" localSheetId="4">#REF!</definedName>
    <definedName name="hgr" localSheetId="6">#REF!</definedName>
    <definedName name="hgr">#REF!</definedName>
    <definedName name="hgsdvh" localSheetId="3">[5]Summary!#REF!</definedName>
    <definedName name="hgsdvh" localSheetId="4">[5]Summary!#REF!</definedName>
    <definedName name="hgsdvh" localSheetId="6">[5]Summary!#REF!</definedName>
    <definedName name="hgsdvh">[5]Summary!#REF!</definedName>
    <definedName name="hh" localSheetId="3">[109]Material!#REF!</definedName>
    <definedName name="hh" localSheetId="4">[109]Material!#REF!</definedName>
    <definedName name="hh" localSheetId="6">[109]Material!#REF!</definedName>
    <definedName name="hh">[109]Material!#REF!</definedName>
    <definedName name="hh___0" localSheetId="3">#REF!</definedName>
    <definedName name="hh___0" localSheetId="4">#REF!</definedName>
    <definedName name="hh___0" localSheetId="6">#REF!</definedName>
    <definedName name="hh___0">#REF!</definedName>
    <definedName name="hh___13" localSheetId="3">#REF!</definedName>
    <definedName name="hh___13" localSheetId="4">#REF!</definedName>
    <definedName name="hh___13" localSheetId="6">#REF!</definedName>
    <definedName name="hh___13">#REF!</definedName>
    <definedName name="hhhh" localSheetId="3">'[3]08'!#REF!</definedName>
    <definedName name="hhhh" localSheetId="4">'[3]08'!#REF!</definedName>
    <definedName name="hhhh" localSheetId="6">'[3]08'!#REF!</definedName>
    <definedName name="hhhh">'[3]08'!#REF!</definedName>
    <definedName name="Hhpc" localSheetId="3">[220]Timesheet!#REF!</definedName>
    <definedName name="Hhpc" localSheetId="4">[220]Timesheet!#REF!</definedName>
    <definedName name="Hhpc" localSheetId="6">[220]Timesheet!#REF!</definedName>
    <definedName name="Hhpc">[220]Timesheet!#REF!</definedName>
    <definedName name="hhs" localSheetId="3">#REF!</definedName>
    <definedName name="hhs" localSheetId="4">#REF!</definedName>
    <definedName name="hhs" localSheetId="6">#REF!</definedName>
    <definedName name="hhs">#REF!</definedName>
    <definedName name="hi" localSheetId="3">'[99]FT-05-02IsoBOM'!#REF!</definedName>
    <definedName name="hi" localSheetId="4">'[99]FT-05-02IsoBOM'!#REF!</definedName>
    <definedName name="hi" localSheetId="6">'[99]FT-05-02IsoBOM'!#REF!</definedName>
    <definedName name="hi">'[99]FT-05-02IsoBOM'!#REF!</definedName>
    <definedName name="HiddenRows" localSheetId="3" hidden="1">#REF!</definedName>
    <definedName name="HiddenRows" localSheetId="4" hidden="1">#REF!</definedName>
    <definedName name="HiddenRows" localSheetId="6" hidden="1">#REF!</definedName>
    <definedName name="HiddenRows" hidden="1">#REF!</definedName>
    <definedName name="Hieght" localSheetId="3">#REF!</definedName>
    <definedName name="Hieght" localSheetId="4">#REF!</definedName>
    <definedName name="Hieght" localSheetId="6">#REF!</definedName>
    <definedName name="Hieght">#REF!</definedName>
    <definedName name="HIFINI" localSheetId="3">#REF!</definedName>
    <definedName name="HIFINI" localSheetId="4">#REF!</definedName>
    <definedName name="HIFINI" localSheetId="6">#REF!</definedName>
    <definedName name="HIFINI">#REF!</definedName>
    <definedName name="Highemb.length" localSheetId="6">#REF!</definedName>
    <definedName name="Highemb.length">#REF!</definedName>
    <definedName name="HINDHUSTAN" localSheetId="6">#REF!</definedName>
    <definedName name="HINDHUSTAN">#REF!</definedName>
    <definedName name="HIns" localSheetId="6">'[99]FT-05-02IsoBOM'!#REF!</definedName>
    <definedName name="HIns">'[99]FT-05-02IsoBOM'!#REF!</definedName>
    <definedName name="Hipc" localSheetId="6">[220]Timesheet!#REF!</definedName>
    <definedName name="Hipc">[220]Timesheet!#REF!</definedName>
    <definedName name="HJ" localSheetId="3">#REF!</definedName>
    <definedName name="HJ" localSheetId="4">#REF!</definedName>
    <definedName name="HJ" localSheetId="6">#REF!</definedName>
    <definedName name="HJ">#REF!</definedName>
    <definedName name="hjl" localSheetId="3">#REF!</definedName>
    <definedName name="hjl" localSheetId="4">#REF!</definedName>
    <definedName name="hjl" localSheetId="6">#REF!</definedName>
    <definedName name="hjl">#REF!</definedName>
    <definedName name="hlh" localSheetId="3">#REF!</definedName>
    <definedName name="hlh" localSheetId="4">#REF!</definedName>
    <definedName name="hlh" localSheetId="6">#REF!</definedName>
    <definedName name="hlh">#REF!</definedName>
    <definedName name="Hlp" localSheetId="3">[220]Timesheet!#REF!</definedName>
    <definedName name="Hlp" localSheetId="4">[220]Timesheet!#REF!</definedName>
    <definedName name="Hlp" localSheetId="6">[220]Timesheet!#REF!</definedName>
    <definedName name="Hlp">[220]Timesheet!#REF!</definedName>
    <definedName name="hmax." localSheetId="3">#REF!</definedName>
    <definedName name="hmax." localSheetId="4">#REF!</definedName>
    <definedName name="hmax." localSheetId="6">#REF!</definedName>
    <definedName name="hmax.">#REF!</definedName>
    <definedName name="HMP_75">'[56]Machinery-final'!$H$6</definedName>
    <definedName name="hmplant" localSheetId="3">#REF!</definedName>
    <definedName name="hmplant" localSheetId="4">#REF!</definedName>
    <definedName name="hmplant" localSheetId="6">#REF!</definedName>
    <definedName name="hmplant">#REF!</definedName>
    <definedName name="hmplant_17" localSheetId="3">#REF!</definedName>
    <definedName name="hmplant_17" localSheetId="4">#REF!</definedName>
    <definedName name="hmplant_17" localSheetId="6">#REF!</definedName>
    <definedName name="hmplant_17">#REF!</definedName>
    <definedName name="hmplant10" localSheetId="3">#REF!</definedName>
    <definedName name="hmplant10" localSheetId="4">#REF!</definedName>
    <definedName name="hmplant10" localSheetId="6">#REF!</definedName>
    <definedName name="hmplant10">#REF!</definedName>
    <definedName name="hmplant10_17" localSheetId="6">#REF!</definedName>
    <definedName name="hmplant10_17">#REF!</definedName>
    <definedName name="hmplant25t" localSheetId="6">[120]Machinery!#REF!</definedName>
    <definedName name="hmplant25t">[120]Machinery!#REF!</definedName>
    <definedName name="hmplant30" localSheetId="3">#REF!</definedName>
    <definedName name="hmplant30" localSheetId="4">#REF!</definedName>
    <definedName name="hmplant30" localSheetId="6">#REF!</definedName>
    <definedName name="hmplant30">#REF!</definedName>
    <definedName name="hmplant30_17" localSheetId="3">#REF!</definedName>
    <definedName name="hmplant30_17" localSheetId="4">#REF!</definedName>
    <definedName name="hmplant30_17" localSheetId="6">#REF!</definedName>
    <definedName name="hmplant30_17">#REF!</definedName>
    <definedName name="hmplant40t" localSheetId="3">[120]Machinery!#REF!</definedName>
    <definedName name="hmplant40t" localSheetId="4">[120]Machinery!#REF!</definedName>
    <definedName name="hmplant40t" localSheetId="6">[120]Machinery!#REF!</definedName>
    <definedName name="hmplant40t">[120]Machinery!#REF!</definedName>
    <definedName name="hmplant50t" localSheetId="3">[120]Machinery!#REF!</definedName>
    <definedName name="hmplant50t" localSheetId="4">[120]Machinery!#REF!</definedName>
    <definedName name="hmplant50t" localSheetId="6">[120]Machinery!#REF!</definedName>
    <definedName name="hmplant50t">[120]Machinery!#REF!</definedName>
    <definedName name="hmplant8t" localSheetId="6">[120]Machinery!#REF!</definedName>
    <definedName name="hmplant8t">[120]Machinery!#REF!</definedName>
    <definedName name="ho" localSheetId="3">#REF!</definedName>
    <definedName name="ho" localSheetId="4">#REF!</definedName>
    <definedName name="ho" localSheetId="6">#REF!</definedName>
    <definedName name="ho">#REF!</definedName>
    <definedName name="ho___0" localSheetId="3">#REF!</definedName>
    <definedName name="ho___0" localSheetId="4">#REF!</definedName>
    <definedName name="ho___0" localSheetId="6">#REF!</definedName>
    <definedName name="ho___0">#REF!</definedName>
    <definedName name="ho___13" localSheetId="3">#REF!</definedName>
    <definedName name="ho___13" localSheetId="4">#REF!</definedName>
    <definedName name="ho___13" localSheetId="6">#REF!</definedName>
    <definedName name="ho___13">#REF!</definedName>
    <definedName name="hoi" localSheetId="3">'[99]FT-05-02IsoBOM'!#REF!</definedName>
    <definedName name="hoi" localSheetId="4">'[99]FT-05-02IsoBOM'!#REF!</definedName>
    <definedName name="hoi" localSheetId="6">'[99]FT-05-02IsoBOM'!#REF!</definedName>
    <definedName name="hoi">'[99]FT-05-02IsoBOM'!#REF!</definedName>
    <definedName name="Hospital" localSheetId="3">#REF!</definedName>
    <definedName name="Hospital" localSheetId="4">#REF!</definedName>
    <definedName name="Hospital" localSheetId="6">#REF!</definedName>
    <definedName name="Hospital">#REF!</definedName>
    <definedName name="hotmixmidium" localSheetId="3">#REF!</definedName>
    <definedName name="hotmixmidium" localSheetId="4">#REF!</definedName>
    <definedName name="hotmixmidium" localSheetId="6">#REF!</definedName>
    <definedName name="hotmixmidium">#REF!</definedName>
    <definedName name="hotmixmidium_17" localSheetId="3">#REF!</definedName>
    <definedName name="hotmixmidium_17" localSheetId="4">#REF!</definedName>
    <definedName name="hotmixmidium_17" localSheetId="6">#REF!</definedName>
    <definedName name="hotmixmidium_17">#REF!</definedName>
    <definedName name="hotmixplant" localSheetId="6">#REF!</definedName>
    <definedName name="hotmixplant">#REF!</definedName>
    <definedName name="hotmixsmall" localSheetId="6">#REF!</definedName>
    <definedName name="hotmixsmall">#REF!</definedName>
    <definedName name="hotmixsmall_17" localSheetId="6">#REF!</definedName>
    <definedName name="hotmixsmall_17">#REF!</definedName>
    <definedName name="HP" localSheetId="6">#REF!</definedName>
    <definedName name="HP">#REF!</definedName>
    <definedName name="hp_1000">[56]Input!$C$22</definedName>
    <definedName name="hp_1200">[56]Input!$C$23</definedName>
    <definedName name="hp_600mm">[56]Input!$C$20</definedName>
    <definedName name="hp_900">[56]Input!$C$21</definedName>
    <definedName name="HP1x1000mm" localSheetId="3">'[87]ATTERBERG LIMIT'!#REF!</definedName>
    <definedName name="HP1x1000mm" localSheetId="4">'[87]ATTERBERG LIMIT'!#REF!</definedName>
    <definedName name="HP1x1000mm" localSheetId="6">'[87]ATTERBERG LIMIT'!#REF!</definedName>
    <definedName name="HP1x1000mm">'[87]ATTERBERG LIMIT'!#REF!</definedName>
    <definedName name="hpfinisher" localSheetId="3">[120]Machinery!#REF!</definedName>
    <definedName name="hpfinisher" localSheetId="4">[120]Machinery!#REF!</definedName>
    <definedName name="hpfinisher" localSheetId="6">[120]Machinery!#REF!</definedName>
    <definedName name="hpfinisher">[120]Machinery!#REF!</definedName>
    <definedName name="Hpipe1000" localSheetId="3">#REF!</definedName>
    <definedName name="Hpipe1000" localSheetId="4">#REF!</definedName>
    <definedName name="Hpipe1000" localSheetId="6">#REF!</definedName>
    <definedName name="Hpipe1000">#REF!</definedName>
    <definedName name="Hpipe1200" localSheetId="3">#REF!</definedName>
    <definedName name="Hpipe1200" localSheetId="4">#REF!</definedName>
    <definedName name="Hpipe1200" localSheetId="6">#REF!</definedName>
    <definedName name="Hpipe1200">#REF!</definedName>
    <definedName name="Hpipe600" localSheetId="3">#REF!</definedName>
    <definedName name="Hpipe600" localSheetId="4">#REF!</definedName>
    <definedName name="Hpipe600" localSheetId="6">#REF!</definedName>
    <definedName name="Hpipe600">#REF!</definedName>
    <definedName name="Hpipe900" localSheetId="6">#REF!</definedName>
    <definedName name="Hpipe900">#REF!</definedName>
    <definedName name="HPLEtotal" localSheetId="6">#REF!</definedName>
    <definedName name="HPLEtotal">#REF!</definedName>
    <definedName name="HPpcc1" localSheetId="6">#REF!</definedName>
    <definedName name="HPpcc1">#REF!</definedName>
    <definedName name="HPpcc2" localSheetId="6">#REF!</definedName>
    <definedName name="HPpcc2">#REF!</definedName>
    <definedName name="Hs" localSheetId="6">[220]Timesheet!#REF!</definedName>
    <definedName name="Hs">[220]Timesheet!#REF!</definedName>
    <definedName name="hS___0" localSheetId="3">#REF!</definedName>
    <definedName name="hS___0" localSheetId="4">#REF!</definedName>
    <definedName name="hS___0" localSheetId="6">#REF!</definedName>
    <definedName name="hS___0">#REF!</definedName>
    <definedName name="hS___13" localSheetId="3">#REF!</definedName>
    <definedName name="hS___13" localSheetId="4">#REF!</definedName>
    <definedName name="hS___13" localSheetId="6">#REF!</definedName>
    <definedName name="hS___13">#REF!</definedName>
    <definedName name="Hs_atm" localSheetId="3">[220]Timesheet!#REF!</definedName>
    <definedName name="Hs_atm" localSheetId="4">[220]Timesheet!#REF!</definedName>
    <definedName name="Hs_atm" localSheetId="6">[220]Timesheet!#REF!</definedName>
    <definedName name="Hs_atm">[220]Timesheet!#REF!</definedName>
    <definedName name="hslab" localSheetId="3">#REF!</definedName>
    <definedName name="hslab" localSheetId="4">#REF!</definedName>
    <definedName name="hslab" localSheetId="6">#REF!</definedName>
    <definedName name="hslab">#REF!</definedName>
    <definedName name="HSS" localSheetId="3">#REF!</definedName>
    <definedName name="HSS" localSheetId="4">#REF!</definedName>
    <definedName name="HSS" localSheetId="6">#REF!</definedName>
    <definedName name="HSS">#REF!</definedName>
    <definedName name="ht">"$#REF!.$#REF!$#REF!"</definedName>
    <definedName name="HTL" localSheetId="3">#REF!</definedName>
    <definedName name="HTL" localSheetId="4">#REF!</definedName>
    <definedName name="HTL" localSheetId="6">#REF!</definedName>
    <definedName name="HTL">#REF!</definedName>
    <definedName name="html" localSheetId="3" hidden="1">{"'Sheet2'!$J$118:$J$123","'Sheet2'!$J$133"}</definedName>
    <definedName name="html" localSheetId="4" hidden="1">{"'Sheet2'!$J$118:$J$123","'Sheet2'!$J$133"}</definedName>
    <definedName name="html" hidden="1">{"'Sheet2'!$J$118:$J$123","'Sheet2'!$J$133"}</definedName>
    <definedName name="HTML_CodePage" hidden="1">1252</definedName>
    <definedName name="HTML_Control" localSheetId="2" hidden="1">{"'Sheet1'!$A$4386:$N$4591"}</definedName>
    <definedName name="HTML_Control" localSheetId="3" hidden="1">{"'Sheet1'!$A$4386:$N$4591"}</definedName>
    <definedName name="HTML_Control" localSheetId="4" hidden="1">{"'Sheet1'!$A$4386:$N$4591"}</definedName>
    <definedName name="HTML_Control" localSheetId="0" hidden="1">{"'Sheet1'!$A$4386:$N$4591"}</definedName>
    <definedName name="HTML_Control" localSheetId="1" hidden="1">{"'Sheet1'!$A$4386:$N$4591"}</definedName>
    <definedName name="HTML_Control" localSheetId="6"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r" localSheetId="3" hidden="1">{"'Sheet2'!$J$118:$J$123","'Sheet2'!$J$133"}</definedName>
    <definedName name="HTML_r" localSheetId="4" hidden="1">{"'Sheet2'!$J$118:$J$123","'Sheet2'!$J$133"}</definedName>
    <definedName name="HTML_r" hidden="1">{"'Sheet2'!$J$118:$J$123","'Sheet2'!$J$133"}</definedName>
    <definedName name="HTML_Title" hidden="1">"SGSDaily Progress Report Piyaj toDharoi Pipeline"</definedName>
    <definedName name="html1" localSheetId="3" hidden="1">{"'Sheet2'!$J$118:$J$123","'Sheet2'!$J$133"}</definedName>
    <definedName name="html1" localSheetId="4" hidden="1">{"'Sheet2'!$J$118:$J$123","'Sheet2'!$J$133"}</definedName>
    <definedName name="html1" hidden="1">{"'Sheet2'!$J$118:$J$123","'Sheet2'!$J$133"}</definedName>
    <definedName name="html11" localSheetId="3" hidden="1">{"'Sheet2'!$J$118:$J$123","'Sheet2'!$J$133"}</definedName>
    <definedName name="html11" localSheetId="4" hidden="1">{"'Sheet2'!$J$118:$J$123","'Sheet2'!$J$133"}</definedName>
    <definedName name="html11" hidden="1">{"'Sheet2'!$J$118:$J$123","'Sheet2'!$J$133"}</definedName>
    <definedName name="HTML2" localSheetId="3" hidden="1">{"'Sheet2'!$J$118:$J$123","'Sheet2'!$J$133"}</definedName>
    <definedName name="HTML2" localSheetId="4" hidden="1">{"'Sheet2'!$J$118:$J$123","'Sheet2'!$J$133"}</definedName>
    <definedName name="HTML2" hidden="1">{"'Sheet2'!$J$118:$J$123","'Sheet2'!$J$133"}</definedName>
    <definedName name="html2." localSheetId="3" hidden="1">{"'Sheet2'!$J$118:$J$123","'Sheet2'!$J$133"}</definedName>
    <definedName name="html2." localSheetId="4" hidden="1">{"'Sheet2'!$J$118:$J$123","'Sheet2'!$J$133"}</definedName>
    <definedName name="html2." hidden="1">{"'Sheet2'!$J$118:$J$123","'Sheet2'!$J$133"}</definedName>
    <definedName name="html4" localSheetId="3" hidden="1">{"'Sheet2'!$J$118:$J$123","'Sheet2'!$J$133"}</definedName>
    <definedName name="html4" localSheetId="4" hidden="1">{"'Sheet2'!$J$118:$J$123","'Sheet2'!$J$133"}</definedName>
    <definedName name="html4" hidden="1">{"'Sheet2'!$J$118:$J$123","'Sheet2'!$J$133"}</definedName>
    <definedName name="Hu" localSheetId="3">#REF!</definedName>
    <definedName name="Hu" localSheetId="4">#REF!</definedName>
    <definedName name="Hu" localSheetId="6">#REF!</definedName>
    <definedName name="Hu">#REF!</definedName>
    <definedName name="Hu___0" localSheetId="3">#REF!</definedName>
    <definedName name="Hu___0" localSheetId="4">#REF!</definedName>
    <definedName name="Hu___0" localSheetId="6">#REF!</definedName>
    <definedName name="Hu___0">#REF!</definedName>
    <definedName name="Hu___13" localSheetId="3">#REF!</definedName>
    <definedName name="Hu___13" localSheetId="4">#REF!</definedName>
    <definedName name="Hu___13" localSheetId="6">#REF!</definedName>
    <definedName name="Hu___13">#REF!</definedName>
    <definedName name="Hubli" localSheetId="6">#REF!</definedName>
    <definedName name="Hubli">#REF!</definedName>
    <definedName name="hulhl" localSheetId="6">#REF!</definedName>
    <definedName name="hulhl">#REF!</definedName>
    <definedName name="hume_pipe1000" localSheetId="6">#REF!</definedName>
    <definedName name="hume_pipe1000">#REF!</definedName>
    <definedName name="hume_pipe1200" localSheetId="6">#REF!</definedName>
    <definedName name="hume_pipe1200">#REF!</definedName>
    <definedName name="hume_pipe600" localSheetId="6">#REF!</definedName>
    <definedName name="hume_pipe600">#REF!</definedName>
    <definedName name="hume_pipe900" localSheetId="6">#REF!</definedName>
    <definedName name="hume_pipe900">#REF!</definedName>
    <definedName name="humepipe" localSheetId="6">#REF!</definedName>
    <definedName name="humepipe">#REF!</definedName>
    <definedName name="humepipe1" localSheetId="6">#REF!</definedName>
    <definedName name="humepipe1">#REF!</definedName>
    <definedName name="humepipe1000" localSheetId="6">#REF!</definedName>
    <definedName name="humepipe1000">#REF!</definedName>
    <definedName name="humepipe1000_17" localSheetId="6">#REF!</definedName>
    <definedName name="humepipe1000_17">#REF!</definedName>
    <definedName name="humepipe1200">'[77]Material '!$G$48</definedName>
    <definedName name="humepipe2" localSheetId="3">#REF!</definedName>
    <definedName name="humepipe2" localSheetId="4">#REF!</definedName>
    <definedName name="humepipe2" localSheetId="6">#REF!</definedName>
    <definedName name="humepipe2">#REF!</definedName>
    <definedName name="Humepipe600" localSheetId="3">#REF!</definedName>
    <definedName name="Humepipe600" localSheetId="4">#REF!</definedName>
    <definedName name="Humepipe600" localSheetId="6">#REF!</definedName>
    <definedName name="Humepipe600">#REF!</definedName>
    <definedName name="Humepipe600_17" localSheetId="3">#REF!</definedName>
    <definedName name="Humepipe600_17" localSheetId="4">#REF!</definedName>
    <definedName name="Humepipe600_17" localSheetId="6">#REF!</definedName>
    <definedName name="Humepipe600_17">#REF!</definedName>
    <definedName name="Humepipe900" localSheetId="6">#REF!</definedName>
    <definedName name="Humepipe900">#REF!</definedName>
    <definedName name="Humepipe900_17" localSheetId="6">#REF!</definedName>
    <definedName name="Humepipe900_17">#REF!</definedName>
    <definedName name="humepipenp3">'[77]Material '!$G$49</definedName>
    <definedName name="hunky" localSheetId="3">#REF!</definedName>
    <definedName name="hunky" localSheetId="4">#REF!</definedName>
    <definedName name="hunky" localSheetId="6">#REF!</definedName>
    <definedName name="hunky">#REF!</definedName>
    <definedName name="huo" localSheetId="3">#REF!</definedName>
    <definedName name="huo" localSheetId="4">#REF!</definedName>
    <definedName name="huo" localSheetId="6">#REF!</definedName>
    <definedName name="huo">#REF!</definedName>
    <definedName name="hvacrates" localSheetId="3">#REF!</definedName>
    <definedName name="hvacrates" localSheetId="4">#REF!</definedName>
    <definedName name="hvacrates" localSheetId="6">#REF!</definedName>
    <definedName name="hvacrates">#REF!</definedName>
    <definedName name="Hw_atm" localSheetId="3">[220]Timesheet!#REF!</definedName>
    <definedName name="Hw_atm" localSheetId="4">[220]Timesheet!#REF!</definedName>
    <definedName name="Hw_atm" localSheetId="6">[220]Timesheet!#REF!</definedName>
    <definedName name="Hw_atm">[220]Timesheet!#REF!</definedName>
    <definedName name="HX" localSheetId="3">#REF!</definedName>
    <definedName name="HX" localSheetId="4">#REF!</definedName>
    <definedName name="HX" localSheetId="6">#REF!</definedName>
    <definedName name="HX">#REF!</definedName>
    <definedName name="hxa" localSheetId="3">#REF!</definedName>
    <definedName name="hxa" localSheetId="4">#REF!</definedName>
    <definedName name="hxa" localSheetId="6">#REF!</definedName>
    <definedName name="hxa">#REF!</definedName>
    <definedName name="hxb" localSheetId="3">'[99]FT-05-02IsoBOM'!#REF!</definedName>
    <definedName name="hxb" localSheetId="4">'[99]FT-05-02IsoBOM'!#REF!</definedName>
    <definedName name="hxb" localSheetId="6">'[99]FT-05-02IsoBOM'!#REF!</definedName>
    <definedName name="hxb">'[99]FT-05-02IsoBOM'!#REF!</definedName>
    <definedName name="hxc" localSheetId="3">#REF!</definedName>
    <definedName name="hxc" localSheetId="4">#REF!</definedName>
    <definedName name="hxc" localSheetId="6">#REF!</definedName>
    <definedName name="hxc">#REF!</definedName>
    <definedName name="hxd" localSheetId="3">#REF!</definedName>
    <definedName name="hxd" localSheetId="4">#REF!</definedName>
    <definedName name="hxd" localSheetId="6">#REF!</definedName>
    <definedName name="hxd">#REF!</definedName>
    <definedName name="hxi" localSheetId="3">'[99]FT-05-02IsoBOM'!#REF!</definedName>
    <definedName name="hxi" localSheetId="4">'[99]FT-05-02IsoBOM'!#REF!</definedName>
    <definedName name="hxi" localSheetId="6">'[99]FT-05-02IsoBOM'!#REF!</definedName>
    <definedName name="hxi">'[99]FT-05-02IsoBOM'!#REF!</definedName>
    <definedName name="hyd">'[192]PH-V (20-07-06) (77)'!$D$16</definedName>
    <definedName name="hydraulic_excavator">'[56]Machinery-final'!$H$23</definedName>
    <definedName name="hysd" localSheetId="3">#REF!</definedName>
    <definedName name="hysd" localSheetId="4">#REF!</definedName>
    <definedName name="hysd" localSheetId="6">#REF!</definedName>
    <definedName name="hysd">#REF!</definedName>
    <definedName name="hysd_17" localSheetId="3">#REF!</definedName>
    <definedName name="hysd_17" localSheetId="4">#REF!</definedName>
    <definedName name="hysd_17" localSheetId="6">#REF!</definedName>
    <definedName name="hysd_17">#REF!</definedName>
    <definedName name="HYSD_SLC" localSheetId="3">#REF!</definedName>
    <definedName name="HYSD_SLC" localSheetId="4">#REF!</definedName>
    <definedName name="HYSD_SLC" localSheetId="6">#REF!</definedName>
    <definedName name="HYSD_SLC">#REF!</definedName>
    <definedName name="HYSD_Steel">'[67]Materials '!$AV$23</definedName>
    <definedName name="hysdsub" localSheetId="3">#REF!</definedName>
    <definedName name="hysdsub" localSheetId="4">#REF!</definedName>
    <definedName name="hysdsub" localSheetId="6">#REF!</definedName>
    <definedName name="hysdsub">#REF!</definedName>
    <definedName name="hysdsuper" localSheetId="3">#REF!</definedName>
    <definedName name="hysdsuper" localSheetId="4">#REF!</definedName>
    <definedName name="hysdsuper" localSheetId="6">#REF!</definedName>
    <definedName name="hysdsuper">#REF!</definedName>
    <definedName name="hyt">[223]Lead!$Z$12</definedName>
    <definedName name="I">"$#REF!.$#REF!$#REF!"</definedName>
    <definedName name="I___0" localSheetId="3">#REF!</definedName>
    <definedName name="I___0" localSheetId="4">#REF!</definedName>
    <definedName name="I___0" localSheetId="6">#REF!</definedName>
    <definedName name="I___0">#REF!</definedName>
    <definedName name="I___13" localSheetId="3">#REF!</definedName>
    <definedName name="I___13" localSheetId="4">#REF!</definedName>
    <definedName name="I___13" localSheetId="6">#REF!</definedName>
    <definedName name="I___13">#REF!</definedName>
    <definedName name="i__PCC_M_15" localSheetId="2">[224]BQ!#REF!</definedName>
    <definedName name="i__PCC_M_15" localSheetId="3">[224]BQ!#REF!</definedName>
    <definedName name="i__PCC_M_15" localSheetId="4">[224]BQ!#REF!</definedName>
    <definedName name="i__PCC_M_15" localSheetId="0">[224]BQ!#REF!</definedName>
    <definedName name="i__PCC_M_15" localSheetId="1">[224]BQ!#REF!</definedName>
    <definedName name="i__PCC_M_15" localSheetId="6">[224]BQ!#REF!</definedName>
    <definedName name="i__PCC_M_15">#REF!</definedName>
    <definedName name="I1g">"$#REF!.$#REF!$#REF!"</definedName>
    <definedName name="ICS" localSheetId="3">#REF!</definedName>
    <definedName name="ICS" localSheetId="4">#REF!</definedName>
    <definedName name="ICS" localSheetId="6">#REF!</definedName>
    <definedName name="ICS">#REF!</definedName>
    <definedName name="iel">"$#REF!.$AQ$1974"</definedName>
    <definedName name="ielt">"$#REF!.$AQ$1981"</definedName>
    <definedName name="iet">"$#REF!.$AQ$1969"</definedName>
    <definedName name="If" localSheetId="2">#REF!</definedName>
    <definedName name="If" localSheetId="0">#REF!</definedName>
    <definedName name="If" localSheetId="1">#REF!</definedName>
    <definedName name="If" localSheetId="6">#REF!</definedName>
    <definedName name="If">#REF!</definedName>
    <definedName name="Ig" localSheetId="6">#REF!</definedName>
    <definedName name="Ig">#REF!</definedName>
    <definedName name="Ig___0" localSheetId="6">#REF!</definedName>
    <definedName name="Ig___0">#REF!</definedName>
    <definedName name="Ig___13" localSheetId="6">#REF!</definedName>
    <definedName name="Ig___13">#REF!</definedName>
    <definedName name="Igy___0" localSheetId="6">#REF!</definedName>
    <definedName name="Igy___0">#REF!</definedName>
    <definedName name="II">'[225]FRL-OGL'!$AE$10267:$AH$10277</definedName>
    <definedName name="III">'[225]FRL-OGL'!$AJ$10267:$AM$10277</definedName>
    <definedName name="Ik" localSheetId="3">#REF!</definedName>
    <definedName name="Ik" localSheetId="4">#REF!</definedName>
    <definedName name="Ik" localSheetId="6">#REF!</definedName>
    <definedName name="Ik">#REF!</definedName>
    <definedName name="Index" localSheetId="3">#REF!</definedName>
    <definedName name="Index" localSheetId="4">#REF!</definedName>
    <definedName name="Index" localSheetId="6">#REF!</definedName>
    <definedName name="Index">#REF!</definedName>
    <definedName name="Inflation" localSheetId="3">#REF!</definedName>
    <definedName name="Inflation" localSheetId="4">#REF!</definedName>
    <definedName name="Inflation" localSheetId="6">#REF!</definedName>
    <definedName name="Inflation">#REF!</definedName>
    <definedName name="insertplate_and_exp_joint" localSheetId="6">#REF!</definedName>
    <definedName name="insertplate_and_exp_joint">#REF!</definedName>
    <definedName name="INST">[215]MAIN!$D$23</definedName>
    <definedName name="Int" localSheetId="3">#REF!</definedName>
    <definedName name="Int" localSheetId="4">#REF!</definedName>
    <definedName name="Int" localSheetId="6">#REF!</definedName>
    <definedName name="Int">#REF!</definedName>
    <definedName name="Interest_Rate" localSheetId="3">#REF!</definedName>
    <definedName name="Interest_Rate" localSheetId="4">#REF!</definedName>
    <definedName name="Interest_Rate" localSheetId="6">#REF!</definedName>
    <definedName name="Interest_Rate">#REF!</definedName>
    <definedName name="INTERLOCK_PVRBLOCK" localSheetId="3">#REF!</definedName>
    <definedName name="INTERLOCK_PVRBLOCK" localSheetId="4">#REF!</definedName>
    <definedName name="INTERLOCK_PVRBLOCK" localSheetId="6">#REF!</definedName>
    <definedName name="INTERLOCK_PVRBLOCK">#REF!</definedName>
    <definedName name="intermediateplug">'[90]10+260'!$I$84</definedName>
    <definedName name="Inventory" localSheetId="3">#REF!</definedName>
    <definedName name="Inventory" localSheetId="4">#REF!</definedName>
    <definedName name="Inventory" localSheetId="6">#REF!</definedName>
    <definedName name="Inventory">#REF!</definedName>
    <definedName name="INVENTORY_OF_CULVERTS" localSheetId="2">#REF!</definedName>
    <definedName name="INVENTORY_OF_CULVERTS" localSheetId="0">#REF!</definedName>
    <definedName name="INVENTORY_OF_CULVERTS" localSheetId="1">#REF!</definedName>
    <definedName name="INVENTORY_OF_CULVERTS" localSheetId="6">#REF!</definedName>
    <definedName name="INVENTORY_OF_CULVERTS">#REF!</definedName>
    <definedName name="ipl" localSheetId="6">#REF!</definedName>
    <definedName name="ipl">#REF!</definedName>
    <definedName name="ipu" localSheetId="6">#REF!</definedName>
    <definedName name="ipu">#REF!</definedName>
    <definedName name="ipu___0" localSheetId="6">#REF!</definedName>
    <definedName name="ipu___0">#REF!</definedName>
    <definedName name="ipu___13" localSheetId="6">#REF!</definedName>
    <definedName name="ipu___13">#REF!</definedName>
    <definedName name="iron_grating" localSheetId="6">#REF!</definedName>
    <definedName name="iron_grating">#REF!</definedName>
    <definedName name="IRQP00_01" localSheetId="6">#REF!</definedName>
    <definedName name="IRQP00_01">#REF!</definedName>
    <definedName name="IRQP01_02" localSheetId="6">#REF!</definedName>
    <definedName name="IRQP01_02">#REF!</definedName>
    <definedName name="Is" localSheetId="6">#REF!</definedName>
    <definedName name="Is">#REF!</definedName>
    <definedName name="ISI" localSheetId="6">#REF!</definedName>
    <definedName name="ISI">#REF!</definedName>
    <definedName name="ISME" localSheetId="6">#REF!</definedName>
    <definedName name="ISME">#REF!</definedName>
    <definedName name="issue_summ">'[226]water prop.'!$A$1</definedName>
    <definedName name="item">[175]maya!$A$69:$A$107</definedName>
    <definedName name="Item_1.01" localSheetId="3">#REF!</definedName>
    <definedName name="Item_1.01" localSheetId="4">#REF!</definedName>
    <definedName name="Item_1.01" localSheetId="6">#REF!</definedName>
    <definedName name="Item_1.01">#REF!</definedName>
    <definedName name="Item_1.02_a" localSheetId="3">#REF!</definedName>
    <definedName name="Item_1.02_a" localSheetId="4">#REF!</definedName>
    <definedName name="Item_1.02_a" localSheetId="6">#REF!</definedName>
    <definedName name="Item_1.02_a">#REF!</definedName>
    <definedName name="Item_1.02_b" localSheetId="3">#REF!</definedName>
    <definedName name="Item_1.02_b" localSheetId="4">#REF!</definedName>
    <definedName name="Item_1.02_b" localSheetId="6">#REF!</definedName>
    <definedName name="Item_1.02_b">#REF!</definedName>
    <definedName name="Item_2.01" localSheetId="6">#REF!</definedName>
    <definedName name="Item_2.01">#REF!</definedName>
    <definedName name="Item_2.02" localSheetId="6">#REF!</definedName>
    <definedName name="Item_2.02">#REF!</definedName>
    <definedName name="Item_2.03" localSheetId="6">#REF!</definedName>
    <definedName name="Item_2.03">#REF!</definedName>
    <definedName name="Item_2.04" localSheetId="6">#REF!</definedName>
    <definedName name="Item_2.04">#REF!</definedName>
    <definedName name="Item_2.05" localSheetId="6">#REF!</definedName>
    <definedName name="Item_2.05">#REF!</definedName>
    <definedName name="Item_2.06" localSheetId="6">#REF!</definedName>
    <definedName name="Item_2.06">#REF!</definedName>
    <definedName name="Item_2.07" localSheetId="6">#REF!</definedName>
    <definedName name="Item_2.07">#REF!</definedName>
    <definedName name="Item_2.08" localSheetId="6">#REF!</definedName>
    <definedName name="Item_2.08">#REF!</definedName>
    <definedName name="Item_2.09" localSheetId="6">#REF!</definedName>
    <definedName name="Item_2.09">#REF!</definedName>
    <definedName name="Item_2.10" localSheetId="6">#REF!</definedName>
    <definedName name="Item_2.10">#REF!</definedName>
    <definedName name="Item_3.01" localSheetId="6">#REF!</definedName>
    <definedName name="Item_3.01">#REF!</definedName>
    <definedName name="Item_3.02" localSheetId="6">#REF!</definedName>
    <definedName name="Item_3.02">#REF!</definedName>
    <definedName name="Item_4.01" localSheetId="6">#REF!</definedName>
    <definedName name="Item_4.01">#REF!</definedName>
    <definedName name="Item_4.02" localSheetId="6">#REF!</definedName>
    <definedName name="Item_4.02">#REF!</definedName>
    <definedName name="Item_4.03" localSheetId="6">#REF!</definedName>
    <definedName name="Item_4.03">#REF!</definedName>
    <definedName name="Item_4.04" localSheetId="6">#REF!</definedName>
    <definedName name="Item_4.04">#REF!</definedName>
    <definedName name="Item_4.05" localSheetId="6">#REF!</definedName>
    <definedName name="Item_4.05">#REF!</definedName>
    <definedName name="Item_7.01_a_b" localSheetId="6">#REF!</definedName>
    <definedName name="Item_7.01_a_b">#REF!</definedName>
    <definedName name="Item_7.02_a_b" localSheetId="6">#REF!</definedName>
    <definedName name="Item_7.02_a_b">#REF!</definedName>
    <definedName name="Item_7.03" localSheetId="6">#REF!</definedName>
    <definedName name="Item_7.03">#REF!</definedName>
    <definedName name="Item_7.04_a" localSheetId="6">#REF!</definedName>
    <definedName name="Item_7.04_a">#REF!</definedName>
    <definedName name="Item_7.04_b" localSheetId="6">#REF!</definedName>
    <definedName name="Item_7.04_b">#REF!</definedName>
    <definedName name="Item_7.05" localSheetId="6">#REF!</definedName>
    <definedName name="Item_7.05">#REF!</definedName>
    <definedName name="Item_7.06_a" localSheetId="6">#REF!</definedName>
    <definedName name="Item_7.06_a">#REF!</definedName>
    <definedName name="Item_7.06_b" localSheetId="6">#REF!</definedName>
    <definedName name="Item_7.06_b">#REF!</definedName>
    <definedName name="Item_7.08_a_i" localSheetId="6">#REF!</definedName>
    <definedName name="Item_7.08_a_i">#REF!</definedName>
    <definedName name="Item_7.08_a_ii" localSheetId="6">#REF!</definedName>
    <definedName name="Item_7.08_a_ii">#REF!</definedName>
    <definedName name="Item_7.08_a_iv" localSheetId="6">#REF!</definedName>
    <definedName name="Item_7.08_a_iv">#REF!</definedName>
    <definedName name="Item_7.08_a_v" localSheetId="6">#REF!</definedName>
    <definedName name="Item_7.08_a_v">#REF!</definedName>
    <definedName name="Item_7.08_b" localSheetId="6">#REF!</definedName>
    <definedName name="Item_7.08_b">#REF!</definedName>
    <definedName name="Item_7.08_c_i" localSheetId="6">#REF!</definedName>
    <definedName name="Item_7.08_c_i">#REF!</definedName>
    <definedName name="Item_7.08_iii_a" localSheetId="6">#REF!</definedName>
    <definedName name="Item_7.08_iii_a">#REF!</definedName>
    <definedName name="Item_7.08_iii_b" localSheetId="6">#REF!</definedName>
    <definedName name="Item_7.08_iii_b">#REF!</definedName>
    <definedName name="Item_7.09" localSheetId="6">#REF!</definedName>
    <definedName name="Item_7.09">#REF!</definedName>
    <definedName name="Item_7.10" localSheetId="6">#REF!</definedName>
    <definedName name="Item_7.10">#REF!</definedName>
    <definedName name="Item_7.11_A" localSheetId="6">#REF!</definedName>
    <definedName name="Item_7.11_A">#REF!</definedName>
    <definedName name="Item_7.11_B" localSheetId="6">#REF!</definedName>
    <definedName name="Item_7.11_B">#REF!</definedName>
    <definedName name="Item_7.11_C" localSheetId="6">#REF!</definedName>
    <definedName name="Item_7.11_C">#REF!</definedName>
    <definedName name="Item_7.11_D" localSheetId="6">#REF!</definedName>
    <definedName name="Item_7.11_D">#REF!</definedName>
    <definedName name="Item_7.11_E" localSheetId="6">#REF!</definedName>
    <definedName name="Item_7.11_E">#REF!</definedName>
    <definedName name="Item_7.11_F" localSheetId="6">#REF!</definedName>
    <definedName name="Item_7.11_F">#REF!</definedName>
    <definedName name="Item_7.11_G" localSheetId="6">#REF!</definedName>
    <definedName name="Item_7.11_G">#REF!</definedName>
    <definedName name="Item_7.11_H" localSheetId="6">#REF!</definedName>
    <definedName name="Item_7.11_H">#REF!</definedName>
    <definedName name="Item_7.12" localSheetId="6">#REF!</definedName>
    <definedName name="Item_7.12">#REF!</definedName>
    <definedName name="Item_7.13_to_7.16" localSheetId="6">#REF!</definedName>
    <definedName name="Item_7.13_to_7.16">#REF!</definedName>
    <definedName name="Item_7.17_a" localSheetId="6">#REF!</definedName>
    <definedName name="Item_7.17_a">#REF!</definedName>
    <definedName name="Item_7.17_b" localSheetId="6">#REF!</definedName>
    <definedName name="Item_7.17_b">#REF!</definedName>
    <definedName name="Item_7.17_c" localSheetId="6">#REF!</definedName>
    <definedName name="Item_7.17_c">#REF!</definedName>
    <definedName name="Item_7.18" localSheetId="6">#REF!</definedName>
    <definedName name="Item_7.18">#REF!</definedName>
    <definedName name="Item_7.19" localSheetId="6">#REF!</definedName>
    <definedName name="Item_7.19">#REF!</definedName>
    <definedName name="Item_8.01" localSheetId="6">#REF!</definedName>
    <definedName name="Item_8.01">#REF!</definedName>
    <definedName name="Item_9.01_a" localSheetId="6">#REF!</definedName>
    <definedName name="Item_9.01_a">#REF!</definedName>
    <definedName name="Item_9.01_b" localSheetId="6">#REF!</definedName>
    <definedName name="Item_9.01_b">#REF!</definedName>
    <definedName name="item1" localSheetId="6">#REF!</definedName>
    <definedName name="item1">#REF!</definedName>
    <definedName name="item10" localSheetId="6">#REF!</definedName>
    <definedName name="item10">#REF!</definedName>
    <definedName name="item11" localSheetId="6">#REF!</definedName>
    <definedName name="item11">#REF!</definedName>
    <definedName name="item12" localSheetId="6">#REF!</definedName>
    <definedName name="item12">#REF!</definedName>
    <definedName name="item13" localSheetId="6">#REF!</definedName>
    <definedName name="item13">#REF!</definedName>
    <definedName name="item14" localSheetId="6">#REF!</definedName>
    <definedName name="item14">#REF!</definedName>
    <definedName name="item15" localSheetId="6">#REF!</definedName>
    <definedName name="item15">#REF!</definedName>
    <definedName name="item16" localSheetId="6">#REF!</definedName>
    <definedName name="item16">#REF!</definedName>
    <definedName name="item17" localSheetId="6">#REF!</definedName>
    <definedName name="item17">#REF!</definedName>
    <definedName name="item18" localSheetId="6">#REF!</definedName>
    <definedName name="item18">#REF!</definedName>
    <definedName name="item19" localSheetId="6">#REF!</definedName>
    <definedName name="item19">#REF!</definedName>
    <definedName name="item2" localSheetId="6">#REF!</definedName>
    <definedName name="item2">#REF!</definedName>
    <definedName name="item20" localSheetId="6">#REF!</definedName>
    <definedName name="item20">#REF!</definedName>
    <definedName name="item21" localSheetId="6">#REF!</definedName>
    <definedName name="item21">#REF!</definedName>
    <definedName name="item22" localSheetId="6">#REF!</definedName>
    <definedName name="item22">#REF!</definedName>
    <definedName name="item23" localSheetId="6">#REF!</definedName>
    <definedName name="item23">#REF!</definedName>
    <definedName name="item24" localSheetId="6">#REF!</definedName>
    <definedName name="item24">#REF!</definedName>
    <definedName name="item25" localSheetId="6">#REF!</definedName>
    <definedName name="item25">#REF!</definedName>
    <definedName name="item26" localSheetId="6">#REF!</definedName>
    <definedName name="item26">#REF!</definedName>
    <definedName name="item27" localSheetId="6">#REF!</definedName>
    <definedName name="item27">#REF!</definedName>
    <definedName name="item28" localSheetId="6">#REF!</definedName>
    <definedName name="item28">#REF!</definedName>
    <definedName name="item3" localSheetId="6">#REF!</definedName>
    <definedName name="item3">#REF!</definedName>
    <definedName name="item4" localSheetId="6">#REF!</definedName>
    <definedName name="item4">#REF!</definedName>
    <definedName name="item5" localSheetId="6">#REF!</definedName>
    <definedName name="item5">#REF!</definedName>
    <definedName name="item6" localSheetId="6">#REF!</definedName>
    <definedName name="item6">#REF!</definedName>
    <definedName name="item7" localSheetId="6">#REF!</definedName>
    <definedName name="item7">#REF!</definedName>
    <definedName name="item8" localSheetId="6">#REF!</definedName>
    <definedName name="item8">#REF!</definedName>
    <definedName name="item9" localSheetId="6">#REF!</definedName>
    <definedName name="item9">#REF!</definedName>
    <definedName name="itemh1" localSheetId="6">#REF!</definedName>
    <definedName name="itemh1">#REF!</definedName>
    <definedName name="itemh10" localSheetId="6">#REF!</definedName>
    <definedName name="itemh10">#REF!</definedName>
    <definedName name="itemh11" localSheetId="6">#REF!</definedName>
    <definedName name="itemh11">#REF!</definedName>
    <definedName name="itemh12" localSheetId="6">#REF!</definedName>
    <definedName name="itemh12">#REF!</definedName>
    <definedName name="itemh13" localSheetId="6">#REF!</definedName>
    <definedName name="itemh13">#REF!</definedName>
    <definedName name="itemh14" localSheetId="6">#REF!</definedName>
    <definedName name="itemh14">#REF!</definedName>
    <definedName name="itemh15" localSheetId="6">#REF!</definedName>
    <definedName name="itemh15">#REF!</definedName>
    <definedName name="itemh16" localSheetId="6">#REF!</definedName>
    <definedName name="itemh16">#REF!</definedName>
    <definedName name="itemh17" localSheetId="6">#REF!</definedName>
    <definedName name="itemh17">#REF!</definedName>
    <definedName name="itemh18" localSheetId="6">#REF!</definedName>
    <definedName name="itemh18">#REF!</definedName>
    <definedName name="itemh19" localSheetId="6">#REF!</definedName>
    <definedName name="itemh19">#REF!</definedName>
    <definedName name="itemh2" localSheetId="6">#REF!</definedName>
    <definedName name="itemh2">#REF!</definedName>
    <definedName name="itemh20" localSheetId="6">#REF!</definedName>
    <definedName name="itemh20">#REF!</definedName>
    <definedName name="itemh21" localSheetId="6">#REF!</definedName>
    <definedName name="itemh21">#REF!</definedName>
    <definedName name="itemh22" localSheetId="6">#REF!</definedName>
    <definedName name="itemh22">#REF!</definedName>
    <definedName name="itemh23" localSheetId="6">'[227]HP(9.200)'!#REF!</definedName>
    <definedName name="itemh23">'[227]HP(9.200)'!#REF!</definedName>
    <definedName name="itemh3" localSheetId="3">#REF!</definedName>
    <definedName name="itemh3" localSheetId="4">#REF!</definedName>
    <definedName name="itemh3" localSheetId="6">#REF!</definedName>
    <definedName name="itemh3">#REF!</definedName>
    <definedName name="itemh4" localSheetId="3">#REF!</definedName>
    <definedName name="itemh4" localSheetId="4">#REF!</definedName>
    <definedName name="itemh4" localSheetId="6">#REF!</definedName>
    <definedName name="itemh4">#REF!</definedName>
    <definedName name="itemh5" localSheetId="3">#REF!</definedName>
    <definedName name="itemh5" localSheetId="4">#REF!</definedName>
    <definedName name="itemh5" localSheetId="6">#REF!</definedName>
    <definedName name="itemh5">#REF!</definedName>
    <definedName name="itemh6" localSheetId="6">#REF!</definedName>
    <definedName name="itemh6">#REF!</definedName>
    <definedName name="itemh7" localSheetId="6">#REF!</definedName>
    <definedName name="itemh7">#REF!</definedName>
    <definedName name="itemh8" localSheetId="6">#REF!</definedName>
    <definedName name="itemh8">#REF!</definedName>
    <definedName name="itemh9" localSheetId="6">#REF!</definedName>
    <definedName name="itemh9">#REF!</definedName>
    <definedName name="items1" localSheetId="6">#REF!</definedName>
    <definedName name="items1">#REF!</definedName>
    <definedName name="items11" localSheetId="6">#REF!</definedName>
    <definedName name="items11">#REF!</definedName>
    <definedName name="items12" localSheetId="6">#REF!</definedName>
    <definedName name="items12">#REF!</definedName>
    <definedName name="items14" localSheetId="6">#REF!</definedName>
    <definedName name="items14">#REF!</definedName>
    <definedName name="items15" localSheetId="6">#REF!</definedName>
    <definedName name="items15">#REF!</definedName>
    <definedName name="items16" localSheetId="6">#REF!</definedName>
    <definedName name="items16">#REF!</definedName>
    <definedName name="items17" localSheetId="6">#REF!</definedName>
    <definedName name="items17">#REF!</definedName>
    <definedName name="items18" localSheetId="6">#REF!</definedName>
    <definedName name="items18">#REF!</definedName>
    <definedName name="items19" localSheetId="6">#REF!</definedName>
    <definedName name="items19">#REF!</definedName>
    <definedName name="items2" localSheetId="6">#REF!</definedName>
    <definedName name="items2">#REF!</definedName>
    <definedName name="items20" localSheetId="6">#REF!</definedName>
    <definedName name="items20">#REF!</definedName>
    <definedName name="items22" localSheetId="6">#REF!</definedName>
    <definedName name="items22">#REF!</definedName>
    <definedName name="items23" localSheetId="6">#REF!</definedName>
    <definedName name="items23">#REF!</definedName>
    <definedName name="items3" localSheetId="6">#REF!</definedName>
    <definedName name="items3">#REF!</definedName>
    <definedName name="items4" localSheetId="6">#REF!</definedName>
    <definedName name="items4">#REF!</definedName>
    <definedName name="items5" localSheetId="6">#REF!</definedName>
    <definedName name="items5">#REF!</definedName>
    <definedName name="items6" localSheetId="6">#REF!</definedName>
    <definedName name="items6">#REF!</definedName>
    <definedName name="items7" localSheetId="6">#REF!</definedName>
    <definedName name="items7">#REF!</definedName>
    <definedName name="items8" localSheetId="6">#REF!</definedName>
    <definedName name="items8">#REF!</definedName>
    <definedName name="items9" localSheetId="6">#REF!</definedName>
    <definedName name="items9">#REF!</definedName>
    <definedName name="iuiu">[228]Material!$D$88</definedName>
    <definedName name="IV65537_12" localSheetId="3">[44]Steel_Circular!#REF!</definedName>
    <definedName name="IV65537_12" localSheetId="4">[44]Steel_Circular!#REF!</definedName>
    <definedName name="IV65537_12" localSheetId="6">[44]Steel_Circular!#REF!</definedName>
    <definedName name="IV65537_12">[44]Steel_Circular!#REF!</definedName>
    <definedName name="IV65537_13" localSheetId="3">[44]Steel_Circular!#REF!</definedName>
    <definedName name="IV65537_13" localSheetId="4">[44]Steel_Circular!#REF!</definedName>
    <definedName name="IV65537_13" localSheetId="6">[44]Steel_Circular!#REF!</definedName>
    <definedName name="IV65537_13">[44]Steel_Circular!#REF!</definedName>
    <definedName name="IV65537_13_17" localSheetId="3">[44]Steel_Circular!#REF!</definedName>
    <definedName name="IV65537_13_17" localSheetId="4">[44]Steel_Circular!#REF!</definedName>
    <definedName name="IV65537_13_17" localSheetId="6">[44]Steel_Circular!#REF!</definedName>
    <definedName name="IV65537_13_17">[44]Steel_Circular!#REF!</definedName>
    <definedName name="IV65537_14" localSheetId="3">[44]Steel_Circular!#REF!</definedName>
    <definedName name="IV65537_14" localSheetId="4">[44]Steel_Circular!#REF!</definedName>
    <definedName name="IV65537_14" localSheetId="6">[44]Steel_Circular!#REF!</definedName>
    <definedName name="IV65537_14">[44]Steel_Circular!#REF!</definedName>
    <definedName name="IV65537_17" localSheetId="6">[44]Steel_Circular!#REF!</definedName>
    <definedName name="IV65537_17">[44]Steel_Circular!#REF!</definedName>
    <definedName name="J" localSheetId="2">#REF!</definedName>
    <definedName name="J" localSheetId="0">#REF!</definedName>
    <definedName name="J" localSheetId="1">#REF!</definedName>
    <definedName name="J" localSheetId="6">#REF!</definedName>
    <definedName name="J">#REF!</definedName>
    <definedName name="jack" localSheetId="6">'[56]Machinery-final'!#REF!</definedName>
    <definedName name="jack">'[56]Machinery-final'!#REF!</definedName>
    <definedName name="Jakkannapet">[229]Material!$D$117</definedName>
    <definedName name="jd" localSheetId="3">#REF!</definedName>
    <definedName name="jd" localSheetId="4">#REF!</definedName>
    <definedName name="jd" localSheetId="6">#REF!</definedName>
    <definedName name="jd">#REF!</definedName>
    <definedName name="jeep" localSheetId="3">#REF!</definedName>
    <definedName name="jeep" localSheetId="4">#REF!</definedName>
    <definedName name="jeep" localSheetId="6">#REF!</definedName>
    <definedName name="jeep">#REF!</definedName>
    <definedName name="JEJS" localSheetId="3">#REF!</definedName>
    <definedName name="JEJS" localSheetId="4">#REF!</definedName>
    <definedName name="JEJS" localSheetId="6">#REF!</definedName>
    <definedName name="JEJS">#REF!</definedName>
    <definedName name="JEJS___0" localSheetId="6">#REF!</definedName>
    <definedName name="JEJS___0">#REF!</definedName>
    <definedName name="JEJS___11" localSheetId="6">#REF!</definedName>
    <definedName name="JEJS___11">#REF!</definedName>
    <definedName name="JEJS___12" localSheetId="6">#REF!</definedName>
    <definedName name="JEJS___12">#REF!</definedName>
    <definedName name="JEJS___13" localSheetId="6">#REF!</definedName>
    <definedName name="JEJS___13">#REF!</definedName>
    <definedName name="JEJS___4" localSheetId="6">#REF!</definedName>
    <definedName name="JEJS___4">#REF!</definedName>
    <definedName name="jgjg" localSheetId="6">#REF!</definedName>
    <definedName name="jgjg">#REF!</definedName>
    <definedName name="jj" localSheetId="6">#REF!</definedName>
    <definedName name="jj">#REF!</definedName>
    <definedName name="jjj" localSheetId="6">'[230]IV(R)'!#REF!</definedName>
    <definedName name="jjj">'[230]IV(R)'!#REF!</definedName>
    <definedName name="jk" localSheetId="3" hidden="1">{"'ridftotal'!$A$4:$S$27"}</definedName>
    <definedName name="jk" localSheetId="4" hidden="1">{"'ridftotal'!$A$4:$S$27"}</definedName>
    <definedName name="jk" hidden="1">{"'ridftotal'!$A$4:$S$27"}</definedName>
    <definedName name="job">'[135]DETAILED  BOQ'!$A$1</definedName>
    <definedName name="job___0">'[36]ANNEXURE-A'!$A$1</definedName>
    <definedName name="job___11">'[36]ANNEXURE-A'!$A$1</definedName>
    <definedName name="job___12">'[36]ANNEXURE-A'!$A$1</definedName>
    <definedName name="JobID" localSheetId="3">#REF!</definedName>
    <definedName name="JobID" localSheetId="4">#REF!</definedName>
    <definedName name="JobID" localSheetId="6">#REF!</definedName>
    <definedName name="JobID">#REF!</definedName>
    <definedName name="Jobtypes">[231]FORM7!$R$3:$S$7</definedName>
    <definedName name="JOINT" localSheetId="3">#REF!</definedName>
    <definedName name="JOINT" localSheetId="4">#REF!</definedName>
    <definedName name="JOINT" localSheetId="6">#REF!</definedName>
    <definedName name="JOINT">#REF!</definedName>
    <definedName name="JOINT1" localSheetId="3">#REF!</definedName>
    <definedName name="JOINT1" localSheetId="4">#REF!</definedName>
    <definedName name="JOINT1" localSheetId="6">#REF!</definedName>
    <definedName name="JOINT1">#REF!</definedName>
    <definedName name="JOINTSR" localSheetId="3">#REF!</definedName>
    <definedName name="JOINTSR" localSheetId="4">#REF!</definedName>
    <definedName name="JOINTSR" localSheetId="6">#REF!</definedName>
    <definedName name="JOINTSR">#REF!</definedName>
    <definedName name="Junc.Bitu" localSheetId="6">#REF!</definedName>
    <definedName name="Junc.Bitu">#REF!</definedName>
    <definedName name="Junc.EW" localSheetId="6">#REF!</definedName>
    <definedName name="Junc.EW">#REF!</definedName>
    <definedName name="junc.subgrade" localSheetId="6">#REF!</definedName>
    <definedName name="junc.subgrade">#REF!</definedName>
    <definedName name="Junc_Area" localSheetId="6">#REF!</definedName>
    <definedName name="Junc_Area">#REF!</definedName>
    <definedName name="Junction" localSheetId="6">#REF!</definedName>
    <definedName name="Junction">#REF!</definedName>
    <definedName name="junctions" localSheetId="6">#REF!</definedName>
    <definedName name="junctions">#REF!</definedName>
    <definedName name="JUNGLE" localSheetId="6">#REF!</definedName>
    <definedName name="JUNGLE">#REF!</definedName>
    <definedName name="JVSTONE">[170]Leads!$Q$9</definedName>
    <definedName name="K" localSheetId="2" hidden="1">{"Daily Survey Report",#N/A,FALSE,"Daily"}</definedName>
    <definedName name="K" localSheetId="3" hidden="1">{"Daily Survey Report",#N/A,FALSE,"Daily"}</definedName>
    <definedName name="K" localSheetId="4" hidden="1">{"Daily Survey Report",#N/A,FALSE,"Daily"}</definedName>
    <definedName name="K" localSheetId="0" hidden="1">{"Daily Survey Report",#N/A,FALSE,"Daily"}</definedName>
    <definedName name="K" localSheetId="1" hidden="1">{"Daily Survey Report",#N/A,FALSE,"Daily"}</definedName>
    <definedName name="K" localSheetId="6" hidden="1">{"Daily Survey Report",#N/A,FALSE,"Daily"}</definedName>
    <definedName name="k">#REF!</definedName>
    <definedName name="K___0" localSheetId="6">#REF!</definedName>
    <definedName name="K___0">#REF!</definedName>
    <definedName name="K___13" localSheetId="3">#REF!</definedName>
    <definedName name="K___13" localSheetId="4">#REF!</definedName>
    <definedName name="K___13" localSheetId="6">#REF!</definedName>
    <definedName name="K___13">#REF!</definedName>
    <definedName name="k1pl" localSheetId="6">#REF!</definedName>
    <definedName name="k1pl">#REF!</definedName>
    <definedName name="k1s" localSheetId="6">#REF!</definedName>
    <definedName name="k1s">#REF!</definedName>
    <definedName name="k2s" localSheetId="6">#REF!</definedName>
    <definedName name="k2s">#REF!</definedName>
    <definedName name="ka" localSheetId="6">#REF!</definedName>
    <definedName name="ka">#REF!</definedName>
    <definedName name="Karchuli" localSheetId="2">#REF!</definedName>
    <definedName name="Karchuli" localSheetId="0">#REF!</definedName>
    <definedName name="Karchuli" localSheetId="1">#REF!</definedName>
    <definedName name="Karchuli" localSheetId="6">#REF!</definedName>
    <definedName name="Karchuli">#REF!</definedName>
    <definedName name="KARNA">'[232]Cover sheet'!$G$13</definedName>
    <definedName name="kasdfjhd" localSheetId="3" hidden="1">{"'Typical Costs Estimates'!$C$158:$H$161"}</definedName>
    <definedName name="kasdfjhd" localSheetId="4" hidden="1">{"'Typical Costs Estimates'!$C$158:$H$161"}</definedName>
    <definedName name="kasdfjhd" hidden="1">{"'Typical Costs Estimates'!$C$158:$H$161"}</definedName>
    <definedName name="kb" localSheetId="6">#REF!</definedName>
    <definedName name="kb">#REF!</definedName>
    <definedName name="kc" localSheetId="6">#REF!</definedName>
    <definedName name="kc">#REF!</definedName>
    <definedName name="KD">[233]Input!$I$53</definedName>
    <definedName name="kep" localSheetId="3">#REF!</definedName>
    <definedName name="kep" localSheetId="4">#REF!</definedName>
    <definedName name="kep" localSheetId="6">#REF!</definedName>
    <definedName name="kep">#REF!</definedName>
    <definedName name="kerb" localSheetId="3">#REF!</definedName>
    <definedName name="kerb" localSheetId="4">#REF!</definedName>
    <definedName name="kerb" localSheetId="6">#REF!</definedName>
    <definedName name="kerb">#REF!</definedName>
    <definedName name="Kerb_Ht" localSheetId="3">#REF!</definedName>
    <definedName name="Kerb_Ht" localSheetId="4">#REF!</definedName>
    <definedName name="Kerb_Ht" localSheetId="6">#REF!</definedName>
    <definedName name="Kerb_Ht">#REF!</definedName>
    <definedName name="Kerb_Wid" localSheetId="6">#REF!</definedName>
    <definedName name="Kerb_Wid">#REF!</definedName>
    <definedName name="Kerb_Wid_Median" localSheetId="6">#REF!</definedName>
    <definedName name="Kerb_Wid_Median">#REF!</definedName>
    <definedName name="Kerb1" localSheetId="6">#REF!</definedName>
    <definedName name="Kerb1">#REF!</definedName>
    <definedName name="Kerb2" localSheetId="6">#REF!</definedName>
    <definedName name="Kerb2">#REF!</definedName>
    <definedName name="kerbchfdPkgI" localSheetId="6">#REF!</definedName>
    <definedName name="kerbchfdPkgI">#REF!</definedName>
    <definedName name="kerbchhfdpi">'[234]doq-10'!$I$122</definedName>
    <definedName name="kerbchhpkgI" localSheetId="3">#REF!</definedName>
    <definedName name="kerbchhpkgI" localSheetId="4">#REF!</definedName>
    <definedName name="kerbchhpkgI" localSheetId="6">#REF!</definedName>
    <definedName name="kerbchhpkgI">#REF!</definedName>
    <definedName name="kerbchpi">'[234]doq-10'!$I$113</definedName>
    <definedName name="kerbfdpi">'[234]doq-10'!$I$118</definedName>
    <definedName name="KerbfdpkgI" localSheetId="3">#REF!</definedName>
    <definedName name="KerbfdpkgI" localSheetId="4">#REF!</definedName>
    <definedName name="KerbfdpkgI" localSheetId="6">#REF!</definedName>
    <definedName name="KerbfdpkgI">#REF!</definedName>
    <definedName name="kerbpi">'[234]doq-10'!$I$110</definedName>
    <definedName name="kerbpkgI" localSheetId="3">#REF!</definedName>
    <definedName name="kerbpkgI" localSheetId="4">#REF!</definedName>
    <definedName name="kerbpkgI" localSheetId="6">#REF!</definedName>
    <definedName name="kerbpkgI">#REF!</definedName>
    <definedName name="kg" localSheetId="2">[199]Letter!#REF!</definedName>
    <definedName name="kg" localSheetId="3">[199]Letter!#REF!</definedName>
    <definedName name="kg" localSheetId="4">[199]Letter!#REF!</definedName>
    <definedName name="kg" localSheetId="0">[199]Letter!#REF!</definedName>
    <definedName name="kg" localSheetId="1">[199]Letter!#REF!</definedName>
    <definedName name="kg" localSheetId="6">[199]Letter!#REF!</definedName>
    <definedName name="kg">#REF!</definedName>
    <definedName name="Kh" localSheetId="3">#REF!</definedName>
    <definedName name="Kh" localSheetId="4">#REF!</definedName>
    <definedName name="Kh" localSheetId="6">#REF!</definedName>
    <definedName name="Kh">#REF!</definedName>
    <definedName name="Kh___0" localSheetId="3">#REF!</definedName>
    <definedName name="Kh___0" localSheetId="4">#REF!</definedName>
    <definedName name="Kh___0" localSheetId="6">#REF!</definedName>
    <definedName name="Kh___0">#REF!</definedName>
    <definedName name="Kh___13" localSheetId="6">#REF!</definedName>
    <definedName name="Kh___13">#REF!</definedName>
    <definedName name="khalasi" localSheetId="6">#REF!</definedName>
    <definedName name="khalasi">#REF!</definedName>
    <definedName name="khalasi_17" localSheetId="6">#REF!</definedName>
    <definedName name="khalasi_17">#REF!</definedName>
    <definedName name="khamkheda" localSheetId="2">#REF!</definedName>
    <definedName name="khamkheda" localSheetId="0">#REF!</definedName>
    <definedName name="khamkheda" localSheetId="1">#REF!</definedName>
    <definedName name="khamkheda" localSheetId="6">#REF!</definedName>
    <definedName name="khamkheda">#REF!</definedName>
    <definedName name="Khargone" localSheetId="2" hidden="1">{"Daily Survey Report",#N/A,FALSE,"Daily"}</definedName>
    <definedName name="Khargone" localSheetId="3" hidden="1">{"Daily Survey Report",#N/A,FALSE,"Daily"}</definedName>
    <definedName name="Khargone" localSheetId="4" hidden="1">{"Daily Survey Report",#N/A,FALSE,"Daily"}</definedName>
    <definedName name="Khargone" localSheetId="0" hidden="1">{"Daily Survey Report",#N/A,FALSE,"Daily"}</definedName>
    <definedName name="Khargone" localSheetId="1" hidden="1">{"Daily Survey Report",#N/A,FALSE,"Daily"}</definedName>
    <definedName name="Khargone" localSheetId="6" hidden="1">{"Daily Survey Report",#N/A,FALSE,"Daily"}</definedName>
    <definedName name="Khargone" hidden="1">{"Daily Survey Report",#N/A,FALSE,"Daily"}</definedName>
    <definedName name="Ki" localSheetId="3">#REF!</definedName>
    <definedName name="Ki" localSheetId="4">#REF!</definedName>
    <definedName name="Ki" localSheetId="6">#REF!</definedName>
    <definedName name="Ki">#REF!</definedName>
    <definedName name="Ki___0" localSheetId="3">#REF!</definedName>
    <definedName name="Ki___0" localSheetId="4">#REF!</definedName>
    <definedName name="Ki___0" localSheetId="6">#REF!</definedName>
    <definedName name="Ki___0">#REF!</definedName>
    <definedName name="Ki___13" localSheetId="3">#REF!</definedName>
    <definedName name="Ki___13" localSheetId="4">#REF!</definedName>
    <definedName name="Ki___13" localSheetId="6">#REF!</definedName>
    <definedName name="Ki___13">#REF!</definedName>
    <definedName name="Ki1___0" localSheetId="6">#REF!</definedName>
    <definedName name="Ki1___0">#REF!</definedName>
    <definedName name="Ki1___13" localSheetId="6">#REF!</definedName>
    <definedName name="Ki1___13">#REF!</definedName>
    <definedName name="Ki2___0" localSheetId="6">#REF!</definedName>
    <definedName name="Ki2___0">#REF!</definedName>
    <definedName name="Ki2___13" localSheetId="6">#REF!</definedName>
    <definedName name="Ki2___13">#REF!</definedName>
    <definedName name="Kii" localSheetId="6">#REF!</definedName>
    <definedName name="Kii">#REF!</definedName>
    <definedName name="Kii___0" localSheetId="6">#REF!</definedName>
    <definedName name="Kii___0">#REF!</definedName>
    <definedName name="Kii___13" localSheetId="6">#REF!</definedName>
    <definedName name="Kii___13">#REF!</definedName>
    <definedName name="kilometer" localSheetId="6">#REF!</definedName>
    <definedName name="kilometer">#REF!</definedName>
    <definedName name="kilometre" localSheetId="6">#REF!</definedName>
    <definedName name="kilometre">#REF!</definedName>
    <definedName name="kj">'[235]Plant &amp;  Machinery'!$G$48</definedName>
    <definedName name="kjhgfdsz" localSheetId="3">#REF!</definedName>
    <definedName name="kjhgfdsz" localSheetId="4">#REF!</definedName>
    <definedName name="kjhgfdsz" localSheetId="6">#REF!</definedName>
    <definedName name="kjhgfdsz">#REF!</definedName>
    <definedName name="KK" localSheetId="3">#REF!</definedName>
    <definedName name="KK" localSheetId="4">#REF!</definedName>
    <definedName name="KK" localSheetId="6">#REF!</definedName>
    <definedName name="KK">#REF!</definedName>
    <definedName name="KKK" localSheetId="2" hidden="1">{"Daily Survey Report",#N/A,FALSE,"Daily"}</definedName>
    <definedName name="KKK" localSheetId="3" hidden="1">{"Daily Survey Report",#N/A,FALSE,"Daily"}</definedName>
    <definedName name="KKK" localSheetId="4" hidden="1">{"Daily Survey Report",#N/A,FALSE,"Daily"}</definedName>
    <definedName name="KKK" localSheetId="0" hidden="1">{"Daily Survey Report",#N/A,FALSE,"Daily"}</definedName>
    <definedName name="KKK" localSheetId="1" hidden="1">{"Daily Survey Report",#N/A,FALSE,"Daily"}</definedName>
    <definedName name="KKK" localSheetId="6" hidden="1">{"Daily Survey Report",#N/A,FALSE,"Daily"}</definedName>
    <definedName name="KKK" hidden="1">{"Daily Survey Report",#N/A,FALSE,"Daily"}</definedName>
    <definedName name="kkkk" localSheetId="3">#REF!</definedName>
    <definedName name="kkkk" localSheetId="4">#REF!</definedName>
    <definedName name="kkkk" localSheetId="6">#REF!</definedName>
    <definedName name="kkkk">#REF!</definedName>
    <definedName name="kkkkkk">[167]Material!$D$117</definedName>
    <definedName name="kl">[213]Labour!$D$3</definedName>
    <definedName name="klk" localSheetId="3" hidden="1">{"'Bill No. 7'!$A$1:$G$32"}</definedName>
    <definedName name="klk" localSheetId="4" hidden="1">{"'Bill No. 7'!$A$1:$G$32"}</definedName>
    <definedName name="klk" hidden="1">{"'Bill No. 7'!$A$1:$G$32"}</definedName>
    <definedName name="Km" localSheetId="6">#REF!</definedName>
    <definedName name="Km">#REF!</definedName>
    <definedName name="Km___0" localSheetId="6">#REF!</definedName>
    <definedName name="Km___0">#REF!</definedName>
    <definedName name="Km___13" localSheetId="6">#REF!</definedName>
    <definedName name="Km___13">#REF!</definedName>
    <definedName name="km10th" localSheetId="6">#REF!</definedName>
    <definedName name="km10th">#REF!</definedName>
    <definedName name="km11th" localSheetId="6">#REF!</definedName>
    <definedName name="km11th">#REF!</definedName>
    <definedName name="km12th" localSheetId="6">#REF!</definedName>
    <definedName name="km12th">#REF!</definedName>
    <definedName name="km13th" localSheetId="6">#REF!</definedName>
    <definedName name="km13th">#REF!</definedName>
    <definedName name="km14th" localSheetId="6">#REF!</definedName>
    <definedName name="km14th">#REF!</definedName>
    <definedName name="km16th" localSheetId="6">#REF!</definedName>
    <definedName name="km16th">#REF!</definedName>
    <definedName name="km17th" localSheetId="6">#REF!</definedName>
    <definedName name="km17th">#REF!</definedName>
    <definedName name="km18th" localSheetId="6">#REF!</definedName>
    <definedName name="km18th">#REF!</definedName>
    <definedName name="km19th" localSheetId="6">#REF!</definedName>
    <definedName name="km19th">#REF!</definedName>
    <definedName name="km20th" localSheetId="6">#REF!</definedName>
    <definedName name="km20th">#REF!</definedName>
    <definedName name="km2nd" localSheetId="6">#REF!</definedName>
    <definedName name="km2nd">#REF!</definedName>
    <definedName name="km3rd" localSheetId="6">#REF!</definedName>
    <definedName name="km3rd">#REF!</definedName>
    <definedName name="km4th" localSheetId="6">#REF!</definedName>
    <definedName name="km4th">#REF!</definedName>
    <definedName name="km5th" localSheetId="6">#REF!</definedName>
    <definedName name="km5th">#REF!</definedName>
    <definedName name="km6th" localSheetId="6">#REF!</definedName>
    <definedName name="km6th">#REF!</definedName>
    <definedName name="km7th" localSheetId="6">#REF!</definedName>
    <definedName name="km7th">#REF!</definedName>
    <definedName name="km8th" localSheetId="6">#REF!</definedName>
    <definedName name="km8th">#REF!</definedName>
    <definedName name="km9th" localSheetId="6">#REF!</definedName>
    <definedName name="km9th">#REF!</definedName>
    <definedName name="kmstone" localSheetId="6">#REF!</definedName>
    <definedName name="kmstone">#REF!</definedName>
    <definedName name="Knr" localSheetId="6">#REF!</definedName>
    <definedName name="Knr">#REF!</definedName>
    <definedName name="ko">'[236]doq-I'!$H$23</definedName>
    <definedName name="kolukhedi" localSheetId="2">#REF!</definedName>
    <definedName name="kolukhedi" localSheetId="0">#REF!</definedName>
    <definedName name="kolukhedi" localSheetId="1">#REF!</definedName>
    <definedName name="kolukhedi" localSheetId="6">#REF!</definedName>
    <definedName name="kolukhedi">#REF!</definedName>
    <definedName name="Ks" localSheetId="6">#REF!</definedName>
    <definedName name="Ks">#REF!</definedName>
    <definedName name="Ks___0" localSheetId="6">#REF!</definedName>
    <definedName name="Ks___0">#REF!</definedName>
    <definedName name="Ks___13" localSheetId="6">#REF!</definedName>
    <definedName name="Ks___13">#REF!</definedName>
    <definedName name="KSF" localSheetId="6">'[56]basic-final'!#REF!</definedName>
    <definedName name="KSF">'[56]basic-final'!#REF!</definedName>
    <definedName name="ktyklydilfgd77575i57i5i">[146]Labour!$D$15</definedName>
    <definedName name="Kum" localSheetId="2" hidden="1">{"Daily Survey Report",#N/A,FALSE,"Daily"}</definedName>
    <definedName name="Kum" localSheetId="3" hidden="1">{"Daily Survey Report",#N/A,FALSE,"Daily"}</definedName>
    <definedName name="Kum" localSheetId="4" hidden="1">{"Daily Survey Report",#N/A,FALSE,"Daily"}</definedName>
    <definedName name="Kum" localSheetId="0" hidden="1">{"Daily Survey Report",#N/A,FALSE,"Daily"}</definedName>
    <definedName name="Kum" localSheetId="1" hidden="1">{"Daily Survey Report",#N/A,FALSE,"Daily"}</definedName>
    <definedName name="Kum" localSheetId="6" hidden="1">{"Daily Survey Report",#N/A,FALSE,"Daily"}</definedName>
    <definedName name="Kum" hidden="1">{"Daily Survey Report",#N/A,FALSE,"Daily"}</definedName>
    <definedName name="kUmhari" localSheetId="2" hidden="1">{"Daily Survey Report",#N/A,FALSE,"Daily"}</definedName>
    <definedName name="kUmhari" localSheetId="3" hidden="1">{"Daily Survey Report",#N/A,FALSE,"Daily"}</definedName>
    <definedName name="kUmhari" localSheetId="4" hidden="1">{"Daily Survey Report",#N/A,FALSE,"Daily"}</definedName>
    <definedName name="kUmhari" localSheetId="0" hidden="1">{"Daily Survey Report",#N/A,FALSE,"Daily"}</definedName>
    <definedName name="kUmhari" localSheetId="1" hidden="1">{"Daily Survey Report",#N/A,FALSE,"Daily"}</definedName>
    <definedName name="kUmhari" localSheetId="6" hidden="1">{"Daily Survey Report",#N/A,FALSE,"Daily"}</definedName>
    <definedName name="kUmhari" hidden="1">{"Daily Survey Report",#N/A,FALSE,"Daily"}</definedName>
    <definedName name="KWR" localSheetId="3">#REF!</definedName>
    <definedName name="KWR" localSheetId="4">#REF!</definedName>
    <definedName name="KWR" localSheetId="6">#REF!</definedName>
    <definedName name="KWR">#REF!</definedName>
    <definedName name="l" localSheetId="2" hidden="1">{"Daily Survey Report",#N/A,FALSE,"Daily"}</definedName>
    <definedName name="l" localSheetId="3" hidden="1">{"Daily Survey Report",#N/A,FALSE,"Daily"}</definedName>
    <definedName name="l" localSheetId="4" hidden="1">{"Daily Survey Report",#N/A,FALSE,"Daily"}</definedName>
    <definedName name="l" localSheetId="0" hidden="1">{"Daily Survey Report",#N/A,FALSE,"Daily"}</definedName>
    <definedName name="l" localSheetId="1" hidden="1">{"Daily Survey Report",#N/A,FALSE,"Daily"}</definedName>
    <definedName name="l" localSheetId="6" hidden="1">{"Daily Survey Report",#N/A,FALSE,"Daily"}</definedName>
    <definedName name="l" hidden="1">{"Daily Survey Report",#N/A,FALSE,"Daily"}</definedName>
    <definedName name="L___0" localSheetId="3">#REF!</definedName>
    <definedName name="L___0" localSheetId="4">#REF!</definedName>
    <definedName name="L___0" localSheetId="6">#REF!</definedName>
    <definedName name="L___0">#REF!</definedName>
    <definedName name="L___13" localSheetId="3">#REF!</definedName>
    <definedName name="L___13" localSheetId="4">#REF!</definedName>
    <definedName name="L___13" localSheetId="6">#REF!</definedName>
    <definedName name="L___13">#REF!</definedName>
    <definedName name="L_BajriSpreader">[237]Labour!$D$3</definedName>
    <definedName name="L_Bhisti" localSheetId="2">[238]Labour!$D$3</definedName>
    <definedName name="L_Bhisti" localSheetId="3">[238]Labour!$D$3</definedName>
    <definedName name="L_Bhisti" localSheetId="4">[238]Labour!$D$3</definedName>
    <definedName name="L_Bhisti" localSheetId="0">[238]Labour!$D$3</definedName>
    <definedName name="L_Bhisti" localSheetId="1">[238]Labour!$D$3</definedName>
    <definedName name="L_Bhisti" localSheetId="6">[238]Labour!$D$3</definedName>
    <definedName name="L_Bhisti">#REF!</definedName>
    <definedName name="L_BISTI" localSheetId="3">#REF!</definedName>
    <definedName name="L_BISTI" localSheetId="4">#REF!</definedName>
    <definedName name="L_BISTI" localSheetId="6">#REF!</definedName>
    <definedName name="L_BISTI">#REF!</definedName>
    <definedName name="L_BitumenSprayer" localSheetId="2">[238]Labour!$D$4</definedName>
    <definedName name="L_BitumenSprayer" localSheetId="3">[238]Labour!$D$4</definedName>
    <definedName name="L_BitumenSprayer" localSheetId="4">[238]Labour!$D$4</definedName>
    <definedName name="L_BitumenSprayer" localSheetId="0">[238]Labour!$D$4</definedName>
    <definedName name="L_BitumenSprayer" localSheetId="1">[238]Labour!$D$4</definedName>
    <definedName name="L_BitumenSprayer" localSheetId="6">[238]Labour!$D$4</definedName>
    <definedName name="L_BitumenSprayer">#REF!</definedName>
    <definedName name="L_Blacksmith" localSheetId="2">[238]Labour!$D$5</definedName>
    <definedName name="L_Blacksmith" localSheetId="3">[238]Labour!$D$5</definedName>
    <definedName name="L_Blacksmith" localSheetId="4">[238]Labour!$D$5</definedName>
    <definedName name="L_Blacksmith" localSheetId="0">[238]Labour!$D$5</definedName>
    <definedName name="L_Blacksmith" localSheetId="1">[238]Labour!$D$5</definedName>
    <definedName name="L_Blacksmith" localSheetId="6">[238]Labour!$D$5</definedName>
    <definedName name="L_Blacksmith">#REF!</definedName>
    <definedName name="L_Blacksmith_1st">[239]Labour!$D$5</definedName>
    <definedName name="L_Blaster" localSheetId="2">[238]Labour!$D$6</definedName>
    <definedName name="L_Blaster" localSheetId="3">[238]Labour!$D$6</definedName>
    <definedName name="L_Blaster" localSheetId="4">[238]Labour!$D$6</definedName>
    <definedName name="L_Blaster" localSheetId="0">[238]Labour!$D$6</definedName>
    <definedName name="L_Blaster" localSheetId="1">[238]Labour!$D$6</definedName>
    <definedName name="L_Blaster" localSheetId="6">[238]Labour!$D$6</definedName>
    <definedName name="L_Blaster">#REF!</definedName>
    <definedName name="L_BSMIT" localSheetId="3">#REF!</definedName>
    <definedName name="L_BSMIT" localSheetId="4">#REF!</definedName>
    <definedName name="L_BSMIT" localSheetId="6">#REF!</definedName>
    <definedName name="L_BSMIT">#REF!</definedName>
    <definedName name="L_Carpenter_1st">[239]Labour!$D$8</definedName>
    <definedName name="L_Carpenter_1stClass" localSheetId="2">[238]Labour!$D$7</definedName>
    <definedName name="L_Carpenter_1stClass" localSheetId="3">[238]Labour!$D$7</definedName>
    <definedName name="L_Carpenter_1stClass" localSheetId="4">[238]Labour!$D$7</definedName>
    <definedName name="L_Carpenter_1stClass" localSheetId="0">[238]Labour!$D$7</definedName>
    <definedName name="L_Carpenter_1stClass" localSheetId="1">[238]Labour!$D$7</definedName>
    <definedName name="L_Carpenter_1stClass" localSheetId="6">[238]Labour!$D$7</definedName>
    <definedName name="L_Carpenter_1stClass">#REF!</definedName>
    <definedName name="L_ChipsSpreader" localSheetId="2">[238]Labour!$D$8</definedName>
    <definedName name="L_ChipsSpreader" localSheetId="3">[238]Labour!$D$8</definedName>
    <definedName name="L_ChipsSpreader" localSheetId="4">[238]Labour!$D$8</definedName>
    <definedName name="L_ChipsSpreader" localSheetId="0">[238]Labour!$D$8</definedName>
    <definedName name="L_ChipsSpreader" localSheetId="1">[238]Labour!$D$8</definedName>
    <definedName name="L_ChipsSpreader" localSheetId="6">[238]Labour!$D$8</definedName>
    <definedName name="L_ChipsSpreader">#REF!</definedName>
    <definedName name="L_Chiseller" localSheetId="2">[238]Labour!$D$9</definedName>
    <definedName name="L_Chiseller" localSheetId="3">[238]Labour!$D$9</definedName>
    <definedName name="L_Chiseller" localSheetId="4">[238]Labour!$D$9</definedName>
    <definedName name="L_Chiseller" localSheetId="0">[238]Labour!$D$9</definedName>
    <definedName name="L_Chiseller" localSheetId="1">[238]Labour!$D$9</definedName>
    <definedName name="L_Chiseller" localSheetId="6">[238]Labour!$D$9</definedName>
    <definedName name="L_Chiseller">#REF!</definedName>
    <definedName name="L_CPENTER" localSheetId="3">#REF!</definedName>
    <definedName name="L_CPENTER" localSheetId="4">#REF!</definedName>
    <definedName name="L_CPENTER" localSheetId="6">#REF!</definedName>
    <definedName name="L_CPENTER">#REF!</definedName>
    <definedName name="L_Dresser_Skilled" localSheetId="2">[238]Labour!$D$10</definedName>
    <definedName name="L_Dresser_Skilled" localSheetId="3">[238]Labour!$D$10</definedName>
    <definedName name="L_Dresser_Skilled" localSheetId="4">[238]Labour!$D$10</definedName>
    <definedName name="L_Dresser_Skilled" localSheetId="0">[238]Labour!$D$10</definedName>
    <definedName name="L_Dresser_Skilled" localSheetId="1">[238]Labour!$D$10</definedName>
    <definedName name="L_Dresser_Skilled" localSheetId="6">[238]Labour!$D$10</definedName>
    <definedName name="L_Dresser_Skilled">#REF!</definedName>
    <definedName name="L_Driller" localSheetId="2">[238]Labour!$D$11</definedName>
    <definedName name="L_Driller" localSheetId="3">[238]Labour!$D$11</definedName>
    <definedName name="L_Driller" localSheetId="4">[238]Labour!$D$11</definedName>
    <definedName name="L_Driller" localSheetId="0">[238]Labour!$D$11</definedName>
    <definedName name="L_Driller" localSheetId="1">[238]Labour!$D$11</definedName>
    <definedName name="L_Driller" localSheetId="6">[238]Labour!$D$11</definedName>
    <definedName name="L_Driller">#REF!</definedName>
    <definedName name="L_Driller_Jumper">[239]Labour!$D$13</definedName>
    <definedName name="L_ELECRICIAN" localSheetId="3">#REF!</definedName>
    <definedName name="L_ELECRICIAN" localSheetId="4">#REF!</definedName>
    <definedName name="L_ELECRICIAN" localSheetId="6">#REF!</definedName>
    <definedName name="L_ELECRICIAN">#REF!</definedName>
    <definedName name="L_Electrician">[239]Labour!$D$14</definedName>
    <definedName name="L_Electrician_Lineman" localSheetId="2">[238]Labour!$D$12</definedName>
    <definedName name="L_Electrician_Lineman" localSheetId="3">[238]Labour!$D$12</definedName>
    <definedName name="L_Electrician_Lineman" localSheetId="4">[238]Labour!$D$12</definedName>
    <definedName name="L_Electrician_Lineman" localSheetId="0">[238]Labour!$D$12</definedName>
    <definedName name="L_Electrician_Lineman" localSheetId="1">[238]Labour!$D$12</definedName>
    <definedName name="L_Electrician_Lineman" localSheetId="6">[238]Labour!$D$12</definedName>
    <definedName name="L_Electrician_Lineman">#REF!</definedName>
    <definedName name="L_Fitter" localSheetId="2">[238]Labour!$D$13</definedName>
    <definedName name="L_Fitter" localSheetId="3">[238]Labour!$D$13</definedName>
    <definedName name="L_Fitter" localSheetId="4">[238]Labour!$D$13</definedName>
    <definedName name="L_Fitter" localSheetId="0">[238]Labour!$D$13</definedName>
    <definedName name="L_Fitter" localSheetId="1">[238]Labour!$D$13</definedName>
    <definedName name="L_Fitter" localSheetId="6">[238]Labour!$D$13</definedName>
    <definedName name="L_Fitter">#REF!</definedName>
    <definedName name="L_Mason_1st">[239]Labour!$D$18</definedName>
    <definedName name="L_Mason_1stClass" localSheetId="2">[238]Labour!$D$14</definedName>
    <definedName name="L_Mason_1stClass" localSheetId="3">[238]Labour!$D$14</definedName>
    <definedName name="L_Mason_1stClass" localSheetId="4">[238]Labour!$D$14</definedName>
    <definedName name="L_Mason_1stClass" localSheetId="0">[238]Labour!$D$14</definedName>
    <definedName name="L_Mason_1stClass" localSheetId="1">[238]Labour!$D$14</definedName>
    <definedName name="L_Mason_1stClass" localSheetId="6">[238]Labour!$D$14</definedName>
    <definedName name="L_Mason_1stClass">#REF!</definedName>
    <definedName name="L_Mason_2nd">[237]Labour!$D$17</definedName>
    <definedName name="L_Mason_2ndClass" localSheetId="2">[238]Labour!$D$15</definedName>
    <definedName name="L_Mason_2ndClass" localSheetId="3">[238]Labour!$D$15</definedName>
    <definedName name="L_Mason_2ndClass" localSheetId="4">[238]Labour!$D$15</definedName>
    <definedName name="L_Mason_2ndClass" localSheetId="0">[238]Labour!$D$15</definedName>
    <definedName name="L_Mason_2ndClass" localSheetId="1">[238]Labour!$D$15</definedName>
    <definedName name="L_Mason_2ndClass" localSheetId="6">[238]Labour!$D$15</definedName>
    <definedName name="L_Mason_2ndClass">#REF!</definedName>
    <definedName name="L_MASON1" localSheetId="3">#REF!</definedName>
    <definedName name="L_MASON1" localSheetId="4">#REF!</definedName>
    <definedName name="L_MASON1" localSheetId="6">#REF!</definedName>
    <definedName name="L_MASON1">#REF!</definedName>
    <definedName name="L_MASON2" localSheetId="3">#REF!</definedName>
    <definedName name="L_MASON2" localSheetId="4">#REF!</definedName>
    <definedName name="L_MASON2" localSheetId="6">#REF!</definedName>
    <definedName name="L_MASON2">#REF!</definedName>
    <definedName name="L_Mate" localSheetId="2">[238]Labour!$D$16</definedName>
    <definedName name="L_Mate" localSheetId="3">[238]Labour!$D$16</definedName>
    <definedName name="L_Mate" localSheetId="4">[238]Labour!$D$16</definedName>
    <definedName name="L_Mate" localSheetId="0">[238]Labour!$D$16</definedName>
    <definedName name="L_Mate" localSheetId="1">[238]Labour!$D$16</definedName>
    <definedName name="L_Mate" localSheetId="6">[238]Labour!$D$16</definedName>
    <definedName name="L_Mate">#REF!</definedName>
    <definedName name="L_Mate_6">[240]Labour!$D$16</definedName>
    <definedName name="L_Mate_8">[240]Labour!$D$16</definedName>
    <definedName name="L_Mate_9">[240]Labour!$D$16</definedName>
    <definedName name="L_Mate1">[241]Labour!$D$16</definedName>
    <definedName name="L_MAZDOOES" localSheetId="3">#REF!</definedName>
    <definedName name="L_MAZDOOES" localSheetId="4">#REF!</definedName>
    <definedName name="L_MAZDOOES" localSheetId="6">#REF!</definedName>
    <definedName name="L_MAZDOOES">#REF!</definedName>
    <definedName name="L_Mazdoor" localSheetId="2">[238]Labour!$D$17</definedName>
    <definedName name="L_Mazdoor" localSheetId="3">[238]Labour!$D$17</definedName>
    <definedName name="L_Mazdoor" localSheetId="4">[238]Labour!$D$17</definedName>
    <definedName name="L_Mazdoor" localSheetId="0">[238]Labour!$D$17</definedName>
    <definedName name="L_Mazdoor" localSheetId="1">[238]Labour!$D$17</definedName>
    <definedName name="L_Mazdoor" localSheetId="6">[238]Labour!$D$17</definedName>
    <definedName name="L_Mazdoor">#REF!</definedName>
    <definedName name="L_Mazdoor_6">[240]Labour!$D$17</definedName>
    <definedName name="L_Mazdoor_8">[240]Labour!$D$17</definedName>
    <definedName name="L_Mazdoor_9">[240]Labour!$D$17</definedName>
    <definedName name="L_Mazdoor_Semi" localSheetId="2">[238]Labour!$D$18</definedName>
    <definedName name="L_Mazdoor_Semi" localSheetId="3">[238]Labour!$D$18</definedName>
    <definedName name="L_Mazdoor_Semi" localSheetId="4">[238]Labour!$D$18</definedName>
    <definedName name="L_Mazdoor_Semi" localSheetId="0">[238]Labour!$D$18</definedName>
    <definedName name="L_Mazdoor_Semi" localSheetId="1">[238]Labour!$D$18</definedName>
    <definedName name="L_Mazdoor_Semi" localSheetId="6">[238]Labour!$D$18</definedName>
    <definedName name="L_Mazdoor_Semi">#REF!</definedName>
    <definedName name="L_Mazdoor_Skilled" localSheetId="2">[238]Labour!$D$19</definedName>
    <definedName name="L_Mazdoor_Skilled" localSheetId="3">[238]Labour!$D$19</definedName>
    <definedName name="L_Mazdoor_Skilled" localSheetId="4">[238]Labour!$D$19</definedName>
    <definedName name="L_Mazdoor_Skilled" localSheetId="0">[238]Labour!$D$19</definedName>
    <definedName name="L_Mazdoor_Skilled" localSheetId="1">[238]Labour!$D$19</definedName>
    <definedName name="L_Mazdoor_Skilled" localSheetId="6">[238]Labour!$D$19</definedName>
    <definedName name="L_Mazdoor_Skilled">#REF!</definedName>
    <definedName name="L_Mazdoor_Skilled_6">[240]Labour!$D$19</definedName>
    <definedName name="L_Mazdoor_Skilled_8">[240]Labour!$D$19</definedName>
    <definedName name="L_Mazdoor_Skilled_9">[240]Labour!$D$19</definedName>
    <definedName name="L_MAZDOORSK" localSheetId="3">#REF!</definedName>
    <definedName name="L_MAZDOORSK" localSheetId="4">#REF!</definedName>
    <definedName name="L_MAZDOORSK" localSheetId="6">#REF!</definedName>
    <definedName name="L_MAZDOORSK">#REF!</definedName>
    <definedName name="L_MAZDOORUS" localSheetId="3">#REF!</definedName>
    <definedName name="L_MAZDOORUS" localSheetId="4">#REF!</definedName>
    <definedName name="L_MAZDOORUS" localSheetId="6">#REF!</definedName>
    <definedName name="L_MAZDOORUS">#REF!</definedName>
    <definedName name="L_Painter_1stClass" localSheetId="2">[238]Labour!$D$20</definedName>
    <definedName name="L_Painter_1stClass" localSheetId="3">[238]Labour!$D$20</definedName>
    <definedName name="L_Painter_1stClass" localSheetId="4">[238]Labour!$D$20</definedName>
    <definedName name="L_Painter_1stClass" localSheetId="0">[238]Labour!$D$20</definedName>
    <definedName name="L_Painter_1stClass" localSheetId="1">[238]Labour!$D$20</definedName>
    <definedName name="L_Painter_1stClass" localSheetId="6">[238]Labour!$D$20</definedName>
    <definedName name="L_Painter_1stClass">#REF!</definedName>
    <definedName name="L_Painter_I">[237]Labour!$D$25</definedName>
    <definedName name="L_Plumber" localSheetId="2">[238]Labour!$D$21</definedName>
    <definedName name="L_Plumber" localSheetId="3">[238]Labour!$D$21</definedName>
    <definedName name="L_Plumber" localSheetId="4">[238]Labour!$D$21</definedName>
    <definedName name="L_Plumber" localSheetId="0">[238]Labour!$D$21</definedName>
    <definedName name="L_Plumber" localSheetId="1">[238]Labour!$D$21</definedName>
    <definedName name="L_Plumber" localSheetId="6">[238]Labour!$D$21</definedName>
    <definedName name="L_Plumber">#REF!</definedName>
    <definedName name="L_Sprayer">[237]Labour!$D$28</definedName>
    <definedName name="L_SpreadingKeyAggregates">[237]Labour!$D$29</definedName>
    <definedName name="L_SURVEYER" localSheetId="3">#REF!</definedName>
    <definedName name="L_SURVEYER" localSheetId="4">#REF!</definedName>
    <definedName name="L_SURVEYER" localSheetId="6">#REF!</definedName>
    <definedName name="L_SURVEYER">#REF!</definedName>
    <definedName name="L_Surveyor" localSheetId="2">[238]Labour!$D$22</definedName>
    <definedName name="L_Surveyor" localSheetId="3">[238]Labour!$D$22</definedName>
    <definedName name="L_Surveyor" localSheetId="4">[238]Labour!$D$22</definedName>
    <definedName name="L_Surveyor" localSheetId="0">[238]Labour!$D$22</definedName>
    <definedName name="L_Surveyor" localSheetId="1">[238]Labour!$D$22</definedName>
    <definedName name="L_Surveyor" localSheetId="6">[238]Labour!$D$22</definedName>
    <definedName name="L_Surveyor">#REF!</definedName>
    <definedName name="L_WhiteWasher" localSheetId="2">[242]Labour!$D$23</definedName>
    <definedName name="L_WhiteWasher" localSheetId="3">[242]Labour!$D$23</definedName>
    <definedName name="L_WhiteWasher" localSheetId="4">[242]Labour!$D$23</definedName>
    <definedName name="L_WhiteWasher" localSheetId="0">[242]Labour!$D$23</definedName>
    <definedName name="L_WhiteWasher" localSheetId="1">[242]Labour!$D$23</definedName>
    <definedName name="L_WhiteWasher" localSheetId="6">[242]Labour!$D$23</definedName>
    <definedName name="L_WhiteWasher">#REF!</definedName>
    <definedName name="l1_" localSheetId="3">#REF!</definedName>
    <definedName name="l1_" localSheetId="4">#REF!</definedName>
    <definedName name="l1_" localSheetId="6">#REF!</definedName>
    <definedName name="l1_">#REF!</definedName>
    <definedName name="l1pl" localSheetId="3">#REF!</definedName>
    <definedName name="l1pl" localSheetId="4">#REF!</definedName>
    <definedName name="l1pl" localSheetId="6">#REF!</definedName>
    <definedName name="l1pl">#REF!</definedName>
    <definedName name="l1x" localSheetId="6">#REF!</definedName>
    <definedName name="l1x">#REF!</definedName>
    <definedName name="l2x" localSheetId="6">#REF!</definedName>
    <definedName name="l2x">#REF!</definedName>
    <definedName name="La" localSheetId="6">#REF!</definedName>
    <definedName name="La">#REF!</definedName>
    <definedName name="labour">[243]Labour!$D$16</definedName>
    <definedName name="LAC">[244]S2groupcode!$G$2</definedName>
    <definedName name="LACS">[245]PLAN_FEB97!$A$2</definedName>
    <definedName name="lakshmi">[246]Material!$D$113</definedName>
    <definedName name="LAMP" localSheetId="3">#REF!</definedName>
    <definedName name="LAMP" localSheetId="4">#REF!</definedName>
    <definedName name="LAMP" localSheetId="6">#REF!</definedName>
    <definedName name="LAMP">#REF!</definedName>
    <definedName name="LAMP___0" localSheetId="3">#REF!</definedName>
    <definedName name="LAMP___0" localSheetId="4">#REF!</definedName>
    <definedName name="LAMP___0" localSheetId="6">#REF!</definedName>
    <definedName name="LAMP___0">#REF!</definedName>
    <definedName name="LAMP___13" localSheetId="3">#REF!</definedName>
    <definedName name="LAMP___13" localSheetId="4">#REF!</definedName>
    <definedName name="LAMP___13" localSheetId="6">#REF!</definedName>
    <definedName name="LAMP___13">#REF!</definedName>
    <definedName name="land" localSheetId="6">#REF!</definedName>
    <definedName name="land">#REF!</definedName>
    <definedName name="landacqcost">#N/A</definedName>
    <definedName name="landacqcost_11" localSheetId="3">#REF!</definedName>
    <definedName name="landacqcost_11" localSheetId="4">#REF!</definedName>
    <definedName name="landacqcost_11" localSheetId="6">#REF!</definedName>
    <definedName name="landacqcost_11">#REF!</definedName>
    <definedName name="landacqcost_12" localSheetId="3">#REF!</definedName>
    <definedName name="landacqcost_12" localSheetId="4">#REF!</definedName>
    <definedName name="landacqcost_12" localSheetId="6">#REF!</definedName>
    <definedName name="landacqcost_12">#REF!</definedName>
    <definedName name="landacqcost_13" localSheetId="3">#REF!</definedName>
    <definedName name="landacqcost_13" localSheetId="4">#REF!</definedName>
    <definedName name="landacqcost_13" localSheetId="6">#REF!</definedName>
    <definedName name="landacqcost_13">#REF!</definedName>
    <definedName name="landacqcost_13_17" localSheetId="6">#REF!</definedName>
    <definedName name="landacqcost_13_17">#REF!</definedName>
    <definedName name="landacqcost_14" localSheetId="6">'[100]08'!#REF!</definedName>
    <definedName name="landacqcost_14">'[100]08'!#REF!</definedName>
    <definedName name="landacqcost_14_17" localSheetId="6">'[100]08'!#REF!</definedName>
    <definedName name="landacqcost_14_17">'[100]08'!#REF!</definedName>
    <definedName name="landacqcost_15" localSheetId="6">'[100]08'!#REF!</definedName>
    <definedName name="landacqcost_15">'[100]08'!#REF!</definedName>
    <definedName name="landacqcost_17" localSheetId="3">#REF!</definedName>
    <definedName name="landacqcost_17" localSheetId="4">#REF!</definedName>
    <definedName name="landacqcost_17" localSheetId="6">#REF!</definedName>
    <definedName name="landacqcost_17">#REF!</definedName>
    <definedName name="landacqcost_18" localSheetId="3">#REF!</definedName>
    <definedName name="landacqcost_18" localSheetId="4">#REF!</definedName>
    <definedName name="landacqcost_18" localSheetId="6">#REF!</definedName>
    <definedName name="landacqcost_18">#REF!</definedName>
    <definedName name="landacqcost_19" localSheetId="3">#REF!</definedName>
    <definedName name="landacqcost_19" localSheetId="4">#REF!</definedName>
    <definedName name="landacqcost_19" localSheetId="6">#REF!</definedName>
    <definedName name="landacqcost_19">#REF!</definedName>
    <definedName name="landacqcost_4" localSheetId="6">#REF!</definedName>
    <definedName name="landacqcost_4">#REF!</definedName>
    <definedName name="landacqcost_6" localSheetId="6">#REF!</definedName>
    <definedName name="landacqcost_6">#REF!</definedName>
    <definedName name="landacqcost_7" localSheetId="6">#REF!</definedName>
    <definedName name="landacqcost_7">#REF!</definedName>
    <definedName name="landacqcost_8" localSheetId="6">#REF!</definedName>
    <definedName name="landacqcost_8">#REF!</definedName>
    <definedName name="landacqcost_8_17" localSheetId="6">#REF!</definedName>
    <definedName name="landacqcost_8_17">#REF!</definedName>
    <definedName name="landacqcost_9" localSheetId="6">#REF!</definedName>
    <definedName name="landacqcost_9">#REF!</definedName>
    <definedName name="landscaping" localSheetId="6">#REF!</definedName>
    <definedName name="landscaping">#REF!</definedName>
    <definedName name="Last" localSheetId="6">#REF!</definedName>
    <definedName name="Last">#REF!</definedName>
    <definedName name="Last_Row">#N/A</definedName>
    <definedName name="Laterite_Rate" localSheetId="3">#REF!</definedName>
    <definedName name="Laterite_Rate" localSheetId="4">#REF!</definedName>
    <definedName name="Laterite_Rate" localSheetId="6">#REF!</definedName>
    <definedName name="Laterite_Rate">#REF!</definedName>
    <definedName name="LB">'[247]F-8-ANAL'!$M$5</definedName>
    <definedName name="lbl">[93]data!$F$40</definedName>
    <definedName name="LBM" localSheetId="3">#REF!</definedName>
    <definedName name="LBM" localSheetId="4">#REF!</definedName>
    <definedName name="LBM" localSheetId="6">#REF!</definedName>
    <definedName name="LBM">#REF!</definedName>
    <definedName name="lbrick" localSheetId="3">#REF!</definedName>
    <definedName name="lbrick" localSheetId="4">#REF!</definedName>
    <definedName name="lbrick" localSheetId="6">#REF!</definedName>
    <definedName name="lbrick">#REF!</definedName>
    <definedName name="Lc" localSheetId="3">#REF!</definedName>
    <definedName name="Lc" localSheetId="4">#REF!</definedName>
    <definedName name="Lc" localSheetId="6">#REF!</definedName>
    <definedName name="Lc">#REF!</definedName>
    <definedName name="Lc___0" localSheetId="6">#REF!</definedName>
    <definedName name="Lc___0">#REF!</definedName>
    <definedName name="Lc___13" localSheetId="6">#REF!</definedName>
    <definedName name="Lc___13">#REF!</definedName>
    <definedName name="lc_sub" localSheetId="6">#REF!</definedName>
    <definedName name="lc_sub">#REF!</definedName>
    <definedName name="lcs" localSheetId="6">#REF!</definedName>
    <definedName name="lcs">#REF!</definedName>
    <definedName name="LCWF" localSheetId="6">[89]Output!#REF!</definedName>
    <definedName name="LCWF">[89]Output!#REF!</definedName>
    <definedName name="LD">[248]PROG_DATA!$B$7</definedName>
    <definedName name="lde" localSheetId="3">#REF!</definedName>
    <definedName name="lde" localSheetId="4">#REF!</definedName>
    <definedName name="lde" localSheetId="6">#REF!</definedName>
    <definedName name="lde">#REF!</definedName>
    <definedName name="lead">'[249]Material '!$S$11</definedName>
    <definedName name="Lead_gravel">[250]Lead!$E$5</definedName>
    <definedName name="Lead_metal_mc">[250]Lead!$E$13</definedName>
    <definedName name="Lead_Metal_ss">[250]Lead!$E$21</definedName>
    <definedName name="lead_prin" localSheetId="3">#REF!</definedName>
    <definedName name="lead_prin" localSheetId="4">#REF!</definedName>
    <definedName name="lead_prin" localSheetId="6">#REF!</definedName>
    <definedName name="lead_prin">#REF!</definedName>
    <definedName name="Lead_sand_filling">[250]Lead!$E$7</definedName>
    <definedName name="Lead_sand_mortor">[250]Lead!$E$20</definedName>
    <definedName name="Lead_stone">[250]Lead!$E$8</definedName>
    <definedName name="lead3" localSheetId="3">#REF!</definedName>
    <definedName name="lead3" localSheetId="4">#REF!</definedName>
    <definedName name="lead3" localSheetId="6">#REF!</definedName>
    <definedName name="lead3">#REF!</definedName>
    <definedName name="leada" localSheetId="3">#REF!</definedName>
    <definedName name="leada" localSheetId="4">#REF!</definedName>
    <definedName name="leada" localSheetId="6">#REF!</definedName>
    <definedName name="leada">#REF!</definedName>
    <definedName name="leadprin" localSheetId="3">#REF!</definedName>
    <definedName name="leadprin" localSheetId="4">#REF!</definedName>
    <definedName name="leadprin" localSheetId="6">#REF!</definedName>
    <definedName name="leadprin">#REF!</definedName>
    <definedName name="leads" localSheetId="6">#REF!</definedName>
    <definedName name="leads">#REF!</definedName>
    <definedName name="leads1">[251]leads!$A$3:$F$53</definedName>
    <definedName name="leads11">[7]leads!$A$3:$E$107</definedName>
    <definedName name="leads2">[252]leads!$A$3:$E$307</definedName>
    <definedName name="least" localSheetId="3">#REF!</definedName>
    <definedName name="least" localSheetId="4">#REF!</definedName>
    <definedName name="least" localSheetId="6">#REF!</definedName>
    <definedName name="least">#REF!</definedName>
    <definedName name="lef" localSheetId="3">#REF!</definedName>
    <definedName name="lef" localSheetId="4">#REF!</definedName>
    <definedName name="lef" localSheetId="6">#REF!</definedName>
    <definedName name="lef">#REF!</definedName>
    <definedName name="Left" localSheetId="3">#REF!</definedName>
    <definedName name="Left" localSheetId="4">#REF!</definedName>
    <definedName name="Left" localSheetId="6">#REF!</definedName>
    <definedName name="Left">#REF!</definedName>
    <definedName name="lel" localSheetId="6">#REF!</definedName>
    <definedName name="lel">#REF!</definedName>
    <definedName name="len" localSheetId="2">#REF!</definedName>
    <definedName name="len" localSheetId="0">#REF!</definedName>
    <definedName name="len" localSheetId="1">#REF!</definedName>
    <definedName name="len" localSheetId="6">#REF!</definedName>
    <definedName name="len">#REF!</definedName>
    <definedName name="Len_East_App" localSheetId="6">#REF!</definedName>
    <definedName name="Len_East_App">#REF!</definedName>
    <definedName name="Len_East_Wid" localSheetId="6">#REF!</definedName>
    <definedName name="Len_East_Wid">#REF!</definedName>
    <definedName name="Len_Merg_East" localSheetId="6">#REF!</definedName>
    <definedName name="Len_Merg_East">#REF!</definedName>
    <definedName name="Len_Merg_West" localSheetId="6">#REF!</definedName>
    <definedName name="Len_Merg_West">#REF!</definedName>
    <definedName name="Len_West_App" localSheetId="6">#REF!</definedName>
    <definedName name="Len_West_App">#REF!</definedName>
    <definedName name="Len_West_Wid" localSheetId="6">#REF!</definedName>
    <definedName name="Len_West_Wid">#REF!</definedName>
    <definedName name="lenbeam" localSheetId="6">[132]Intro!#REF!</definedName>
    <definedName name="lenbeam">[132]Intro!#REF!</definedName>
    <definedName name="leng" localSheetId="6">[28]RD!#REF!</definedName>
    <definedName name="leng">[28]RD!#REF!</definedName>
    <definedName name="length" localSheetId="3">#REF!</definedName>
    <definedName name="length" localSheetId="4">#REF!</definedName>
    <definedName name="length" localSheetId="6">#REF!</definedName>
    <definedName name="length">#REF!</definedName>
    <definedName name="length_pier" localSheetId="3">#REF!</definedName>
    <definedName name="length_pier" localSheetId="4">#REF!</definedName>
    <definedName name="length_pier" localSheetId="6">#REF!</definedName>
    <definedName name="length_pier">#REF!</definedName>
    <definedName name="levelling" localSheetId="3">#REF!</definedName>
    <definedName name="levelling" localSheetId="4">#REF!</definedName>
    <definedName name="levelling" localSheetId="6">#REF!</definedName>
    <definedName name="levelling">#REF!</definedName>
    <definedName name="levelling_17" localSheetId="6">#REF!</definedName>
    <definedName name="levelling_17">#REF!</definedName>
    <definedName name="lfpl" localSheetId="6">#REF!</definedName>
    <definedName name="lfpl">#REF!</definedName>
    <definedName name="LFT" localSheetId="6">#REF!</definedName>
    <definedName name="LFT">#REF!</definedName>
    <definedName name="LG" localSheetId="6">#REF!</definedName>
    <definedName name="LG">#REF!</definedName>
    <definedName name="lgravel" localSheetId="6">#REF!</definedName>
    <definedName name="lgravel">#REF!</definedName>
    <definedName name="lhscurve" localSheetId="6">#REF!</definedName>
    <definedName name="lhscurve">#REF!</definedName>
    <definedName name="LHSFT" localSheetId="6">#REF!</definedName>
    <definedName name="LHSFT">#REF!</definedName>
    <definedName name="LHSST" localSheetId="6">#REF!</definedName>
    <definedName name="LHSST">#REF!</definedName>
    <definedName name="LHST1" localSheetId="6">#REF!</definedName>
    <definedName name="LHST1">#REF!</definedName>
    <definedName name="LHST2" localSheetId="6">#REF!</definedName>
    <definedName name="LHST2">#REF!</definedName>
    <definedName name="li">[198]Data!$G$7</definedName>
    <definedName name="light" localSheetId="3">#REF!</definedName>
    <definedName name="light" localSheetId="4">#REF!</definedName>
    <definedName name="light" localSheetId="6">#REF!</definedName>
    <definedName name="light">#REF!</definedName>
    <definedName name="light_17" localSheetId="3">#REF!</definedName>
    <definedName name="light_17" localSheetId="4">#REF!</definedName>
    <definedName name="light_17" localSheetId="6">#REF!</definedName>
    <definedName name="light_17">#REF!</definedName>
    <definedName name="Lighting" localSheetId="3">#REF!</definedName>
    <definedName name="Lighting" localSheetId="4">#REF!</definedName>
    <definedName name="Lighting" localSheetId="6">#REF!</definedName>
    <definedName name="Lighting">#REF!</definedName>
    <definedName name="limcount" hidden="1">1</definedName>
    <definedName name="Lined_drain" localSheetId="3">#REF!</definedName>
    <definedName name="Lined_drain" localSheetId="4">#REF!</definedName>
    <definedName name="Lined_drain" localSheetId="6">#REF!</definedName>
    <definedName name="Lined_drain">#REF!</definedName>
    <definedName name="liner1" localSheetId="3">#REF!</definedName>
    <definedName name="liner1" localSheetId="4">#REF!</definedName>
    <definedName name="liner1" localSheetId="6">#REF!</definedName>
    <definedName name="liner1">#REF!</definedName>
    <definedName name="LKJH">[253]Labour!$D$5</definedName>
    <definedName name="ll" localSheetId="3">#REF!</definedName>
    <definedName name="ll" localSheetId="4">#REF!</definedName>
    <definedName name="ll" localSheetId="6">#REF!</definedName>
    <definedName name="ll">#REF!</definedName>
    <definedName name="LL_React" localSheetId="3">[254]Design_abf!#REF!</definedName>
    <definedName name="LL_React" localSheetId="4">[254]Design_abf!#REF!</definedName>
    <definedName name="LL_React" localSheetId="6">[254]Design_abf!#REF!</definedName>
    <definedName name="LL_React">[254]Design_abf!#REF!</definedName>
    <definedName name="ll_reaction" localSheetId="3">#REF!</definedName>
    <definedName name="ll_reaction" localSheetId="4">#REF!</definedName>
    <definedName name="ll_reaction" localSheetId="6">#REF!</definedName>
    <definedName name="ll_reaction">#REF!</definedName>
    <definedName name="ll17_17" localSheetId="3">#REF!</definedName>
    <definedName name="ll17_17" localSheetId="4">#REF!</definedName>
    <definedName name="ll17_17" localSheetId="6">#REF!</definedName>
    <definedName name="ll17_17">#REF!</definedName>
    <definedName name="LLB" localSheetId="3">#REF!</definedName>
    <definedName name="LLB" localSheetId="4">#REF!</definedName>
    <definedName name="LLB" localSheetId="6">#REF!</definedName>
    <definedName name="LLB">#REF!</definedName>
    <definedName name="lll" localSheetId="6">#REF!</definedName>
    <definedName name="lll">#REF!</definedName>
    <definedName name="llll" localSheetId="6">[254]Design_abf!#REF!</definedName>
    <definedName name="llll">[254]Design_abf!#REF!</definedName>
    <definedName name="Lm" localSheetId="3">#REF!</definedName>
    <definedName name="Lm" localSheetId="4">#REF!</definedName>
    <definedName name="Lm" localSheetId="6">#REF!</definedName>
    <definedName name="Lm">#REF!</definedName>
    <definedName name="lmc" localSheetId="3">#REF!</definedName>
    <definedName name="lmc" localSheetId="4">#REF!</definedName>
    <definedName name="lmc" localSheetId="6">#REF!</definedName>
    <definedName name="lmc">#REF!</definedName>
    <definedName name="LOAD" localSheetId="3">#REF!</definedName>
    <definedName name="LOAD" localSheetId="4">#REF!</definedName>
    <definedName name="LOAD" localSheetId="6">#REF!</definedName>
    <definedName name="LOAD">#REF!</definedName>
    <definedName name="LOAD1" localSheetId="6">#REF!</definedName>
    <definedName name="LOAD1">#REF!</definedName>
    <definedName name="loader" localSheetId="6">#REF!</definedName>
    <definedName name="loader">#REF!</definedName>
    <definedName name="loader_17" localSheetId="6">#REF!</definedName>
    <definedName name="loader_17">#REF!</definedName>
    <definedName name="LOADSR" localSheetId="6">#REF!</definedName>
    <definedName name="LOADSR">#REF!</definedName>
    <definedName name="Loan_Amount" localSheetId="6">#REF!</definedName>
    <definedName name="Loan_Amount">#REF!</definedName>
    <definedName name="Loan_Start" localSheetId="6">#REF!</definedName>
    <definedName name="Loan_Start">#REF!</definedName>
    <definedName name="Loan_Years" localSheetId="6">#REF!</definedName>
    <definedName name="Loan_Years">#REF!</definedName>
    <definedName name="LOB" localSheetId="6">[89]Output!#REF!</definedName>
    <definedName name="LOB">[89]Output!#REF!</definedName>
    <definedName name="LOFT" localSheetId="3">#REF!</definedName>
    <definedName name="LOFT" localSheetId="4">#REF!</definedName>
    <definedName name="LOFT" localSheetId="6">#REF!</definedName>
    <definedName name="LOFT">#REF!</definedName>
    <definedName name="loosening" localSheetId="3">'[68]2'!#REF!</definedName>
    <definedName name="loosening" localSheetId="4">'[68]2'!#REF!</definedName>
    <definedName name="loosening" localSheetId="6">'[68]2'!#REF!</definedName>
    <definedName name="loosening">'[68]2'!#REF!</definedName>
    <definedName name="lp">[167]Material!$D$114</definedName>
    <definedName name="Lpcap">[80]basdat!$J$37</definedName>
    <definedName name="lpier">[80]basdat!$F$13</definedName>
    <definedName name="Lr" localSheetId="3">#REF!</definedName>
    <definedName name="Lr" localSheetId="4">#REF!</definedName>
    <definedName name="Lr" localSheetId="6">#REF!</definedName>
    <definedName name="Lr">#REF!</definedName>
    <definedName name="Lr___0" localSheetId="3">#REF!</definedName>
    <definedName name="Lr___0" localSheetId="4">#REF!</definedName>
    <definedName name="Lr___0" localSheetId="6">#REF!</definedName>
    <definedName name="Lr___0">#REF!</definedName>
    <definedName name="Lr___13" localSheetId="3">#REF!</definedName>
    <definedName name="Lr___13" localSheetId="4">#REF!</definedName>
    <definedName name="Lr___13" localSheetId="6">#REF!</definedName>
    <definedName name="Lr___13">#REF!</definedName>
    <definedName name="lrstone" localSheetId="6">#REF!</definedName>
    <definedName name="lrstone">#REF!</definedName>
    <definedName name="ls" localSheetId="6">#REF!</definedName>
    <definedName name="ls">#REF!</definedName>
    <definedName name="lsand" localSheetId="6">#REF!</definedName>
    <definedName name="lsand">#REF!</definedName>
    <definedName name="LSF">[255]Concrete_D.!$C$7</definedName>
    <definedName name="LSFB" localSheetId="3">#REF!</definedName>
    <definedName name="LSFB" localSheetId="4">#REF!</definedName>
    <definedName name="LSFB" localSheetId="6">#REF!</definedName>
    <definedName name="LSFB">#REF!</definedName>
    <definedName name="LSFB1" localSheetId="3">#REF!</definedName>
    <definedName name="LSFB1" localSheetId="4">#REF!</definedName>
    <definedName name="LSFB1" localSheetId="6">#REF!</definedName>
    <definedName name="LSFB1">#REF!</definedName>
    <definedName name="LSFB2" localSheetId="3">#REF!</definedName>
    <definedName name="LSFB2" localSheetId="4">#REF!</definedName>
    <definedName name="LSFB2" localSheetId="6">#REF!</definedName>
    <definedName name="LSFB2">#REF!</definedName>
    <definedName name="LSNO1">[256]Lead!$N$7</definedName>
    <definedName name="LSNO10" localSheetId="3">#REF!</definedName>
    <definedName name="LSNO10" localSheetId="4">#REF!</definedName>
    <definedName name="LSNO10" localSheetId="6">#REF!</definedName>
    <definedName name="LSNO10">#REF!</definedName>
    <definedName name="LSNO10_17" localSheetId="3">#REF!</definedName>
    <definedName name="LSNO10_17" localSheetId="4">#REF!</definedName>
    <definedName name="LSNO10_17" localSheetId="6">#REF!</definedName>
    <definedName name="LSNO10_17">#REF!</definedName>
    <definedName name="LSNO100" localSheetId="3">#REF!</definedName>
    <definedName name="LSNO100" localSheetId="4">#REF!</definedName>
    <definedName name="LSNO100" localSheetId="6">#REF!</definedName>
    <definedName name="LSNO100">#REF!</definedName>
    <definedName name="LSNO100_17" localSheetId="6">#REF!</definedName>
    <definedName name="LSNO100_17">#REF!</definedName>
    <definedName name="LSNO101" localSheetId="6">#REF!</definedName>
    <definedName name="LSNO101">#REF!</definedName>
    <definedName name="LSNO101_17" localSheetId="6">#REF!</definedName>
    <definedName name="LSNO101_17">#REF!</definedName>
    <definedName name="LSNO102" localSheetId="6">#REF!</definedName>
    <definedName name="LSNO102">#REF!</definedName>
    <definedName name="LSNO102_17" localSheetId="6">#REF!</definedName>
    <definedName name="LSNO102_17">#REF!</definedName>
    <definedName name="LSNO103" localSheetId="6">#REF!</definedName>
    <definedName name="LSNO103">#REF!</definedName>
    <definedName name="LSNO103_17" localSheetId="6">#REF!</definedName>
    <definedName name="LSNO103_17">#REF!</definedName>
    <definedName name="LSNO104" localSheetId="6">#REF!</definedName>
    <definedName name="LSNO104">#REF!</definedName>
    <definedName name="LSNO104_17" localSheetId="6">#REF!</definedName>
    <definedName name="LSNO104_17">#REF!</definedName>
    <definedName name="LSNO105" localSheetId="6">#REF!</definedName>
    <definedName name="LSNO105">#REF!</definedName>
    <definedName name="LSNO105_17" localSheetId="6">#REF!</definedName>
    <definedName name="LSNO105_17">#REF!</definedName>
    <definedName name="LSNO106" localSheetId="6">#REF!</definedName>
    <definedName name="LSNO106">#REF!</definedName>
    <definedName name="LSNO106_17" localSheetId="6">#REF!</definedName>
    <definedName name="LSNO106_17">#REF!</definedName>
    <definedName name="LSNO107" localSheetId="6">#REF!</definedName>
    <definedName name="LSNO107">#REF!</definedName>
    <definedName name="LSNO107_17" localSheetId="6">#REF!</definedName>
    <definedName name="LSNO107_17">#REF!</definedName>
    <definedName name="LSNO108" localSheetId="6">#REF!</definedName>
    <definedName name="LSNO108">#REF!</definedName>
    <definedName name="LSNO108_17" localSheetId="6">#REF!</definedName>
    <definedName name="LSNO108_17">#REF!</definedName>
    <definedName name="LSNO109" localSheetId="6">#REF!</definedName>
    <definedName name="LSNO109">#REF!</definedName>
    <definedName name="LSNO109_17" localSheetId="6">#REF!</definedName>
    <definedName name="LSNO109_17">#REF!</definedName>
    <definedName name="LSNO11" localSheetId="6">#REF!</definedName>
    <definedName name="LSNO11">#REF!</definedName>
    <definedName name="LSNO11_17" localSheetId="6">#REF!</definedName>
    <definedName name="LSNO11_17">#REF!</definedName>
    <definedName name="LSNO110" localSheetId="6">#REF!</definedName>
    <definedName name="LSNO110">#REF!</definedName>
    <definedName name="LSNO110_17" localSheetId="6">#REF!</definedName>
    <definedName name="LSNO110_17">#REF!</definedName>
    <definedName name="LSNO111" localSheetId="6">#REF!</definedName>
    <definedName name="LSNO111">#REF!</definedName>
    <definedName name="LSNO111_17" localSheetId="6">#REF!</definedName>
    <definedName name="LSNO111_17">#REF!</definedName>
    <definedName name="LSNO112" localSheetId="6">#REF!</definedName>
    <definedName name="LSNO112">#REF!</definedName>
    <definedName name="LSNO112_17" localSheetId="6">#REF!</definedName>
    <definedName name="LSNO112_17">#REF!</definedName>
    <definedName name="LSNO113" localSheetId="6">#REF!</definedName>
    <definedName name="LSNO113">#REF!</definedName>
    <definedName name="LSNO113_17" localSheetId="6">#REF!</definedName>
    <definedName name="LSNO113_17">#REF!</definedName>
    <definedName name="LSNO114" localSheetId="6">#REF!</definedName>
    <definedName name="LSNO114">#REF!</definedName>
    <definedName name="LSNO114_17" localSheetId="6">#REF!</definedName>
    <definedName name="LSNO114_17">#REF!</definedName>
    <definedName name="LSNO115" localSheetId="6">#REF!</definedName>
    <definedName name="LSNO115">#REF!</definedName>
    <definedName name="LSNO115_17" localSheetId="6">#REF!</definedName>
    <definedName name="LSNO115_17">#REF!</definedName>
    <definedName name="LSNO116" localSheetId="6">#REF!</definedName>
    <definedName name="LSNO116">#REF!</definedName>
    <definedName name="LSNO116_17" localSheetId="6">#REF!</definedName>
    <definedName name="LSNO116_17">#REF!</definedName>
    <definedName name="LSNO117" localSheetId="6">#REF!</definedName>
    <definedName name="LSNO117">#REF!</definedName>
    <definedName name="LSNO117_17" localSheetId="6">#REF!</definedName>
    <definedName name="LSNO117_17">#REF!</definedName>
    <definedName name="LSNO118" localSheetId="6">#REF!</definedName>
    <definedName name="LSNO118">#REF!</definedName>
    <definedName name="LSNO118_17" localSheetId="6">#REF!</definedName>
    <definedName name="LSNO118_17">#REF!</definedName>
    <definedName name="LSNO119" localSheetId="6">#REF!</definedName>
    <definedName name="LSNO119">#REF!</definedName>
    <definedName name="LSNO119_17" localSheetId="6">#REF!</definedName>
    <definedName name="LSNO119_17">#REF!</definedName>
    <definedName name="LSNO12" localSheetId="6">#REF!</definedName>
    <definedName name="LSNO12">#REF!</definedName>
    <definedName name="LSNO12_12" localSheetId="6">#REF!</definedName>
    <definedName name="LSNO12_12">#REF!</definedName>
    <definedName name="LSNO12_13" localSheetId="6">#REF!</definedName>
    <definedName name="LSNO12_13">#REF!</definedName>
    <definedName name="LSNO12_13_17" localSheetId="6">#REF!</definedName>
    <definedName name="LSNO12_13_17">#REF!</definedName>
    <definedName name="LSNO12_14" localSheetId="6">#REF!</definedName>
    <definedName name="LSNO12_14">#REF!</definedName>
    <definedName name="LSNO12_17" localSheetId="6">#REF!</definedName>
    <definedName name="LSNO12_17">#REF!</definedName>
    <definedName name="LSNO120" localSheetId="6">#REF!</definedName>
    <definedName name="LSNO120">#REF!</definedName>
    <definedName name="LSNO120_17" localSheetId="6">#REF!</definedName>
    <definedName name="LSNO120_17">#REF!</definedName>
    <definedName name="LSNO121" localSheetId="6">#REF!</definedName>
    <definedName name="LSNO121">#REF!</definedName>
    <definedName name="LSNO121_17" localSheetId="6">#REF!</definedName>
    <definedName name="LSNO121_17">#REF!</definedName>
    <definedName name="LSNO122" localSheetId="6">#REF!</definedName>
    <definedName name="LSNO122">#REF!</definedName>
    <definedName name="LSNO122_17" localSheetId="6">#REF!</definedName>
    <definedName name="LSNO122_17">#REF!</definedName>
    <definedName name="LSNO123" localSheetId="6">#REF!</definedName>
    <definedName name="LSNO123">#REF!</definedName>
    <definedName name="LSNO123_17" localSheetId="6">#REF!</definedName>
    <definedName name="LSNO123_17">#REF!</definedName>
    <definedName name="LSNO124" localSheetId="6">#REF!</definedName>
    <definedName name="LSNO124">#REF!</definedName>
    <definedName name="LSNO124_17" localSheetId="6">#REF!</definedName>
    <definedName name="LSNO124_17">#REF!</definedName>
    <definedName name="LSNO125" localSheetId="6">#REF!</definedName>
    <definedName name="LSNO125">#REF!</definedName>
    <definedName name="LSNO125_17" localSheetId="6">#REF!</definedName>
    <definedName name="LSNO125_17">#REF!</definedName>
    <definedName name="LSNO126" localSheetId="6">#REF!</definedName>
    <definedName name="LSNO126">#REF!</definedName>
    <definedName name="LSNO126_17" localSheetId="6">#REF!</definedName>
    <definedName name="LSNO126_17">#REF!</definedName>
    <definedName name="LSNO127" localSheetId="6">#REF!</definedName>
    <definedName name="LSNO127">#REF!</definedName>
    <definedName name="LSNO127_17" localSheetId="6">#REF!</definedName>
    <definedName name="LSNO127_17">#REF!</definedName>
    <definedName name="LSNO128" localSheetId="6">#REF!</definedName>
    <definedName name="LSNO128">#REF!</definedName>
    <definedName name="LSNO128_17" localSheetId="6">#REF!</definedName>
    <definedName name="LSNO128_17">#REF!</definedName>
    <definedName name="LSNO129" localSheetId="6">#REF!</definedName>
    <definedName name="LSNO129">#REF!</definedName>
    <definedName name="LSNO129_17" localSheetId="6">#REF!</definedName>
    <definedName name="LSNO129_17">#REF!</definedName>
    <definedName name="LSNO13" localSheetId="6">#REF!</definedName>
    <definedName name="LSNO13">#REF!</definedName>
    <definedName name="LSNO13_17" localSheetId="6">#REF!</definedName>
    <definedName name="LSNO13_17">#REF!</definedName>
    <definedName name="LSNO130" localSheetId="6">#REF!</definedName>
    <definedName name="LSNO130">#REF!</definedName>
    <definedName name="LSNO130_17" localSheetId="6">#REF!</definedName>
    <definedName name="LSNO130_17">#REF!</definedName>
    <definedName name="LSNO131" localSheetId="6">#REF!</definedName>
    <definedName name="LSNO131">#REF!</definedName>
    <definedName name="LSNO131_17" localSheetId="6">#REF!</definedName>
    <definedName name="LSNO131_17">#REF!</definedName>
    <definedName name="LSNO132" localSheetId="6">#REF!</definedName>
    <definedName name="LSNO132">#REF!</definedName>
    <definedName name="LSNO132_17" localSheetId="6">#REF!</definedName>
    <definedName name="LSNO132_17">#REF!</definedName>
    <definedName name="LSNO133" localSheetId="6">#REF!</definedName>
    <definedName name="LSNO133">#REF!</definedName>
    <definedName name="LSNO133_17" localSheetId="6">#REF!</definedName>
    <definedName name="LSNO133_17">#REF!</definedName>
    <definedName name="LSNO134" localSheetId="6">#REF!</definedName>
    <definedName name="LSNO134">#REF!</definedName>
    <definedName name="LSNO134_17" localSheetId="6">#REF!</definedName>
    <definedName name="LSNO134_17">#REF!</definedName>
    <definedName name="LSNO135" localSheetId="6">#REF!</definedName>
    <definedName name="LSNO135">#REF!</definedName>
    <definedName name="LSNO135_17" localSheetId="6">#REF!</definedName>
    <definedName name="LSNO135_17">#REF!</definedName>
    <definedName name="LSNO136" localSheetId="6">#REF!</definedName>
    <definedName name="LSNO136">#REF!</definedName>
    <definedName name="LSNO136_17" localSheetId="6">#REF!</definedName>
    <definedName name="LSNO136_17">#REF!</definedName>
    <definedName name="LSNO137" localSheetId="6">#REF!</definedName>
    <definedName name="LSNO137">#REF!</definedName>
    <definedName name="LSNO137_17" localSheetId="6">#REF!</definedName>
    <definedName name="LSNO137_17">#REF!</definedName>
    <definedName name="LSNO138" localSheetId="6">#REF!</definedName>
    <definedName name="LSNO138">#REF!</definedName>
    <definedName name="LSNO138_17" localSheetId="6">#REF!</definedName>
    <definedName name="LSNO138_17">#REF!</definedName>
    <definedName name="LSNO139" localSheetId="6">#REF!</definedName>
    <definedName name="LSNO139">#REF!</definedName>
    <definedName name="LSNO139_17" localSheetId="6">#REF!</definedName>
    <definedName name="LSNO139_17">#REF!</definedName>
    <definedName name="LSNO14" localSheetId="6">#REF!</definedName>
    <definedName name="LSNO14">#REF!</definedName>
    <definedName name="LSNO14_17" localSheetId="6">#REF!</definedName>
    <definedName name="LSNO14_17">#REF!</definedName>
    <definedName name="LSNO140" localSheetId="6">#REF!</definedName>
    <definedName name="LSNO140">#REF!</definedName>
    <definedName name="LSNO140_17" localSheetId="6">#REF!</definedName>
    <definedName name="LSNO140_17">#REF!</definedName>
    <definedName name="LSNO141" localSheetId="6">#REF!</definedName>
    <definedName name="LSNO141">#REF!</definedName>
    <definedName name="LSNO141_17" localSheetId="6">#REF!</definedName>
    <definedName name="LSNO141_17">#REF!</definedName>
    <definedName name="LSNO142" localSheetId="6">#REF!</definedName>
    <definedName name="LSNO142">#REF!</definedName>
    <definedName name="LSNO142_17" localSheetId="6">#REF!</definedName>
    <definedName name="LSNO142_17">#REF!</definedName>
    <definedName name="LSNO143" localSheetId="6">#REF!</definedName>
    <definedName name="LSNO143">#REF!</definedName>
    <definedName name="LSNO143_17" localSheetId="6">#REF!</definedName>
    <definedName name="LSNO143_17">#REF!</definedName>
    <definedName name="LSNO144" localSheetId="6">#REF!</definedName>
    <definedName name="LSNO144">#REF!</definedName>
    <definedName name="LSNO144_17" localSheetId="6">#REF!</definedName>
    <definedName name="LSNO144_17">#REF!</definedName>
    <definedName name="LSNO145" localSheetId="6">#REF!</definedName>
    <definedName name="LSNO145">#REF!</definedName>
    <definedName name="LSNO145_17" localSheetId="6">#REF!</definedName>
    <definedName name="LSNO145_17">#REF!</definedName>
    <definedName name="LSNO146" localSheetId="6">#REF!</definedName>
    <definedName name="LSNO146">#REF!</definedName>
    <definedName name="LSNO146_17" localSheetId="6">#REF!</definedName>
    <definedName name="LSNO146_17">#REF!</definedName>
    <definedName name="LSNO147" localSheetId="6">#REF!</definedName>
    <definedName name="LSNO147">#REF!</definedName>
    <definedName name="LSNO147_17" localSheetId="6">#REF!</definedName>
    <definedName name="LSNO147_17">#REF!</definedName>
    <definedName name="LSNO148" localSheetId="6">#REF!</definedName>
    <definedName name="LSNO148">#REF!</definedName>
    <definedName name="LSNO148_17" localSheetId="6">#REF!</definedName>
    <definedName name="LSNO148_17">#REF!</definedName>
    <definedName name="LSNO149" localSheetId="6">#REF!</definedName>
    <definedName name="LSNO149">#REF!</definedName>
    <definedName name="LSNO149_17" localSheetId="6">#REF!</definedName>
    <definedName name="LSNO149_17">#REF!</definedName>
    <definedName name="LSNO15" localSheetId="6">#REF!</definedName>
    <definedName name="LSNO15">#REF!</definedName>
    <definedName name="LSNO15_12" localSheetId="6">#REF!</definedName>
    <definedName name="LSNO15_12">#REF!</definedName>
    <definedName name="LSNO15_13" localSheetId="6">#REF!</definedName>
    <definedName name="LSNO15_13">#REF!</definedName>
    <definedName name="LSNO15_13_17" localSheetId="6">#REF!</definedName>
    <definedName name="LSNO15_13_17">#REF!</definedName>
    <definedName name="LSNO15_14" localSheetId="6">#REF!</definedName>
    <definedName name="LSNO15_14">#REF!</definedName>
    <definedName name="LSNO15_17" localSheetId="6">#REF!</definedName>
    <definedName name="LSNO15_17">#REF!</definedName>
    <definedName name="LSNO150" localSheetId="6">#REF!</definedName>
    <definedName name="LSNO150">#REF!</definedName>
    <definedName name="LSNO150_17" localSheetId="6">#REF!</definedName>
    <definedName name="LSNO150_17">#REF!</definedName>
    <definedName name="LSNO151" localSheetId="6">#REF!</definedName>
    <definedName name="LSNO151">#REF!</definedName>
    <definedName name="LSNO151_17" localSheetId="6">#REF!</definedName>
    <definedName name="LSNO151_17">#REF!</definedName>
    <definedName name="LSNO152" localSheetId="6">#REF!</definedName>
    <definedName name="LSNO152">#REF!</definedName>
    <definedName name="LSNO152_17" localSheetId="6">#REF!</definedName>
    <definedName name="LSNO152_17">#REF!</definedName>
    <definedName name="LSNO153" localSheetId="6">#REF!</definedName>
    <definedName name="LSNO153">#REF!</definedName>
    <definedName name="LSNO153_17" localSheetId="6">#REF!</definedName>
    <definedName name="LSNO153_17">#REF!</definedName>
    <definedName name="LSNO154" localSheetId="6">#REF!</definedName>
    <definedName name="LSNO154">#REF!</definedName>
    <definedName name="LSNO154_17" localSheetId="6">#REF!</definedName>
    <definedName name="LSNO154_17">#REF!</definedName>
    <definedName name="LSNO155" localSheetId="6">#REF!</definedName>
    <definedName name="LSNO155">#REF!</definedName>
    <definedName name="LSNO155_17" localSheetId="6">#REF!</definedName>
    <definedName name="LSNO155_17">#REF!</definedName>
    <definedName name="LSNO156" localSheetId="6">#REF!</definedName>
    <definedName name="LSNO156">#REF!</definedName>
    <definedName name="LSNO156_17" localSheetId="6">#REF!</definedName>
    <definedName name="LSNO156_17">#REF!</definedName>
    <definedName name="LSNO157" localSheetId="6">#REF!</definedName>
    <definedName name="LSNO157">#REF!</definedName>
    <definedName name="LSNO157_17" localSheetId="6">#REF!</definedName>
    <definedName name="LSNO157_17">#REF!</definedName>
    <definedName name="LSNO158" localSheetId="6">#REF!</definedName>
    <definedName name="LSNO158">#REF!</definedName>
    <definedName name="LSNO158_17" localSheetId="6">#REF!</definedName>
    <definedName name="LSNO158_17">#REF!</definedName>
    <definedName name="LSNO159" localSheetId="6">#REF!</definedName>
    <definedName name="LSNO159">#REF!</definedName>
    <definedName name="LSNO159_17" localSheetId="6">#REF!</definedName>
    <definedName name="LSNO159_17">#REF!</definedName>
    <definedName name="LSNO16" localSheetId="6">#REF!</definedName>
    <definedName name="LSNO16">#REF!</definedName>
    <definedName name="LSNO16_17" localSheetId="6">#REF!</definedName>
    <definedName name="LSNO16_17">#REF!</definedName>
    <definedName name="LSNO160" localSheetId="6">#REF!</definedName>
    <definedName name="LSNO160">#REF!</definedName>
    <definedName name="LSNO160_17" localSheetId="6">#REF!</definedName>
    <definedName name="LSNO160_17">#REF!</definedName>
    <definedName name="LSNO161" localSheetId="6">#REF!</definedName>
    <definedName name="LSNO161">#REF!</definedName>
    <definedName name="LSNO161_17" localSheetId="6">#REF!</definedName>
    <definedName name="LSNO161_17">#REF!</definedName>
    <definedName name="LSNO162" localSheetId="6">#REF!</definedName>
    <definedName name="LSNO162">#REF!</definedName>
    <definedName name="LSNO162_17" localSheetId="6">#REF!</definedName>
    <definedName name="LSNO162_17">#REF!</definedName>
    <definedName name="LSNO163" localSheetId="6">#REF!</definedName>
    <definedName name="LSNO163">#REF!</definedName>
    <definedName name="LSNO163_17" localSheetId="6">#REF!</definedName>
    <definedName name="LSNO163_17">#REF!</definedName>
    <definedName name="LSNO164" localSheetId="6">#REF!</definedName>
    <definedName name="LSNO164">#REF!</definedName>
    <definedName name="LSNO164_17" localSheetId="6">#REF!</definedName>
    <definedName name="LSNO164_17">#REF!</definedName>
    <definedName name="LSNO165" localSheetId="6">#REF!</definedName>
    <definedName name="LSNO165">#REF!</definedName>
    <definedName name="LSNO165_17" localSheetId="6">#REF!</definedName>
    <definedName name="LSNO165_17">#REF!</definedName>
    <definedName name="LSNO166" localSheetId="6">#REF!</definedName>
    <definedName name="LSNO166">#REF!</definedName>
    <definedName name="LSNO166_17" localSheetId="6">#REF!</definedName>
    <definedName name="LSNO166_17">#REF!</definedName>
    <definedName name="LSNO167" localSheetId="6">#REF!</definedName>
    <definedName name="LSNO167">#REF!</definedName>
    <definedName name="LSNO167_17" localSheetId="6">#REF!</definedName>
    <definedName name="LSNO167_17">#REF!</definedName>
    <definedName name="LSNO168" localSheetId="6">#REF!</definedName>
    <definedName name="LSNO168">#REF!</definedName>
    <definedName name="LSNO168_17" localSheetId="6">#REF!</definedName>
    <definedName name="LSNO168_17">#REF!</definedName>
    <definedName name="LSNO169" localSheetId="6">#REF!</definedName>
    <definedName name="LSNO169">#REF!</definedName>
    <definedName name="LSNO169_17" localSheetId="6">#REF!</definedName>
    <definedName name="LSNO169_17">#REF!</definedName>
    <definedName name="LSNO17" localSheetId="6">#REF!</definedName>
    <definedName name="LSNO17">#REF!</definedName>
    <definedName name="LSNO17_12" localSheetId="6">#REF!</definedName>
    <definedName name="LSNO17_12">#REF!</definedName>
    <definedName name="LSNO17_13" localSheetId="6">#REF!</definedName>
    <definedName name="LSNO17_13">#REF!</definedName>
    <definedName name="LSNO17_13_17" localSheetId="6">#REF!</definedName>
    <definedName name="LSNO17_13_17">#REF!</definedName>
    <definedName name="LSNO17_14" localSheetId="6">#REF!</definedName>
    <definedName name="LSNO17_14">#REF!</definedName>
    <definedName name="LSNO17_17" localSheetId="6">#REF!</definedName>
    <definedName name="LSNO17_17">#REF!</definedName>
    <definedName name="LSNO170" localSheetId="6">#REF!</definedName>
    <definedName name="LSNO170">#REF!</definedName>
    <definedName name="LSNO170_17" localSheetId="6">#REF!</definedName>
    <definedName name="LSNO170_17">#REF!</definedName>
    <definedName name="LSNO171" localSheetId="6">#REF!</definedName>
    <definedName name="LSNO171">#REF!</definedName>
    <definedName name="LSNO171_17" localSheetId="6">#REF!</definedName>
    <definedName name="LSNO171_17">#REF!</definedName>
    <definedName name="LSNO172" localSheetId="6">#REF!</definedName>
    <definedName name="LSNO172">#REF!</definedName>
    <definedName name="LSNO172_17" localSheetId="6">#REF!</definedName>
    <definedName name="LSNO172_17">#REF!</definedName>
    <definedName name="LSNO173" localSheetId="6">#REF!</definedName>
    <definedName name="LSNO173">#REF!</definedName>
    <definedName name="LSNO173_17" localSheetId="6">#REF!</definedName>
    <definedName name="LSNO173_17">#REF!</definedName>
    <definedName name="LSNO174" localSheetId="6">#REF!</definedName>
    <definedName name="LSNO174">#REF!</definedName>
    <definedName name="LSNO174_17" localSheetId="6">#REF!</definedName>
    <definedName name="LSNO174_17">#REF!</definedName>
    <definedName name="LSNO175" localSheetId="6">#REF!</definedName>
    <definedName name="LSNO175">#REF!</definedName>
    <definedName name="LSNO175_17" localSheetId="6">#REF!</definedName>
    <definedName name="LSNO175_17">#REF!</definedName>
    <definedName name="LSNO176" localSheetId="6">#REF!</definedName>
    <definedName name="LSNO176">#REF!</definedName>
    <definedName name="LSNO176_17" localSheetId="6">#REF!</definedName>
    <definedName name="LSNO176_17">#REF!</definedName>
    <definedName name="LSNO177" localSheetId="6">#REF!</definedName>
    <definedName name="LSNO177">#REF!</definedName>
    <definedName name="LSNO177_17" localSheetId="6">#REF!</definedName>
    <definedName name="LSNO177_17">#REF!</definedName>
    <definedName name="LSNO178" localSheetId="6">#REF!</definedName>
    <definedName name="LSNO178">#REF!</definedName>
    <definedName name="LSNO178_17" localSheetId="6">#REF!</definedName>
    <definedName name="LSNO178_17">#REF!</definedName>
    <definedName name="LSNO179" localSheetId="6">#REF!</definedName>
    <definedName name="LSNO179">#REF!</definedName>
    <definedName name="LSNO179_17" localSheetId="6">#REF!</definedName>
    <definedName name="LSNO179_17">#REF!</definedName>
    <definedName name="LSNO18" localSheetId="6">#REF!</definedName>
    <definedName name="LSNO18">#REF!</definedName>
    <definedName name="LSNO18_17" localSheetId="6">#REF!</definedName>
    <definedName name="LSNO18_17">#REF!</definedName>
    <definedName name="LSNO180" localSheetId="6">#REF!</definedName>
    <definedName name="LSNO180">#REF!</definedName>
    <definedName name="LSNO180_17" localSheetId="6">#REF!</definedName>
    <definedName name="LSNO180_17">#REF!</definedName>
    <definedName name="LSNO181" localSheetId="6">#REF!</definedName>
    <definedName name="LSNO181">#REF!</definedName>
    <definedName name="LSNO181_17" localSheetId="6">#REF!</definedName>
    <definedName name="LSNO181_17">#REF!</definedName>
    <definedName name="LSNO182" localSheetId="6">#REF!</definedName>
    <definedName name="LSNO182">#REF!</definedName>
    <definedName name="LSNO182_17" localSheetId="6">#REF!</definedName>
    <definedName name="LSNO182_17">#REF!</definedName>
    <definedName name="LSNO183" localSheetId="6">#REF!</definedName>
    <definedName name="LSNO183">#REF!</definedName>
    <definedName name="LSNO183_17" localSheetId="6">#REF!</definedName>
    <definedName name="LSNO183_17">#REF!</definedName>
    <definedName name="LSNO184" localSheetId="6">#REF!</definedName>
    <definedName name="LSNO184">#REF!</definedName>
    <definedName name="LSNO184_17" localSheetId="6">#REF!</definedName>
    <definedName name="LSNO184_17">#REF!</definedName>
    <definedName name="LSNO185" localSheetId="6">#REF!</definedName>
    <definedName name="LSNO185">#REF!</definedName>
    <definedName name="LSNO185_17" localSheetId="6">#REF!</definedName>
    <definedName name="LSNO185_17">#REF!</definedName>
    <definedName name="LSNO186" localSheetId="6">#REF!</definedName>
    <definedName name="LSNO186">#REF!</definedName>
    <definedName name="LSNO186_17" localSheetId="6">#REF!</definedName>
    <definedName name="LSNO186_17">#REF!</definedName>
    <definedName name="LSNO187" localSheetId="6">#REF!</definedName>
    <definedName name="LSNO187">#REF!</definedName>
    <definedName name="LSNO187_17" localSheetId="6">#REF!</definedName>
    <definedName name="LSNO187_17">#REF!</definedName>
    <definedName name="LSNO188" localSheetId="6">#REF!</definedName>
    <definedName name="LSNO188">#REF!</definedName>
    <definedName name="LSNO188_17" localSheetId="6">#REF!</definedName>
    <definedName name="LSNO188_17">#REF!</definedName>
    <definedName name="LSNO189" localSheetId="6">#REF!</definedName>
    <definedName name="LSNO189">#REF!</definedName>
    <definedName name="LSNO189_17" localSheetId="6">#REF!</definedName>
    <definedName name="LSNO189_17">#REF!</definedName>
    <definedName name="LSNO19" localSheetId="6">#REF!</definedName>
    <definedName name="LSNO19">#REF!</definedName>
    <definedName name="LSNO19_17" localSheetId="6">#REF!</definedName>
    <definedName name="LSNO19_17">#REF!</definedName>
    <definedName name="LSNO190" localSheetId="6">#REF!</definedName>
    <definedName name="LSNO190">#REF!</definedName>
    <definedName name="LSNO190_17" localSheetId="6">#REF!</definedName>
    <definedName name="LSNO190_17">#REF!</definedName>
    <definedName name="LSNO191" localSheetId="6">#REF!</definedName>
    <definedName name="LSNO191">#REF!</definedName>
    <definedName name="LSNO191_17" localSheetId="6">#REF!</definedName>
    <definedName name="LSNO191_17">#REF!</definedName>
    <definedName name="LSNO192" localSheetId="6">#REF!</definedName>
    <definedName name="LSNO192">#REF!</definedName>
    <definedName name="LSNO192_17" localSheetId="6">#REF!</definedName>
    <definedName name="LSNO192_17">#REF!</definedName>
    <definedName name="LSNO193" localSheetId="6">#REF!</definedName>
    <definedName name="LSNO193">#REF!</definedName>
    <definedName name="LSNO193_17" localSheetId="6">#REF!</definedName>
    <definedName name="LSNO193_17">#REF!</definedName>
    <definedName name="LSNO194" localSheetId="6">#REF!</definedName>
    <definedName name="LSNO194">#REF!</definedName>
    <definedName name="LSNO194_17" localSheetId="6">#REF!</definedName>
    <definedName name="LSNO194_17">#REF!</definedName>
    <definedName name="LSNO195" localSheetId="6">#REF!</definedName>
    <definedName name="LSNO195">#REF!</definedName>
    <definedName name="LSNO195_17" localSheetId="6">#REF!</definedName>
    <definedName name="LSNO195_17">#REF!</definedName>
    <definedName name="LSNO196" localSheetId="6">#REF!</definedName>
    <definedName name="LSNO196">#REF!</definedName>
    <definedName name="LSNO196_17" localSheetId="6">#REF!</definedName>
    <definedName name="LSNO196_17">#REF!</definedName>
    <definedName name="LSNO197" localSheetId="6">#REF!</definedName>
    <definedName name="LSNO197">#REF!</definedName>
    <definedName name="LSNO197_17" localSheetId="6">#REF!</definedName>
    <definedName name="LSNO197_17">#REF!</definedName>
    <definedName name="LSNO198" localSheetId="6">#REF!</definedName>
    <definedName name="LSNO198">#REF!</definedName>
    <definedName name="LSNO198_17" localSheetId="6">#REF!</definedName>
    <definedName name="LSNO198_17">#REF!</definedName>
    <definedName name="LSNO199" localSheetId="6">#REF!</definedName>
    <definedName name="LSNO199">#REF!</definedName>
    <definedName name="LSNO199_17" localSheetId="6">#REF!</definedName>
    <definedName name="LSNO199_17">#REF!</definedName>
    <definedName name="LSNO2" localSheetId="6">#REF!</definedName>
    <definedName name="LSNO2">#REF!</definedName>
    <definedName name="LSNO2_17" localSheetId="6">#REF!</definedName>
    <definedName name="LSNO2_17">#REF!</definedName>
    <definedName name="LSNO20" localSheetId="6">#REF!</definedName>
    <definedName name="LSNO20">#REF!</definedName>
    <definedName name="LSNO20_17" localSheetId="6">#REF!</definedName>
    <definedName name="LSNO20_17">#REF!</definedName>
    <definedName name="LSNO200" localSheetId="6">#REF!</definedName>
    <definedName name="LSNO200">#REF!</definedName>
    <definedName name="LSNO200_17" localSheetId="6">#REF!</definedName>
    <definedName name="LSNO200_17">#REF!</definedName>
    <definedName name="LSNO201" localSheetId="6">#REF!</definedName>
    <definedName name="LSNO201">#REF!</definedName>
    <definedName name="LSNO201_17" localSheetId="6">#REF!</definedName>
    <definedName name="LSNO201_17">#REF!</definedName>
    <definedName name="LSNO202" localSheetId="6">#REF!</definedName>
    <definedName name="LSNO202">#REF!</definedName>
    <definedName name="LSNO202_17" localSheetId="6">#REF!</definedName>
    <definedName name="LSNO202_17">#REF!</definedName>
    <definedName name="LSNO203" localSheetId="6">#REF!</definedName>
    <definedName name="LSNO203">#REF!</definedName>
    <definedName name="LSNO203_17" localSheetId="6">#REF!</definedName>
    <definedName name="LSNO203_17">#REF!</definedName>
    <definedName name="LSNO204" localSheetId="6">#REF!</definedName>
    <definedName name="LSNO204">#REF!</definedName>
    <definedName name="LSNO204_17" localSheetId="6">#REF!</definedName>
    <definedName name="LSNO204_17">#REF!</definedName>
    <definedName name="LSNO205" localSheetId="6">#REF!</definedName>
    <definedName name="LSNO205">#REF!</definedName>
    <definedName name="LSNO205_17" localSheetId="6">#REF!</definedName>
    <definedName name="LSNO205_17">#REF!</definedName>
    <definedName name="LSNO206" localSheetId="6">#REF!</definedName>
    <definedName name="LSNO206">#REF!</definedName>
    <definedName name="LSNO206_17" localSheetId="6">#REF!</definedName>
    <definedName name="LSNO206_17">#REF!</definedName>
    <definedName name="LSNO207" localSheetId="6">#REF!</definedName>
    <definedName name="LSNO207">#REF!</definedName>
    <definedName name="LSNO207_17" localSheetId="6">#REF!</definedName>
    <definedName name="LSNO207_17">#REF!</definedName>
    <definedName name="LSNO208" localSheetId="6">#REF!</definedName>
    <definedName name="LSNO208">#REF!</definedName>
    <definedName name="LSNO208_17" localSheetId="6">#REF!</definedName>
    <definedName name="LSNO208_17">#REF!</definedName>
    <definedName name="LSNO209" localSheetId="6">#REF!</definedName>
    <definedName name="LSNO209">#REF!</definedName>
    <definedName name="LSNO209_17" localSheetId="6">#REF!</definedName>
    <definedName name="LSNO209_17">#REF!</definedName>
    <definedName name="LSNO21" localSheetId="6">#REF!</definedName>
    <definedName name="LSNO21">#REF!</definedName>
    <definedName name="LSNO21_12" localSheetId="6">#REF!</definedName>
    <definedName name="LSNO21_12">#REF!</definedName>
    <definedName name="LSNO21_13" localSheetId="6">#REF!</definedName>
    <definedName name="LSNO21_13">#REF!</definedName>
    <definedName name="LSNO21_13_17" localSheetId="6">#REF!</definedName>
    <definedName name="LSNO21_13_17">#REF!</definedName>
    <definedName name="LSNO21_14" localSheetId="6">#REF!</definedName>
    <definedName name="LSNO21_14">#REF!</definedName>
    <definedName name="LSNO21_17" localSheetId="6">#REF!</definedName>
    <definedName name="LSNO21_17">#REF!</definedName>
    <definedName name="LSNO210" localSheetId="6">#REF!</definedName>
    <definedName name="LSNO210">#REF!</definedName>
    <definedName name="LSNO210_17" localSheetId="6">#REF!</definedName>
    <definedName name="LSNO210_17">#REF!</definedName>
    <definedName name="LSNO211" localSheetId="6">#REF!</definedName>
    <definedName name="LSNO211">#REF!</definedName>
    <definedName name="LSNO211_17" localSheetId="6">#REF!</definedName>
    <definedName name="LSNO211_17">#REF!</definedName>
    <definedName name="LSNO212" localSheetId="6">#REF!</definedName>
    <definedName name="LSNO212">#REF!</definedName>
    <definedName name="LSNO212_17" localSheetId="6">#REF!</definedName>
    <definedName name="LSNO212_17">#REF!</definedName>
    <definedName name="LSNO213" localSheetId="6">#REF!</definedName>
    <definedName name="LSNO213">#REF!</definedName>
    <definedName name="LSNO213_17" localSheetId="6">#REF!</definedName>
    <definedName name="LSNO213_17">#REF!</definedName>
    <definedName name="LSNO214" localSheetId="6">#REF!</definedName>
    <definedName name="LSNO214">#REF!</definedName>
    <definedName name="LSNO214_17" localSheetId="6">#REF!</definedName>
    <definedName name="LSNO214_17">#REF!</definedName>
    <definedName name="LSNO215" localSheetId="6">#REF!</definedName>
    <definedName name="LSNO215">#REF!</definedName>
    <definedName name="LSNO215_17" localSheetId="6">#REF!</definedName>
    <definedName name="LSNO215_17">#REF!</definedName>
    <definedName name="LSNO216" localSheetId="6">#REF!</definedName>
    <definedName name="LSNO216">#REF!</definedName>
    <definedName name="LSNO216_17" localSheetId="6">#REF!</definedName>
    <definedName name="LSNO216_17">#REF!</definedName>
    <definedName name="LSNO217" localSheetId="6">#REF!</definedName>
    <definedName name="LSNO217">#REF!</definedName>
    <definedName name="LSNO217_17" localSheetId="6">#REF!</definedName>
    <definedName name="LSNO217_17">#REF!</definedName>
    <definedName name="LSNO218" localSheetId="6">#REF!</definedName>
    <definedName name="LSNO218">#REF!</definedName>
    <definedName name="LSNO218_17" localSheetId="6">#REF!</definedName>
    <definedName name="LSNO218_17">#REF!</definedName>
    <definedName name="LSNO219" localSheetId="6">#REF!</definedName>
    <definedName name="LSNO219">#REF!</definedName>
    <definedName name="LSNO219_17" localSheetId="6">#REF!</definedName>
    <definedName name="LSNO219_17">#REF!</definedName>
    <definedName name="LSNO22" localSheetId="6">#REF!</definedName>
    <definedName name="LSNO22">#REF!</definedName>
    <definedName name="LSNO22_17" localSheetId="6">#REF!</definedName>
    <definedName name="LSNO22_17">#REF!</definedName>
    <definedName name="LSNO220" localSheetId="6">#REF!</definedName>
    <definedName name="LSNO220">#REF!</definedName>
    <definedName name="LSNO220_17" localSheetId="6">#REF!</definedName>
    <definedName name="LSNO220_17">#REF!</definedName>
    <definedName name="LSNO221" localSheetId="6">#REF!</definedName>
    <definedName name="LSNO221">#REF!</definedName>
    <definedName name="LSNO221_17" localSheetId="6">#REF!</definedName>
    <definedName name="LSNO221_17">#REF!</definedName>
    <definedName name="LSNO222" localSheetId="6">#REF!</definedName>
    <definedName name="LSNO222">#REF!</definedName>
    <definedName name="LSNO222_17" localSheetId="6">#REF!</definedName>
    <definedName name="LSNO222_17">#REF!</definedName>
    <definedName name="LSNO223" localSheetId="6">#REF!</definedName>
    <definedName name="LSNO223">#REF!</definedName>
    <definedName name="LSNO223_17" localSheetId="6">#REF!</definedName>
    <definedName name="LSNO223_17">#REF!</definedName>
    <definedName name="LSNO224" localSheetId="6">#REF!</definedName>
    <definedName name="LSNO224">#REF!</definedName>
    <definedName name="LSNO224_17" localSheetId="6">#REF!</definedName>
    <definedName name="LSNO224_17">#REF!</definedName>
    <definedName name="LSNO225" localSheetId="6">#REF!</definedName>
    <definedName name="LSNO225">#REF!</definedName>
    <definedName name="LSNO225_17" localSheetId="6">#REF!</definedName>
    <definedName name="LSNO225_17">#REF!</definedName>
    <definedName name="LSNO226" localSheetId="6">#REF!</definedName>
    <definedName name="LSNO226">#REF!</definedName>
    <definedName name="LSNO226_17" localSheetId="6">#REF!</definedName>
    <definedName name="LSNO226_17">#REF!</definedName>
    <definedName name="LSNO227" localSheetId="6">#REF!</definedName>
    <definedName name="LSNO227">#REF!</definedName>
    <definedName name="LSNO227_17" localSheetId="6">#REF!</definedName>
    <definedName name="LSNO227_17">#REF!</definedName>
    <definedName name="LSNO228" localSheetId="6">#REF!</definedName>
    <definedName name="LSNO228">#REF!</definedName>
    <definedName name="LSNO228_17" localSheetId="6">#REF!</definedName>
    <definedName name="LSNO228_17">#REF!</definedName>
    <definedName name="LSNO229" localSheetId="6">#REF!</definedName>
    <definedName name="LSNO229">#REF!</definedName>
    <definedName name="LSNO229_17" localSheetId="6">#REF!</definedName>
    <definedName name="LSNO229_17">#REF!</definedName>
    <definedName name="LSNO23" localSheetId="6">#REF!</definedName>
    <definedName name="LSNO23">#REF!</definedName>
    <definedName name="LSNO23_17" localSheetId="6">#REF!</definedName>
    <definedName name="LSNO23_17">#REF!</definedName>
    <definedName name="LSNO230" localSheetId="6">#REF!</definedName>
    <definedName name="LSNO230">#REF!</definedName>
    <definedName name="LSNO230_17" localSheetId="6">#REF!</definedName>
    <definedName name="LSNO230_17">#REF!</definedName>
    <definedName name="LSNO231" localSheetId="6">#REF!</definedName>
    <definedName name="LSNO231">#REF!</definedName>
    <definedName name="LSNO231_17" localSheetId="6">#REF!</definedName>
    <definedName name="LSNO231_17">#REF!</definedName>
    <definedName name="LSNO232" localSheetId="6">#REF!</definedName>
    <definedName name="LSNO232">#REF!</definedName>
    <definedName name="LSNO232_17" localSheetId="6">#REF!</definedName>
    <definedName name="LSNO232_17">#REF!</definedName>
    <definedName name="LSNO233" localSheetId="6">#REF!</definedName>
    <definedName name="LSNO233">#REF!</definedName>
    <definedName name="LSNO233_17" localSheetId="6">#REF!</definedName>
    <definedName name="LSNO233_17">#REF!</definedName>
    <definedName name="LSNO234" localSheetId="6">#REF!</definedName>
    <definedName name="LSNO234">#REF!</definedName>
    <definedName name="LSNO234_17" localSheetId="6">#REF!</definedName>
    <definedName name="LSNO234_17">#REF!</definedName>
    <definedName name="LSNO235" localSheetId="6">#REF!</definedName>
    <definedName name="LSNO235">#REF!</definedName>
    <definedName name="LSNO235_17" localSheetId="6">#REF!</definedName>
    <definedName name="LSNO235_17">#REF!</definedName>
    <definedName name="LSNO236" localSheetId="6">#REF!</definedName>
    <definedName name="LSNO236">#REF!</definedName>
    <definedName name="LSNO236_17" localSheetId="6">#REF!</definedName>
    <definedName name="LSNO236_17">#REF!</definedName>
    <definedName name="LSNO237" localSheetId="6">#REF!</definedName>
    <definedName name="LSNO237">#REF!</definedName>
    <definedName name="LSNO237_17" localSheetId="6">#REF!</definedName>
    <definedName name="LSNO237_17">#REF!</definedName>
    <definedName name="LSNO238" localSheetId="6">#REF!</definedName>
    <definedName name="LSNO238">#REF!</definedName>
    <definedName name="LSNO238_17" localSheetId="6">#REF!</definedName>
    <definedName name="LSNO238_17">#REF!</definedName>
    <definedName name="LSNO239" localSheetId="6">#REF!</definedName>
    <definedName name="LSNO239">#REF!</definedName>
    <definedName name="LSNO239_17" localSheetId="6">#REF!</definedName>
    <definedName name="LSNO239_17">#REF!</definedName>
    <definedName name="LSNO24">[256]Lead!$N$26</definedName>
    <definedName name="LSNO24_12" localSheetId="3">#REF!</definedName>
    <definedName name="LSNO24_12" localSheetId="4">#REF!</definedName>
    <definedName name="LSNO24_12" localSheetId="6">#REF!</definedName>
    <definedName name="LSNO24_12">#REF!</definedName>
    <definedName name="LSNO24_13" localSheetId="3">#REF!</definedName>
    <definedName name="LSNO24_13" localSheetId="4">#REF!</definedName>
    <definedName name="LSNO24_13" localSheetId="6">#REF!</definedName>
    <definedName name="LSNO24_13">#REF!</definedName>
    <definedName name="LSNO24_13_17" localSheetId="3">#REF!</definedName>
    <definedName name="LSNO24_13_17" localSheetId="4">#REF!</definedName>
    <definedName name="LSNO24_13_17" localSheetId="6">#REF!</definedName>
    <definedName name="LSNO24_13_17">#REF!</definedName>
    <definedName name="LSNO24_14" localSheetId="6">#REF!</definedName>
    <definedName name="LSNO24_14">#REF!</definedName>
    <definedName name="LSNO24_17" localSheetId="6">#REF!</definedName>
    <definedName name="LSNO24_17">#REF!</definedName>
    <definedName name="LSNO240" localSheetId="6">#REF!</definedName>
    <definedName name="LSNO240">#REF!</definedName>
    <definedName name="LSNO240_17" localSheetId="6">#REF!</definedName>
    <definedName name="LSNO240_17">#REF!</definedName>
    <definedName name="LSNO241" localSheetId="6">#REF!</definedName>
    <definedName name="LSNO241">#REF!</definedName>
    <definedName name="LSNO241_17" localSheetId="6">#REF!</definedName>
    <definedName name="LSNO241_17">#REF!</definedName>
    <definedName name="LSNO242" localSheetId="6">#REF!</definedName>
    <definedName name="LSNO242">#REF!</definedName>
    <definedName name="LSNO242_17" localSheetId="6">#REF!</definedName>
    <definedName name="LSNO242_17">#REF!</definedName>
    <definedName name="LSNO243" localSheetId="6">#REF!</definedName>
    <definedName name="LSNO243">#REF!</definedName>
    <definedName name="LSNO243_17" localSheetId="6">#REF!</definedName>
    <definedName name="LSNO243_17">#REF!</definedName>
    <definedName name="LSNO244" localSheetId="6">#REF!</definedName>
    <definedName name="LSNO244">#REF!</definedName>
    <definedName name="LSNO244_17" localSheetId="6">#REF!</definedName>
    <definedName name="LSNO244_17">#REF!</definedName>
    <definedName name="LSNO245" localSheetId="6">#REF!</definedName>
    <definedName name="LSNO245">#REF!</definedName>
    <definedName name="LSNO245_17" localSheetId="6">#REF!</definedName>
    <definedName name="LSNO245_17">#REF!</definedName>
    <definedName name="LSNO246" localSheetId="6">#REF!</definedName>
    <definedName name="LSNO246">#REF!</definedName>
    <definedName name="LSNO246_17" localSheetId="6">#REF!</definedName>
    <definedName name="LSNO246_17">#REF!</definedName>
    <definedName name="LSNO247" localSheetId="6">#REF!</definedName>
    <definedName name="LSNO247">#REF!</definedName>
    <definedName name="LSNO247_17" localSheetId="6">#REF!</definedName>
    <definedName name="LSNO247_17">#REF!</definedName>
    <definedName name="LSNO248" localSheetId="6">#REF!</definedName>
    <definedName name="LSNO248">#REF!</definedName>
    <definedName name="LSNO248_17" localSheetId="6">#REF!</definedName>
    <definedName name="LSNO248_17">#REF!</definedName>
    <definedName name="LSNO249" localSheetId="6">#REF!</definedName>
    <definedName name="LSNO249">#REF!</definedName>
    <definedName name="LSNO249_17" localSheetId="6">#REF!</definedName>
    <definedName name="LSNO249_17">#REF!</definedName>
    <definedName name="LSNO25" localSheetId="6">#REF!</definedName>
    <definedName name="LSNO25">#REF!</definedName>
    <definedName name="LSNO25_17" localSheetId="6">#REF!</definedName>
    <definedName name="LSNO25_17">#REF!</definedName>
    <definedName name="LSNO250" localSheetId="6">#REF!</definedName>
    <definedName name="LSNO250">#REF!</definedName>
    <definedName name="LSNO250_17" localSheetId="6">#REF!</definedName>
    <definedName name="LSNO250_17">#REF!</definedName>
    <definedName name="LSNO251" localSheetId="6">#REF!</definedName>
    <definedName name="LSNO251">#REF!</definedName>
    <definedName name="LSNO251_17" localSheetId="6">#REF!</definedName>
    <definedName name="LSNO251_17">#REF!</definedName>
    <definedName name="LSNO26">[256]Lead!$N$28</definedName>
    <definedName name="LSNO26_12" localSheetId="3">#REF!</definedName>
    <definedName name="LSNO26_12" localSheetId="4">#REF!</definedName>
    <definedName name="LSNO26_12" localSheetId="6">#REF!</definedName>
    <definedName name="LSNO26_12">#REF!</definedName>
    <definedName name="LSNO26_13" localSheetId="3">#REF!</definedName>
    <definedName name="LSNO26_13" localSheetId="4">#REF!</definedName>
    <definedName name="LSNO26_13" localSheetId="6">#REF!</definedName>
    <definedName name="LSNO26_13">#REF!</definedName>
    <definedName name="LSNO26_13_17" localSheetId="3">#REF!</definedName>
    <definedName name="LSNO26_13_17" localSheetId="4">#REF!</definedName>
    <definedName name="LSNO26_13_17" localSheetId="6">#REF!</definedName>
    <definedName name="LSNO26_13_17">#REF!</definedName>
    <definedName name="LSNO26_14" localSheetId="6">#REF!</definedName>
    <definedName name="LSNO26_14">#REF!</definedName>
    <definedName name="LSNO26_17" localSheetId="6">#REF!</definedName>
    <definedName name="LSNO26_17">#REF!</definedName>
    <definedName name="LSNO27" localSheetId="6">#REF!</definedName>
    <definedName name="LSNO27">#REF!</definedName>
    <definedName name="LSNO27_12" localSheetId="6">#REF!</definedName>
    <definedName name="LSNO27_12">#REF!</definedName>
    <definedName name="LSNO27_13" localSheetId="6">#REF!</definedName>
    <definedName name="LSNO27_13">#REF!</definedName>
    <definedName name="LSNO27_13_17" localSheetId="6">#REF!</definedName>
    <definedName name="LSNO27_13_17">#REF!</definedName>
    <definedName name="LSNO27_14" localSheetId="6">#REF!</definedName>
    <definedName name="LSNO27_14">#REF!</definedName>
    <definedName name="LSNO27_17" localSheetId="6">#REF!</definedName>
    <definedName name="LSNO27_17">#REF!</definedName>
    <definedName name="LSNO28" localSheetId="6">#REF!</definedName>
    <definedName name="LSNO28">#REF!</definedName>
    <definedName name="LSNO28_12" localSheetId="6">#REF!</definedName>
    <definedName name="LSNO28_12">#REF!</definedName>
    <definedName name="LSNO28_13" localSheetId="6">#REF!</definedName>
    <definedName name="LSNO28_13">#REF!</definedName>
    <definedName name="LSNO28_13_17" localSheetId="6">#REF!</definedName>
    <definedName name="LSNO28_13_17">#REF!</definedName>
    <definedName name="LSNO28_14" localSheetId="6">#REF!</definedName>
    <definedName name="LSNO28_14">#REF!</definedName>
    <definedName name="LSNO28_17" localSheetId="6">#REF!</definedName>
    <definedName name="LSNO28_17">#REF!</definedName>
    <definedName name="LSNO29" localSheetId="6">#REF!</definedName>
    <definedName name="LSNO29">#REF!</definedName>
    <definedName name="LSNO29_12" localSheetId="6">#REF!</definedName>
    <definedName name="LSNO29_12">#REF!</definedName>
    <definedName name="LSNO29_13" localSheetId="6">#REF!</definedName>
    <definedName name="LSNO29_13">#REF!</definedName>
    <definedName name="LSNO29_13_17" localSheetId="6">#REF!</definedName>
    <definedName name="LSNO29_13_17">#REF!</definedName>
    <definedName name="LSNO29_14" localSheetId="6">#REF!</definedName>
    <definedName name="LSNO29_14">#REF!</definedName>
    <definedName name="LSNO29_17" localSheetId="6">#REF!</definedName>
    <definedName name="LSNO29_17">#REF!</definedName>
    <definedName name="LSNO3">[256]Lead!$N$9</definedName>
    <definedName name="LSNO3_17" localSheetId="3">#REF!</definedName>
    <definedName name="LSNO3_17" localSheetId="4">#REF!</definedName>
    <definedName name="LSNO3_17" localSheetId="6">#REF!</definedName>
    <definedName name="LSNO3_17">#REF!</definedName>
    <definedName name="LSNO30" localSheetId="3">#REF!</definedName>
    <definedName name="LSNO30" localSheetId="4">#REF!</definedName>
    <definedName name="LSNO30" localSheetId="6">#REF!</definedName>
    <definedName name="LSNO30">#REF!</definedName>
    <definedName name="LSNO30_12" localSheetId="3">#REF!</definedName>
    <definedName name="LSNO30_12" localSheetId="4">#REF!</definedName>
    <definedName name="LSNO30_12" localSheetId="6">#REF!</definedName>
    <definedName name="LSNO30_12">#REF!</definedName>
    <definedName name="LSNO30_13" localSheetId="6">#REF!</definedName>
    <definedName name="LSNO30_13">#REF!</definedName>
    <definedName name="LSNO30_13_17" localSheetId="6">#REF!</definedName>
    <definedName name="LSNO30_13_17">#REF!</definedName>
    <definedName name="LSNO30_14" localSheetId="6">#REF!</definedName>
    <definedName name="LSNO30_14">#REF!</definedName>
    <definedName name="LSNO30_17" localSheetId="6">#REF!</definedName>
    <definedName name="LSNO30_17">#REF!</definedName>
    <definedName name="LSNO31" localSheetId="6">#REF!</definedName>
    <definedName name="LSNO31">#REF!</definedName>
    <definedName name="LSNO31_12" localSheetId="6">#REF!</definedName>
    <definedName name="LSNO31_12">#REF!</definedName>
    <definedName name="LSNO31_13" localSheetId="6">#REF!</definedName>
    <definedName name="LSNO31_13">#REF!</definedName>
    <definedName name="LSNO31_13_17" localSheetId="6">#REF!</definedName>
    <definedName name="LSNO31_13_17">#REF!</definedName>
    <definedName name="LSNO31_14" localSheetId="6">#REF!</definedName>
    <definedName name="LSNO31_14">#REF!</definedName>
    <definedName name="LSNO31_17" localSheetId="6">#REF!</definedName>
    <definedName name="LSNO31_17">#REF!</definedName>
    <definedName name="LSNO32" localSheetId="6">#REF!</definedName>
    <definedName name="LSNO32">#REF!</definedName>
    <definedName name="LSNO32_12" localSheetId="6">#REF!</definedName>
    <definedName name="LSNO32_12">#REF!</definedName>
    <definedName name="LSNO32_13" localSheetId="6">#REF!</definedName>
    <definedName name="LSNO32_13">#REF!</definedName>
    <definedName name="LSNO32_13_17" localSheetId="6">#REF!</definedName>
    <definedName name="LSNO32_13_17">#REF!</definedName>
    <definedName name="LSNO32_14" localSheetId="6">#REF!</definedName>
    <definedName name="LSNO32_14">#REF!</definedName>
    <definedName name="LSNO32_17" localSheetId="6">#REF!</definedName>
    <definedName name="LSNO32_17">#REF!</definedName>
    <definedName name="LSNO33" localSheetId="6">#REF!</definedName>
    <definedName name="LSNO33">#REF!</definedName>
    <definedName name="LSNO33_12" localSheetId="6">#REF!</definedName>
    <definedName name="LSNO33_12">#REF!</definedName>
    <definedName name="LSNO33_13" localSheetId="6">#REF!</definedName>
    <definedName name="LSNO33_13">#REF!</definedName>
    <definedName name="LSNO33_13_17" localSheetId="6">#REF!</definedName>
    <definedName name="LSNO33_13_17">#REF!</definedName>
    <definedName name="LSNO33_14" localSheetId="6">#REF!</definedName>
    <definedName name="LSNO33_14">#REF!</definedName>
    <definedName name="LSNO33_17" localSheetId="6">#REF!</definedName>
    <definedName name="LSNO33_17">#REF!</definedName>
    <definedName name="LSNO34" localSheetId="6">#REF!</definedName>
    <definedName name="LSNO34">#REF!</definedName>
    <definedName name="LSNO34_17" localSheetId="6">#REF!</definedName>
    <definedName name="LSNO34_17">#REF!</definedName>
    <definedName name="LSNO35" localSheetId="6">#REF!</definedName>
    <definedName name="LSNO35">#REF!</definedName>
    <definedName name="LSNO35_12" localSheetId="6">#REF!</definedName>
    <definedName name="LSNO35_12">#REF!</definedName>
    <definedName name="LSNO35_13" localSheetId="6">#REF!</definedName>
    <definedName name="LSNO35_13">#REF!</definedName>
    <definedName name="LSNO35_13_17" localSheetId="6">#REF!</definedName>
    <definedName name="LSNO35_13_17">#REF!</definedName>
    <definedName name="LSNO35_14" localSheetId="6">#REF!</definedName>
    <definedName name="LSNO35_14">#REF!</definedName>
    <definedName name="LSNO35_17" localSheetId="6">#REF!</definedName>
    <definedName name="LSNO35_17">#REF!</definedName>
    <definedName name="LSNO36" localSheetId="6">#REF!</definedName>
    <definedName name="LSNO36">#REF!</definedName>
    <definedName name="LSNO36_12" localSheetId="6">#REF!</definedName>
    <definedName name="LSNO36_12">#REF!</definedName>
    <definedName name="LSNO36_13" localSheetId="6">#REF!</definedName>
    <definedName name="LSNO36_13">#REF!</definedName>
    <definedName name="LSNO36_13_17" localSheetId="6">#REF!</definedName>
    <definedName name="LSNO36_13_17">#REF!</definedName>
    <definedName name="LSNO36_14" localSheetId="6">#REF!</definedName>
    <definedName name="LSNO36_14">#REF!</definedName>
    <definedName name="LSNO36_17" localSheetId="6">#REF!</definedName>
    <definedName name="LSNO36_17">#REF!</definedName>
    <definedName name="LSNO37" localSheetId="6">#REF!</definedName>
    <definedName name="LSNO37">#REF!</definedName>
    <definedName name="LSNO37_17" localSheetId="6">#REF!</definedName>
    <definedName name="LSNO37_17">#REF!</definedName>
    <definedName name="LSNO38" localSheetId="6">#REF!</definedName>
    <definedName name="LSNO38">#REF!</definedName>
    <definedName name="LSNO38_17" localSheetId="6">#REF!</definedName>
    <definedName name="LSNO38_17">#REF!</definedName>
    <definedName name="LSNO39" localSheetId="6">#REF!</definedName>
    <definedName name="LSNO39">#REF!</definedName>
    <definedName name="LSNO39_17" localSheetId="6">#REF!</definedName>
    <definedName name="LSNO39_17">#REF!</definedName>
    <definedName name="LSNO4" localSheetId="6">#REF!</definedName>
    <definedName name="LSNO4">#REF!</definedName>
    <definedName name="LSNO4_17" localSheetId="6">#REF!</definedName>
    <definedName name="LSNO4_17">#REF!</definedName>
    <definedName name="LSNO40" localSheetId="6">#REF!</definedName>
    <definedName name="LSNO40">#REF!</definedName>
    <definedName name="LSNO40_17" localSheetId="6">#REF!</definedName>
    <definedName name="LSNO40_17">#REF!</definedName>
    <definedName name="LSNO41" localSheetId="6">#REF!</definedName>
    <definedName name="LSNO41">#REF!</definedName>
    <definedName name="LSNO41_17" localSheetId="6">#REF!</definedName>
    <definedName name="LSNO41_17">#REF!</definedName>
    <definedName name="LSNO42" localSheetId="6">#REF!</definedName>
    <definedName name="LSNO42">#REF!</definedName>
    <definedName name="LSNO42_17" localSheetId="6">#REF!</definedName>
    <definedName name="LSNO42_17">#REF!</definedName>
    <definedName name="LSNO43" localSheetId="6">#REF!</definedName>
    <definedName name="LSNO43">#REF!</definedName>
    <definedName name="LSNO43_17" localSheetId="6">#REF!</definedName>
    <definedName name="LSNO43_17">#REF!</definedName>
    <definedName name="LSNO44" localSheetId="6">#REF!</definedName>
    <definedName name="LSNO44">#REF!</definedName>
    <definedName name="LSNO44_17" localSheetId="6">#REF!</definedName>
    <definedName name="LSNO44_17">#REF!</definedName>
    <definedName name="LSNO45" localSheetId="6">#REF!</definedName>
    <definedName name="LSNO45">#REF!</definedName>
    <definedName name="LSNO45_17" localSheetId="6">#REF!</definedName>
    <definedName name="LSNO45_17">#REF!</definedName>
    <definedName name="LSNO46" localSheetId="6">#REF!</definedName>
    <definedName name="LSNO46">#REF!</definedName>
    <definedName name="LSNO46_17" localSheetId="6">#REF!</definedName>
    <definedName name="LSNO46_17">#REF!</definedName>
    <definedName name="LSNO47" localSheetId="6">#REF!</definedName>
    <definedName name="LSNO47">#REF!</definedName>
    <definedName name="LSNO47_17" localSheetId="6">#REF!</definedName>
    <definedName name="LSNO47_17">#REF!</definedName>
    <definedName name="LSNO48" localSheetId="6">#REF!</definedName>
    <definedName name="LSNO48">#REF!</definedName>
    <definedName name="LSNO48_17" localSheetId="6">#REF!</definedName>
    <definedName name="LSNO48_17">#REF!</definedName>
    <definedName name="LSNO49" localSheetId="6">#REF!</definedName>
    <definedName name="LSNO49">#REF!</definedName>
    <definedName name="LSNO49_17" localSheetId="6">#REF!</definedName>
    <definedName name="LSNO49_17">#REF!</definedName>
    <definedName name="LSNO5" localSheetId="6">#REF!</definedName>
    <definedName name="LSNO5">#REF!</definedName>
    <definedName name="LSNO5_17" localSheetId="6">#REF!</definedName>
    <definedName name="LSNO5_17">#REF!</definedName>
    <definedName name="LSNO50" localSheetId="6">#REF!</definedName>
    <definedName name="LSNO50">#REF!</definedName>
    <definedName name="LSNO50_17" localSheetId="6">#REF!</definedName>
    <definedName name="LSNO50_17">#REF!</definedName>
    <definedName name="LSNO51" localSheetId="6">#REF!</definedName>
    <definedName name="LSNO51">#REF!</definedName>
    <definedName name="LSNO51_17" localSheetId="6">#REF!</definedName>
    <definedName name="LSNO51_17">#REF!</definedName>
    <definedName name="LSNO52" localSheetId="6">#REF!</definedName>
    <definedName name="LSNO52">#REF!</definedName>
    <definedName name="LSNO52_17" localSheetId="6">#REF!</definedName>
    <definedName name="LSNO52_17">#REF!</definedName>
    <definedName name="LSNO53" localSheetId="6">#REF!</definedName>
    <definedName name="LSNO53">#REF!</definedName>
    <definedName name="LSNO53_17" localSheetId="6">#REF!</definedName>
    <definedName name="LSNO53_17">#REF!</definedName>
    <definedName name="LSNO54" localSheetId="6">#REF!</definedName>
    <definedName name="LSNO54">#REF!</definedName>
    <definedName name="LSNO54_17" localSheetId="6">#REF!</definedName>
    <definedName name="LSNO54_17">#REF!</definedName>
    <definedName name="LSNO55" localSheetId="6">#REF!</definedName>
    <definedName name="LSNO55">#REF!</definedName>
    <definedName name="LSNO55_17" localSheetId="6">#REF!</definedName>
    <definedName name="LSNO55_17">#REF!</definedName>
    <definedName name="LSNO56" localSheetId="6">#REF!</definedName>
    <definedName name="LSNO56">#REF!</definedName>
    <definedName name="LSNO56_17" localSheetId="6">#REF!</definedName>
    <definedName name="LSNO56_17">#REF!</definedName>
    <definedName name="LSNO57" localSheetId="6">#REF!</definedName>
    <definedName name="LSNO57">#REF!</definedName>
    <definedName name="LSNO57_17" localSheetId="6">#REF!</definedName>
    <definedName name="LSNO57_17">#REF!</definedName>
    <definedName name="LSNO58" localSheetId="6">#REF!</definedName>
    <definedName name="LSNO58">#REF!</definedName>
    <definedName name="LSNO58_17" localSheetId="6">#REF!</definedName>
    <definedName name="LSNO58_17">#REF!</definedName>
    <definedName name="LSNO59" localSheetId="6">#REF!</definedName>
    <definedName name="LSNO59">#REF!</definedName>
    <definedName name="LSNO59_17" localSheetId="6">#REF!</definedName>
    <definedName name="LSNO59_17">#REF!</definedName>
    <definedName name="LSNO6" localSheetId="6">#REF!</definedName>
    <definedName name="LSNO6">#REF!</definedName>
    <definedName name="LSNO6_17" localSheetId="6">#REF!</definedName>
    <definedName name="LSNO6_17">#REF!</definedName>
    <definedName name="LSNO60" localSheetId="6">#REF!</definedName>
    <definedName name="LSNO60">#REF!</definedName>
    <definedName name="LSNO60_17" localSheetId="6">#REF!</definedName>
    <definedName name="LSNO60_17">#REF!</definedName>
    <definedName name="LSNO61" localSheetId="6">#REF!</definedName>
    <definedName name="LSNO61">#REF!</definedName>
    <definedName name="LSNO61_17" localSheetId="6">#REF!</definedName>
    <definedName name="LSNO61_17">#REF!</definedName>
    <definedName name="LSNO62" localSheetId="6">#REF!</definedName>
    <definedName name="LSNO62">#REF!</definedName>
    <definedName name="LSNO62_17" localSheetId="6">#REF!</definedName>
    <definedName name="LSNO62_17">#REF!</definedName>
    <definedName name="LSNO63" localSheetId="6">#REF!</definedName>
    <definedName name="LSNO63">#REF!</definedName>
    <definedName name="LSNO63_17" localSheetId="6">#REF!</definedName>
    <definedName name="LSNO63_17">#REF!</definedName>
    <definedName name="LSNO64" localSheetId="6">#REF!</definedName>
    <definedName name="LSNO64">#REF!</definedName>
    <definedName name="LSNO64_17" localSheetId="6">#REF!</definedName>
    <definedName name="LSNO64_17">#REF!</definedName>
    <definedName name="LSNO65" localSheetId="6">#REF!</definedName>
    <definedName name="LSNO65">#REF!</definedName>
    <definedName name="LSNO65_17" localSheetId="6">#REF!</definedName>
    <definedName name="LSNO65_17">#REF!</definedName>
    <definedName name="LSNO66" localSheetId="6">#REF!</definedName>
    <definedName name="LSNO66">#REF!</definedName>
    <definedName name="LSNO66_17" localSheetId="6">#REF!</definedName>
    <definedName name="LSNO66_17">#REF!</definedName>
    <definedName name="LSNO67" localSheetId="6">#REF!</definedName>
    <definedName name="LSNO67">#REF!</definedName>
    <definedName name="LSNO67_17" localSheetId="6">#REF!</definedName>
    <definedName name="LSNO67_17">#REF!</definedName>
    <definedName name="LSNO68" localSheetId="6">#REF!</definedName>
    <definedName name="LSNO68">#REF!</definedName>
    <definedName name="LSNO68_17" localSheetId="6">#REF!</definedName>
    <definedName name="LSNO68_17">#REF!</definedName>
    <definedName name="LSNO69" localSheetId="6">#REF!</definedName>
    <definedName name="LSNO69">#REF!</definedName>
    <definedName name="LSNO69_17" localSheetId="6">#REF!</definedName>
    <definedName name="LSNO69_17">#REF!</definedName>
    <definedName name="LSNO7" localSheetId="6">#REF!</definedName>
    <definedName name="LSNO7">#REF!</definedName>
    <definedName name="LSNO7_12" localSheetId="6">#REF!</definedName>
    <definedName name="LSNO7_12">#REF!</definedName>
    <definedName name="LSNO7_13" localSheetId="6">#REF!</definedName>
    <definedName name="LSNO7_13">#REF!</definedName>
    <definedName name="LSNO7_13_17" localSheetId="6">#REF!</definedName>
    <definedName name="LSNO7_13_17">#REF!</definedName>
    <definedName name="LSNO7_14" localSheetId="6">#REF!</definedName>
    <definedName name="LSNO7_14">#REF!</definedName>
    <definedName name="LSNO7_17" localSheetId="6">#REF!</definedName>
    <definedName name="LSNO7_17">#REF!</definedName>
    <definedName name="LSNO70" localSheetId="6">#REF!</definedName>
    <definedName name="LSNO70">#REF!</definedName>
    <definedName name="LSNO70_17" localSheetId="6">#REF!</definedName>
    <definedName name="LSNO70_17">#REF!</definedName>
    <definedName name="LSNO71" localSheetId="6">#REF!</definedName>
    <definedName name="LSNO71">#REF!</definedName>
    <definedName name="LSNO71_17" localSheetId="6">#REF!</definedName>
    <definedName name="LSNO71_17">#REF!</definedName>
    <definedName name="LSNO72" localSheetId="6">#REF!</definedName>
    <definedName name="LSNO72">#REF!</definedName>
    <definedName name="LSNO72_17" localSheetId="6">#REF!</definedName>
    <definedName name="LSNO72_17">#REF!</definedName>
    <definedName name="LSNO73" localSheetId="6">#REF!</definedName>
    <definedName name="LSNO73">#REF!</definedName>
    <definedName name="LSNO73_17" localSheetId="6">#REF!</definedName>
    <definedName name="LSNO73_17">#REF!</definedName>
    <definedName name="LSNO74" localSheetId="6">#REF!</definedName>
    <definedName name="LSNO74">#REF!</definedName>
    <definedName name="LSNO74_17" localSheetId="6">#REF!</definedName>
    <definedName name="LSNO74_17">#REF!</definedName>
    <definedName name="LSNO75" localSheetId="6">#REF!</definedName>
    <definedName name="LSNO75">#REF!</definedName>
    <definedName name="LSNO75_17" localSheetId="6">#REF!</definedName>
    <definedName name="LSNO75_17">#REF!</definedName>
    <definedName name="LSNO76" localSheetId="6">#REF!</definedName>
    <definedName name="LSNO76">#REF!</definedName>
    <definedName name="LSNO76_17" localSheetId="6">#REF!</definedName>
    <definedName name="LSNO76_17">#REF!</definedName>
    <definedName name="LSNO77" localSheetId="6">#REF!</definedName>
    <definedName name="LSNO77">#REF!</definedName>
    <definedName name="LSNO77_17" localSheetId="6">#REF!</definedName>
    <definedName name="LSNO77_17">#REF!</definedName>
    <definedName name="LSNO78" localSheetId="6">#REF!</definedName>
    <definedName name="LSNO78">#REF!</definedName>
    <definedName name="LSNO78_17" localSheetId="6">#REF!</definedName>
    <definedName name="LSNO78_17">#REF!</definedName>
    <definedName name="LSNO79" localSheetId="6">#REF!</definedName>
    <definedName name="LSNO79">#REF!</definedName>
    <definedName name="LSNO79_17" localSheetId="6">#REF!</definedName>
    <definedName name="LSNO79_17">#REF!</definedName>
    <definedName name="LSNO8" localSheetId="6">#REF!</definedName>
    <definedName name="LSNO8">#REF!</definedName>
    <definedName name="LSNO8_17" localSheetId="6">#REF!</definedName>
    <definedName name="LSNO8_17">#REF!</definedName>
    <definedName name="LSNO80" localSheetId="6">#REF!</definedName>
    <definedName name="LSNO80">#REF!</definedName>
    <definedName name="LSNO80_17" localSheetId="6">#REF!</definedName>
    <definedName name="LSNO80_17">#REF!</definedName>
    <definedName name="LSNO81" localSheetId="6">#REF!</definedName>
    <definedName name="LSNO81">#REF!</definedName>
    <definedName name="LSNO81_17" localSheetId="6">#REF!</definedName>
    <definedName name="LSNO81_17">#REF!</definedName>
    <definedName name="LSNO82" localSheetId="6">#REF!</definedName>
    <definedName name="LSNO82">#REF!</definedName>
    <definedName name="LSNO82_17" localSheetId="6">#REF!</definedName>
    <definedName name="LSNO82_17">#REF!</definedName>
    <definedName name="LSNO83" localSheetId="6">#REF!</definedName>
    <definedName name="LSNO83">#REF!</definedName>
    <definedName name="LSNO83_17" localSheetId="6">#REF!</definedName>
    <definedName name="LSNO83_17">#REF!</definedName>
    <definedName name="LSNO84" localSheetId="6">#REF!</definedName>
    <definedName name="LSNO84">#REF!</definedName>
    <definedName name="LSNO84_17" localSheetId="6">#REF!</definedName>
    <definedName name="LSNO84_17">#REF!</definedName>
    <definedName name="LSNO85" localSheetId="6">#REF!</definedName>
    <definedName name="LSNO85">#REF!</definedName>
    <definedName name="LSNO85_17" localSheetId="6">#REF!</definedName>
    <definedName name="LSNO85_17">#REF!</definedName>
    <definedName name="LSNO86" localSheetId="6">#REF!</definedName>
    <definedName name="LSNO86">#REF!</definedName>
    <definedName name="LSNO86_17" localSheetId="6">#REF!</definedName>
    <definedName name="LSNO86_17">#REF!</definedName>
    <definedName name="LSNO87" localSheetId="6">#REF!</definedName>
    <definedName name="LSNO87">#REF!</definedName>
    <definedName name="LSNO87_17" localSheetId="6">#REF!</definedName>
    <definedName name="LSNO87_17">#REF!</definedName>
    <definedName name="LSNO88" localSheetId="6">#REF!</definedName>
    <definedName name="LSNO88">#REF!</definedName>
    <definedName name="LSNO88_17" localSheetId="6">#REF!</definedName>
    <definedName name="LSNO88_17">#REF!</definedName>
    <definedName name="LSNO89" localSheetId="6">#REF!</definedName>
    <definedName name="LSNO89">#REF!</definedName>
    <definedName name="LSNO89_17" localSheetId="6">#REF!</definedName>
    <definedName name="LSNO89_17">#REF!</definedName>
    <definedName name="LSNO9" localSheetId="6">#REF!</definedName>
    <definedName name="LSNO9">#REF!</definedName>
    <definedName name="LSNO9_12" localSheetId="6">#REF!</definedName>
    <definedName name="LSNO9_12">#REF!</definedName>
    <definedName name="LSNO9_13" localSheetId="6">#REF!</definedName>
    <definedName name="LSNO9_13">#REF!</definedName>
    <definedName name="LSNO9_13_17" localSheetId="6">#REF!</definedName>
    <definedName name="LSNO9_13_17">#REF!</definedName>
    <definedName name="LSNO9_14" localSheetId="6">#REF!</definedName>
    <definedName name="LSNO9_14">#REF!</definedName>
    <definedName name="LSNO9_17" localSheetId="6">#REF!</definedName>
    <definedName name="LSNO9_17">#REF!</definedName>
    <definedName name="LSNO90" localSheetId="6">#REF!</definedName>
    <definedName name="LSNO90">#REF!</definedName>
    <definedName name="LSNO90_17" localSheetId="6">#REF!</definedName>
    <definedName name="LSNO90_17">#REF!</definedName>
    <definedName name="LSNO91" localSheetId="6">#REF!</definedName>
    <definedName name="LSNO91">#REF!</definedName>
    <definedName name="LSNO91_17" localSheetId="6">#REF!</definedName>
    <definedName name="LSNO91_17">#REF!</definedName>
    <definedName name="LSNO92" localSheetId="6">#REF!</definedName>
    <definedName name="LSNO92">#REF!</definedName>
    <definedName name="LSNO92_17" localSheetId="6">#REF!</definedName>
    <definedName name="LSNO92_17">#REF!</definedName>
    <definedName name="LSNO93" localSheetId="6">#REF!</definedName>
    <definedName name="LSNO93">#REF!</definedName>
    <definedName name="LSNO93_17" localSheetId="6">#REF!</definedName>
    <definedName name="LSNO93_17">#REF!</definedName>
    <definedName name="LSNO94" localSheetId="6">#REF!</definedName>
    <definedName name="LSNO94">#REF!</definedName>
    <definedName name="LSNO94_17" localSheetId="6">#REF!</definedName>
    <definedName name="LSNO94_17">#REF!</definedName>
    <definedName name="LSNO95" localSheetId="6">#REF!</definedName>
    <definedName name="LSNO95">#REF!</definedName>
    <definedName name="LSNO95_17" localSheetId="6">#REF!</definedName>
    <definedName name="LSNO95_17">#REF!</definedName>
    <definedName name="LSNO96" localSheetId="6">#REF!</definedName>
    <definedName name="LSNO96">#REF!</definedName>
    <definedName name="LSNO96_17" localSheetId="6">#REF!</definedName>
    <definedName name="LSNO96_17">#REF!</definedName>
    <definedName name="LSNO97" localSheetId="6">#REF!</definedName>
    <definedName name="LSNO97">#REF!</definedName>
    <definedName name="LSNO97_17" localSheetId="6">#REF!</definedName>
    <definedName name="LSNO97_17">#REF!</definedName>
    <definedName name="LSNO98" localSheetId="6">#REF!</definedName>
    <definedName name="LSNO98">#REF!</definedName>
    <definedName name="LSNO98_17" localSheetId="6">#REF!</definedName>
    <definedName name="LSNO98_17">#REF!</definedName>
    <definedName name="LSNO99" localSheetId="6">#REF!</definedName>
    <definedName name="LSNO99">#REF!</definedName>
    <definedName name="LSNO99_17" localSheetId="6">#REF!</definedName>
    <definedName name="LSNO99_17">#REF!</definedName>
    <definedName name="lss" localSheetId="6">#REF!</definedName>
    <definedName name="lss">#REF!</definedName>
    <definedName name="lstone" localSheetId="6">#REF!</definedName>
    <definedName name="lstone">#REF!</definedName>
    <definedName name="LTB">[257]Sheet1!$A$1:$B$99</definedName>
    <definedName name="lub">'[96]Abs PMRL'!$B$87</definedName>
    <definedName name="LUMEN" localSheetId="3">#REF!</definedName>
    <definedName name="LUMEN" localSheetId="4">#REF!</definedName>
    <definedName name="LUMEN" localSheetId="6">#REF!</definedName>
    <definedName name="LUMEN">#REF!</definedName>
    <definedName name="LUMEN___0" localSheetId="3">#REF!</definedName>
    <definedName name="LUMEN___0" localSheetId="4">#REF!</definedName>
    <definedName name="LUMEN___0" localSheetId="6">#REF!</definedName>
    <definedName name="LUMEN___0">#REF!</definedName>
    <definedName name="LUMEN___13" localSheetId="3">#REF!</definedName>
    <definedName name="LUMEN___13" localSheetId="4">#REF!</definedName>
    <definedName name="LUMEN___13" localSheetId="6">#REF!</definedName>
    <definedName name="LUMEN___13">#REF!</definedName>
    <definedName name="LUX" localSheetId="6">#REF!</definedName>
    <definedName name="LUX">#REF!</definedName>
    <definedName name="LUX___0" localSheetId="6">#REF!</definedName>
    <definedName name="LUX___0">#REF!</definedName>
    <definedName name="LUX___13" localSheetId="6">#REF!</definedName>
    <definedName name="LUX___13">#REF!</definedName>
    <definedName name="lw" localSheetId="6">#REF!</definedName>
    <definedName name="lw">#REF!</definedName>
    <definedName name="LWL" localSheetId="6">'[142]INPUT-DATA'!#REF!</definedName>
    <definedName name="LWL">'[142]INPUT-DATA'!#REF!</definedName>
    <definedName name="Lx" localSheetId="3">#REF!</definedName>
    <definedName name="Lx" localSheetId="4">#REF!</definedName>
    <definedName name="Lx" localSheetId="6">#REF!</definedName>
    <definedName name="Lx">#REF!</definedName>
    <definedName name="Lx___0" localSheetId="3">#REF!</definedName>
    <definedName name="Lx___0" localSheetId="4">#REF!</definedName>
    <definedName name="Lx___0" localSheetId="6">#REF!</definedName>
    <definedName name="Lx___0">#REF!</definedName>
    <definedName name="Lx___13" localSheetId="3">#REF!</definedName>
    <definedName name="Lx___13" localSheetId="4">#REF!</definedName>
    <definedName name="Lx___13" localSheetId="6">#REF!</definedName>
    <definedName name="Lx___13">#REF!</definedName>
    <definedName name="lxg" localSheetId="6">#REF!</definedName>
    <definedName name="lxg">#REF!</definedName>
    <definedName name="Ly" localSheetId="6">#REF!</definedName>
    <definedName name="Ly">#REF!</definedName>
    <definedName name="m" localSheetId="2">[258]Material!$D$44</definedName>
    <definedName name="m" localSheetId="3">[259]Material!$D$44</definedName>
    <definedName name="m" localSheetId="4">[259]Material!$D$44</definedName>
    <definedName name="m" localSheetId="0">[258]Material!$D$44</definedName>
    <definedName name="m" localSheetId="1">[258]Material!$D$44</definedName>
    <definedName name="m" localSheetId="6">[258]Material!$D$44</definedName>
    <definedName name="m">#REF!</definedName>
    <definedName name="m.s" localSheetId="3">#REF!</definedName>
    <definedName name="m.s" localSheetId="4">#REF!</definedName>
    <definedName name="m.s" localSheetId="6">#REF!</definedName>
    <definedName name="m.s">#REF!</definedName>
    <definedName name="m___0" localSheetId="3">#REF!</definedName>
    <definedName name="m___0" localSheetId="4">#REF!</definedName>
    <definedName name="m___0" localSheetId="6">#REF!</definedName>
    <definedName name="m___0">#REF!</definedName>
    <definedName name="m___13" localSheetId="6">#REF!</definedName>
    <definedName name="m___13">#REF!</definedName>
    <definedName name="M_15">[260]Summary!$H$18</definedName>
    <definedName name="M_25_box_Culvert" localSheetId="2">#REF!</definedName>
    <definedName name="M_25_box_Culvert" localSheetId="0">#REF!</definedName>
    <definedName name="M_25_box_Culvert" localSheetId="1">#REF!</definedName>
    <definedName name="M_25_box_Culvert" localSheetId="6">#REF!</definedName>
    <definedName name="M_25_box_Culvert">#REF!</definedName>
    <definedName name="M_25_box_Culvert_11" localSheetId="6">#REF!</definedName>
    <definedName name="M_25_box_Culvert_11">#REF!</definedName>
    <definedName name="M_25_box_Culvert_12" localSheetId="6">#REF!</definedName>
    <definedName name="M_25_box_Culvert_12">#REF!</definedName>
    <definedName name="M_25_box_Culvert_13" localSheetId="6">#REF!</definedName>
    <definedName name="M_25_box_Culvert_13">#REF!</definedName>
    <definedName name="M_25_box_Culvert_13_17" localSheetId="6">#REF!</definedName>
    <definedName name="M_25_box_Culvert_13_17">#REF!</definedName>
    <definedName name="M_25_box_Culvert_14" localSheetId="6">#REF!</definedName>
    <definedName name="M_25_box_Culvert_14">#REF!</definedName>
    <definedName name="M_25_box_Culvert_14_17" localSheetId="6">#REF!</definedName>
    <definedName name="M_25_box_Culvert_14_17">#REF!</definedName>
    <definedName name="M_25_box_Culvert_15" localSheetId="6">#REF!</definedName>
    <definedName name="M_25_box_Culvert_15">#REF!</definedName>
    <definedName name="M_25_box_Culvert_17" localSheetId="6">#REF!</definedName>
    <definedName name="M_25_box_Culvert_17">#REF!</definedName>
    <definedName name="M_25_box_Culvert_18" localSheetId="6">#REF!</definedName>
    <definedName name="M_25_box_Culvert_18">#REF!</definedName>
    <definedName name="M_25_box_Culvert_19" localSheetId="6">#REF!</definedName>
    <definedName name="M_25_box_Culvert_19">#REF!</definedName>
    <definedName name="M_25_box_Culvert_4" localSheetId="6">#REF!</definedName>
    <definedName name="M_25_box_Culvert_4">#REF!</definedName>
    <definedName name="M_25_box_Culvert_6" localSheetId="6">#REF!</definedName>
    <definedName name="M_25_box_Culvert_6">#REF!</definedName>
    <definedName name="M_25_box_Culvert_7" localSheetId="6">#REF!</definedName>
    <definedName name="M_25_box_Culvert_7">#REF!</definedName>
    <definedName name="M_25_box_Culvert_8" localSheetId="6">#REF!</definedName>
    <definedName name="M_25_box_Culvert_8">#REF!</definedName>
    <definedName name="M_25_box_Culvert_8_17" localSheetId="6">#REF!</definedName>
    <definedName name="M_25_box_Culvert_8_17">#REF!</definedName>
    <definedName name="M_25_box_Culvert_9" localSheetId="6">#REF!</definedName>
    <definedName name="M_25_box_Culvert_9">#REF!</definedName>
    <definedName name="M_25_box_Culvet_" localSheetId="6">#REF!</definedName>
    <definedName name="M_25_box_Culvet_">#REF!</definedName>
    <definedName name="m_35" localSheetId="6">#REF!</definedName>
    <definedName name="m_35">#REF!</definedName>
    <definedName name="M_ACPipe_100" localSheetId="2">[238]Material!$D$3</definedName>
    <definedName name="M_ACPipe_100" localSheetId="3">[238]Material!$D$3</definedName>
    <definedName name="M_ACPipe_100" localSheetId="4">[238]Material!$D$3</definedName>
    <definedName name="M_ACPipe_100" localSheetId="0">[238]Material!$D$3</definedName>
    <definedName name="M_ACPipe_100" localSheetId="1">[238]Material!$D$3</definedName>
    <definedName name="M_ACPipe_100" localSheetId="6">[238]Material!$D$3</definedName>
    <definedName name="M_ACPipe_100">#REF!</definedName>
    <definedName name="M_Aggregate_10" localSheetId="2">[238]Material!$D$17</definedName>
    <definedName name="M_Aggregate_10" localSheetId="3">[238]Material!$D$17</definedName>
    <definedName name="M_Aggregate_10" localSheetId="4">[238]Material!$D$17</definedName>
    <definedName name="M_Aggregate_10" localSheetId="0">[238]Material!$D$17</definedName>
    <definedName name="M_Aggregate_10" localSheetId="1">[238]Material!$D$17</definedName>
    <definedName name="M_Aggregate_10" localSheetId="6">[238]Material!$D$17</definedName>
    <definedName name="M_Aggregate_10">#REF!</definedName>
    <definedName name="M_Aggregate_10.">[146]Material!$D$17</definedName>
    <definedName name="M_Aggregate_20" localSheetId="2">[238]Material!$D$18</definedName>
    <definedName name="M_Aggregate_20" localSheetId="3">[238]Material!$D$18</definedName>
    <definedName name="M_Aggregate_20" localSheetId="4">[238]Material!$D$18</definedName>
    <definedName name="M_Aggregate_20" localSheetId="0">[238]Material!$D$18</definedName>
    <definedName name="M_Aggregate_20" localSheetId="1">[238]Material!$D$18</definedName>
    <definedName name="M_Aggregate_20" localSheetId="6">[238]Material!$D$18</definedName>
    <definedName name="M_Aggregate_20">#REF!</definedName>
    <definedName name="M_Aggregate_224_236m_WMM" localSheetId="2">[238]Material!$D$26</definedName>
    <definedName name="M_Aggregate_224_236m_WMM" localSheetId="3">[238]Material!$D$26</definedName>
    <definedName name="M_Aggregate_224_236m_WMM" localSheetId="4">[238]Material!$D$26</definedName>
    <definedName name="M_Aggregate_224_236m_WMM" localSheetId="0">[238]Material!$D$26</definedName>
    <definedName name="M_Aggregate_224_236m_WMM" localSheetId="1">[238]Material!$D$26</definedName>
    <definedName name="M_Aggregate_224_236m_WMM" localSheetId="6">[238]Material!$D$26</definedName>
    <definedName name="M_Aggregate_224_236m_WMM">#REF!</definedName>
    <definedName name="M_Aggregate_375mmMaximum_224_56mm" localSheetId="2">[238]Material!$D$4</definedName>
    <definedName name="M_Aggregate_375mmMaximum_224_56mm" localSheetId="3">[238]Material!$D$4</definedName>
    <definedName name="M_Aggregate_375mmMaximum_224_56mm" localSheetId="4">[238]Material!$D$4</definedName>
    <definedName name="M_Aggregate_375mmMaximum_224_56mm" localSheetId="0">[238]Material!$D$4</definedName>
    <definedName name="M_Aggregate_375mmMaximum_224_56mm" localSheetId="1">[238]Material!$D$4</definedName>
    <definedName name="M_Aggregate_375mmMaximum_224_56mm" localSheetId="6">[238]Material!$D$4</definedName>
    <definedName name="M_Aggregate_375mmMaximum_224_56mm">#REF!</definedName>
    <definedName name="M_Aggregate_375mmMaximum_45_225mm" localSheetId="2">[238]Material!$D$5</definedName>
    <definedName name="M_Aggregate_375mmMaximum_45_225mm" localSheetId="3">[238]Material!$D$5</definedName>
    <definedName name="M_Aggregate_375mmMaximum_45_225mm" localSheetId="4">[238]Material!$D$5</definedName>
    <definedName name="M_Aggregate_375mmMaximum_45_225mm" localSheetId="0">[238]Material!$D$5</definedName>
    <definedName name="M_Aggregate_375mmMaximum_45_225mm" localSheetId="1">[238]Material!$D$5</definedName>
    <definedName name="M_Aggregate_375mmMaximum_45_225mm" localSheetId="6">[238]Material!$D$5</definedName>
    <definedName name="M_Aggregate_375mmMaximum_45_225mm">#REF!</definedName>
    <definedName name="M_Aggregate_375mmMaximum_Below_56mm" localSheetId="2">[238]Material!$D$6</definedName>
    <definedName name="M_Aggregate_375mmMaximum_Below_56mm" localSheetId="3">[238]Material!$D$6</definedName>
    <definedName name="M_Aggregate_375mmMaximum_Below_56mm" localSheetId="4">[238]Material!$D$6</definedName>
    <definedName name="M_Aggregate_375mmMaximum_Below_56mm" localSheetId="0">[238]Material!$D$6</definedName>
    <definedName name="M_Aggregate_375mmMaximum_Below_56mm" localSheetId="1">[238]Material!$D$6</definedName>
    <definedName name="M_Aggregate_375mmMaximum_Below_56mm" localSheetId="6">[238]Material!$D$6</definedName>
    <definedName name="M_Aggregate_375mmMaximum_Below_56mm">#REF!</definedName>
    <definedName name="M_Aggregate_40" localSheetId="2">[238]Material!$D$19</definedName>
    <definedName name="M_Aggregate_40" localSheetId="3">[238]Material!$D$19</definedName>
    <definedName name="M_Aggregate_40" localSheetId="4">[238]Material!$D$19</definedName>
    <definedName name="M_Aggregate_40" localSheetId="0">[238]Material!$D$19</definedName>
    <definedName name="M_Aggregate_40" localSheetId="1">[238]Material!$D$19</definedName>
    <definedName name="M_Aggregate_40" localSheetId="6">[238]Material!$D$19</definedName>
    <definedName name="M_Aggregate_40">#REF!</definedName>
    <definedName name="M_Aggregate_45_224m_WMM" localSheetId="2">[238]Material!$D$27</definedName>
    <definedName name="M_Aggregate_45_224m_WMM" localSheetId="3">[238]Material!$D$27</definedName>
    <definedName name="M_Aggregate_45_224m_WMM" localSheetId="4">[238]Material!$D$27</definedName>
    <definedName name="M_Aggregate_45_224m_WMM" localSheetId="0">[238]Material!$D$27</definedName>
    <definedName name="M_Aggregate_45_224m_WMM" localSheetId="1">[238]Material!$D$27</definedName>
    <definedName name="M_Aggregate_45_224m_WMM" localSheetId="6">[238]Material!$D$27</definedName>
    <definedName name="M_Aggregate_45_224m_WMM">#REF!</definedName>
    <definedName name="M_Aggregate_53mmMaximum_225_56mm" localSheetId="2">[238]Material!$D$7</definedName>
    <definedName name="M_Aggregate_53mmMaximum_225_56mm" localSheetId="3">[238]Material!$D$7</definedName>
    <definedName name="M_Aggregate_53mmMaximum_225_56mm" localSheetId="4">[238]Material!$D$7</definedName>
    <definedName name="M_Aggregate_53mmMaximum_225_56mm" localSheetId="0">[238]Material!$D$7</definedName>
    <definedName name="M_Aggregate_53mmMaximum_225_56mm" localSheetId="1">[238]Material!$D$7</definedName>
    <definedName name="M_Aggregate_53mmMaximum_225_56mm" localSheetId="6">[238]Material!$D$7</definedName>
    <definedName name="M_Aggregate_53mmMaximum_225_56mm">#REF!</definedName>
    <definedName name="M_Aggregate_53mmMaximum_63_45mm" localSheetId="2">[238]Material!$D$8</definedName>
    <definedName name="M_Aggregate_53mmMaximum_63_45mm" localSheetId="3">[238]Material!$D$8</definedName>
    <definedName name="M_Aggregate_53mmMaximum_63_45mm" localSheetId="4">[238]Material!$D$8</definedName>
    <definedName name="M_Aggregate_53mmMaximum_63_45mm" localSheetId="0">[238]Material!$D$8</definedName>
    <definedName name="M_Aggregate_53mmMaximum_63_45mm" localSheetId="1">[238]Material!$D$8</definedName>
    <definedName name="M_Aggregate_53mmMaximum_63_45mm" localSheetId="6">[238]Material!$D$8</definedName>
    <definedName name="M_Aggregate_53mmMaximum_63_45mm">#REF!</definedName>
    <definedName name="M_Aggregate_53mmMaximum_below_56mm" localSheetId="2">[238]Material!$D$9</definedName>
    <definedName name="M_Aggregate_53mmMaximum_below_56mm" localSheetId="3">[238]Material!$D$9</definedName>
    <definedName name="M_Aggregate_53mmMaximum_below_56mm" localSheetId="4">[238]Material!$D$9</definedName>
    <definedName name="M_Aggregate_53mmMaximum_below_56mm" localSheetId="0">[238]Material!$D$9</definedName>
    <definedName name="M_Aggregate_53mmMaximum_below_56mm" localSheetId="1">[238]Material!$D$9</definedName>
    <definedName name="M_Aggregate_53mmMaximum_below_56mm" localSheetId="6">[238]Material!$D$9</definedName>
    <definedName name="M_Aggregate_53mmMaximum_below_56mm">#REF!</definedName>
    <definedName name="M_Aggregate_Crushable_GradeI" localSheetId="2">[238]Material!$D$20</definedName>
    <definedName name="M_Aggregate_Crushable_GradeI" localSheetId="3">[238]Material!$D$20</definedName>
    <definedName name="M_Aggregate_Crushable_GradeI" localSheetId="4">[238]Material!$D$20</definedName>
    <definedName name="M_Aggregate_Crushable_GradeI" localSheetId="0">[238]Material!$D$20</definedName>
    <definedName name="M_Aggregate_Crushable_GradeI" localSheetId="1">[238]Material!$D$20</definedName>
    <definedName name="M_Aggregate_Crushable_GradeI" localSheetId="6">[238]Material!$D$20</definedName>
    <definedName name="M_Aggregate_Crushable_GradeI">#REF!</definedName>
    <definedName name="M_Aggregate_Crushable_GradeII" localSheetId="2">[238]Material!$D$21</definedName>
    <definedName name="M_Aggregate_Crushable_GradeII" localSheetId="3">[238]Material!$D$21</definedName>
    <definedName name="M_Aggregate_Crushable_GradeII" localSheetId="4">[238]Material!$D$21</definedName>
    <definedName name="M_Aggregate_Crushable_GradeII" localSheetId="0">[238]Material!$D$21</definedName>
    <definedName name="M_Aggregate_Crushable_GradeII" localSheetId="1">[238]Material!$D$21</definedName>
    <definedName name="M_Aggregate_Crushable_GradeII" localSheetId="6">[238]Material!$D$21</definedName>
    <definedName name="M_Aggregate_Crushable_GradeII">#REF!</definedName>
    <definedName name="M_Aggregate_Crushable_GradeIII" localSheetId="2">[238]Material!$D$22</definedName>
    <definedName name="M_Aggregate_Crushable_GradeIII" localSheetId="3">[238]Material!$D$22</definedName>
    <definedName name="M_Aggregate_Crushable_GradeIII" localSheetId="4">[238]Material!$D$22</definedName>
    <definedName name="M_Aggregate_Crushable_GradeIII" localSheetId="0">[238]Material!$D$22</definedName>
    <definedName name="M_Aggregate_Crushable_GradeIII" localSheetId="1">[238]Material!$D$22</definedName>
    <definedName name="M_Aggregate_Crushable_GradeIII" localSheetId="6">[238]Material!$D$22</definedName>
    <definedName name="M_Aggregate_Crushable_GradeIII">#REF!</definedName>
    <definedName name="M_Aggregate_GradeI_40mmNominal_10_5mm" localSheetId="2">[258]Material!$D$10</definedName>
    <definedName name="M_Aggregate_GradeI_40mmNominal_10_5mm" localSheetId="3">[259]Material!$D$10</definedName>
    <definedName name="M_Aggregate_GradeI_40mmNominal_10_5mm" localSheetId="4">[259]Material!$D$10</definedName>
    <definedName name="M_Aggregate_GradeI_40mmNominal_10_5mm" localSheetId="0">[258]Material!$D$10</definedName>
    <definedName name="M_Aggregate_GradeI_40mmNominal_10_5mm" localSheetId="1">[258]Material!$D$10</definedName>
    <definedName name="M_Aggregate_GradeI_40mmNominal_10_5mm" localSheetId="6">[258]Material!$D$10</definedName>
    <definedName name="M_Aggregate_GradeI_40mmNominal_10_5mm">#REF!</definedName>
    <definedName name="M_Aggregate_GradeI_40mmNominal_25_10mm" localSheetId="2">[258]Material!$D$11</definedName>
    <definedName name="M_Aggregate_GradeI_40mmNominal_25_10mm" localSheetId="3">[259]Material!$D$11</definedName>
    <definedName name="M_Aggregate_GradeI_40mmNominal_25_10mm" localSheetId="4">[259]Material!$D$11</definedName>
    <definedName name="M_Aggregate_GradeI_40mmNominal_25_10mm" localSheetId="0">[258]Material!$D$11</definedName>
    <definedName name="M_Aggregate_GradeI_40mmNominal_25_10mm" localSheetId="1">[258]Material!$D$11</definedName>
    <definedName name="M_Aggregate_GradeI_40mmNominal_25_10mm" localSheetId="6">[258]Material!$D$11</definedName>
    <definedName name="M_Aggregate_GradeI_40mmNominal_25_10mm">#REF!</definedName>
    <definedName name="M_Aggregate_GradeI_40mmNominal_3725_25mm" localSheetId="2">[258]Material!$D$12</definedName>
    <definedName name="M_Aggregate_GradeI_40mmNominal_3725_25mm" localSheetId="3">[259]Material!$D$12</definedName>
    <definedName name="M_Aggregate_GradeI_40mmNominal_3725_25mm" localSheetId="4">[259]Material!$D$12</definedName>
    <definedName name="M_Aggregate_GradeI_40mmNominal_3725_25mm" localSheetId="0">[258]Material!$D$12</definedName>
    <definedName name="M_Aggregate_GradeI_40mmNominal_3725_25mm" localSheetId="1">[258]Material!$D$12</definedName>
    <definedName name="M_Aggregate_GradeI_40mmNominal_3725_25mm" localSheetId="6">[258]Material!$D$12</definedName>
    <definedName name="M_Aggregate_GradeI_40mmNominal_3725_25mm">#REF!</definedName>
    <definedName name="M_Aggregate_GradeI_40mmNominal_5mm" localSheetId="2">[258]Material!$D$13</definedName>
    <definedName name="M_Aggregate_GradeI_40mmNominal_5mm" localSheetId="3">[259]Material!$D$13</definedName>
    <definedName name="M_Aggregate_GradeI_40mmNominal_5mm" localSheetId="4">[259]Material!$D$13</definedName>
    <definedName name="M_Aggregate_GradeI_40mmNominal_5mm" localSheetId="0">[258]Material!$D$13</definedName>
    <definedName name="M_Aggregate_GradeI_40mmNominal_5mm" localSheetId="1">[258]Material!$D$13</definedName>
    <definedName name="M_Aggregate_GradeI_40mmNominal_5mm" localSheetId="6">[258]Material!$D$13</definedName>
    <definedName name="M_Aggregate_GradeI_40mmNominal_5mm">#REF!</definedName>
    <definedName name="M_Aggregate_GradeI_90_45mm" localSheetId="2">[238]Material!$D$23</definedName>
    <definedName name="M_Aggregate_GradeI_90_45mm" localSheetId="3">[238]Material!$D$23</definedName>
    <definedName name="M_Aggregate_GradeI_90_45mm" localSheetId="4">[238]Material!$D$23</definedName>
    <definedName name="M_Aggregate_GradeI_90_45mm" localSheetId="0">[238]Material!$D$23</definedName>
    <definedName name="M_Aggregate_GradeI_90_45mm" localSheetId="1">[238]Material!$D$23</definedName>
    <definedName name="M_Aggregate_GradeI_90_45mm" localSheetId="6">[238]Material!$D$23</definedName>
    <definedName name="M_Aggregate_GradeI_90_45mm">#REF!</definedName>
    <definedName name="M_Aggregate_GradeII_19mmNominal_10_5mm" localSheetId="2">[238]Material!$D$14</definedName>
    <definedName name="M_Aggregate_GradeII_19mmNominal_10_5mm" localSheetId="3">[238]Material!$D$14</definedName>
    <definedName name="M_Aggregate_GradeII_19mmNominal_10_5mm" localSheetId="4">[238]Material!$D$14</definedName>
    <definedName name="M_Aggregate_GradeII_19mmNominal_10_5mm" localSheetId="0">[238]Material!$D$14</definedName>
    <definedName name="M_Aggregate_GradeII_19mmNominal_10_5mm" localSheetId="1">[238]Material!$D$14</definedName>
    <definedName name="M_Aggregate_GradeII_19mmNominal_10_5mm" localSheetId="6">[238]Material!$D$14</definedName>
    <definedName name="M_Aggregate_GradeII_19mmNominal_10_5mm">#REF!</definedName>
    <definedName name="M_Aggregate_GradeII_19mmNominal_25_10mm" localSheetId="2">[238]Material!$D$15</definedName>
    <definedName name="M_Aggregate_GradeII_19mmNominal_25_10mm" localSheetId="3">[238]Material!$D$15</definedName>
    <definedName name="M_Aggregate_GradeII_19mmNominal_25_10mm" localSheetId="4">[238]Material!$D$15</definedName>
    <definedName name="M_Aggregate_GradeII_19mmNominal_25_10mm" localSheetId="0">[238]Material!$D$15</definedName>
    <definedName name="M_Aggregate_GradeII_19mmNominal_25_10mm" localSheetId="1">[238]Material!$D$15</definedName>
    <definedName name="M_Aggregate_GradeII_19mmNominal_25_10mm" localSheetId="6">[238]Material!$D$15</definedName>
    <definedName name="M_Aggregate_GradeII_19mmNominal_25_10mm">#REF!</definedName>
    <definedName name="M_Aggregate_GradeII_19mmNominal_5mm_below" localSheetId="2">[238]Material!$D$16</definedName>
    <definedName name="M_Aggregate_GradeII_19mmNominal_5mm_below" localSheetId="3">[238]Material!$D$16</definedName>
    <definedName name="M_Aggregate_GradeII_19mmNominal_5mm_below" localSheetId="4">[238]Material!$D$16</definedName>
    <definedName name="M_Aggregate_GradeII_19mmNominal_5mm_below" localSheetId="0">[238]Material!$D$16</definedName>
    <definedName name="M_Aggregate_GradeII_19mmNominal_5mm_below" localSheetId="1">[238]Material!$D$16</definedName>
    <definedName name="M_Aggregate_GradeII_19mmNominal_5mm_below" localSheetId="6">[238]Material!$D$16</definedName>
    <definedName name="M_Aggregate_GradeII_19mmNominal_5mm_below">#REF!</definedName>
    <definedName name="M_Aggregate_GradeII_63_45mm" localSheetId="2">[238]Material!$D$24</definedName>
    <definedName name="M_Aggregate_GradeII_63_45mm" localSheetId="3">[238]Material!$D$24</definedName>
    <definedName name="M_Aggregate_GradeII_63_45mm" localSheetId="4">[238]Material!$D$24</definedName>
    <definedName name="M_Aggregate_GradeII_63_45mm" localSheetId="0">[238]Material!$D$24</definedName>
    <definedName name="M_Aggregate_GradeII_63_45mm" localSheetId="1">[238]Material!$D$24</definedName>
    <definedName name="M_Aggregate_GradeII_63_45mm" localSheetId="6">[238]Material!$D$24</definedName>
    <definedName name="M_Aggregate_GradeII_63_45mm">#REF!</definedName>
    <definedName name="M_Aggregate_GradeIII_53_224mm" localSheetId="2">[238]Material!$D$25</definedName>
    <definedName name="M_Aggregate_GradeIII_53_224mm" localSheetId="3">[238]Material!$D$25</definedName>
    <definedName name="M_Aggregate_GradeIII_53_224mm" localSheetId="4">[238]Material!$D$25</definedName>
    <definedName name="M_Aggregate_GradeIII_53_224mm" localSheetId="0">[238]Material!$D$25</definedName>
    <definedName name="M_Aggregate_GradeIII_53_224mm" localSheetId="1">[238]Material!$D$25</definedName>
    <definedName name="M_Aggregate_GradeIII_53_224mm" localSheetId="6">[238]Material!$D$25</definedName>
    <definedName name="M_Aggregate_GradeIII_53_224mm">#REF!</definedName>
    <definedName name="M_Aggregates_10_5mm_at_Site">[237]Material!$E$18</definedName>
    <definedName name="M_Aggregates_10mm_at_Site">[237]Material!$E$17</definedName>
    <definedName name="M_Aggregates_132_056mm_at_Site">[237]Material!$E$22</definedName>
    <definedName name="M_Aggregates_20mm_at_Site">[237]Material!$E$25</definedName>
    <definedName name="M_Aggregates_224_236mm_at_Site">[237]Material!$E$27</definedName>
    <definedName name="M_Aggregates_224_56mm_at_Site">[237]Material!$E$28</definedName>
    <definedName name="M_Aggregates_25_10mm_at_Site">[237]Material!$E$30</definedName>
    <definedName name="M_Aggregates_25mm_at_Site">[237]Material!$E$29</definedName>
    <definedName name="M_Aggregates_375_25mm_at_Site">[237]Material!$E$32</definedName>
    <definedName name="M_Aggregates_40mm_at_Site">[237]Material!$E$33</definedName>
    <definedName name="M_Aggregates_45_22.4mm_at_Site">[237]Material!$E$35</definedName>
    <definedName name="M_Aggregates_53_22.4mm_at_Site">[237]Material!$E$37</definedName>
    <definedName name="M_Aggregates_63_45mm_at_Site">[237]Material!$E$40</definedName>
    <definedName name="M_Aggregates_90_45mm_at_Site">[237]Material!$E$41</definedName>
    <definedName name="M_Aggregates_below_5.6mm_at_Site">[237]Material!$E$42</definedName>
    <definedName name="M_AIRCOMP170" localSheetId="3">#REF!</definedName>
    <definedName name="M_AIRCOMP170" localSheetId="4">#REF!</definedName>
    <definedName name="M_AIRCOMP170" localSheetId="6">#REF!</definedName>
    <definedName name="M_AIRCOMP170">#REF!</definedName>
    <definedName name="M_AIRCOMP210" localSheetId="3">#REF!</definedName>
    <definedName name="M_AIRCOMP210" localSheetId="4">#REF!</definedName>
    <definedName name="M_AIRCOMP210" localSheetId="6">#REF!</definedName>
    <definedName name="M_AIRCOMP210">#REF!</definedName>
    <definedName name="M_AluminiumSheeting">[237]Material!$D$60</definedName>
    <definedName name="M_AluminiumSheeting_15mm" localSheetId="2">[238]Material!$D$28</definedName>
    <definedName name="M_AluminiumSheeting_15mm" localSheetId="3">[238]Material!$D$28</definedName>
    <definedName name="M_AluminiumSheeting_15mm" localSheetId="4">[238]Material!$D$28</definedName>
    <definedName name="M_AluminiumSheeting_15mm" localSheetId="0">[238]Material!$D$28</definedName>
    <definedName name="M_AluminiumSheeting_15mm" localSheetId="1">[238]Material!$D$28</definedName>
    <definedName name="M_AluminiumSheeting_15mm" localSheetId="6">[238]Material!$D$28</definedName>
    <definedName name="M_AluminiumSheeting_15mm">#REF!</definedName>
    <definedName name="M_AluminiumStuds">[237]Material!$D$61</definedName>
    <definedName name="M_AluminiumStuds_100_100_Lense" localSheetId="2">[238]Material!$D$29</definedName>
    <definedName name="M_AluminiumStuds_100_100_Lense" localSheetId="3">[238]Material!$D$29</definedName>
    <definedName name="M_AluminiumStuds_100_100_Lense" localSheetId="4">[238]Material!$D$29</definedName>
    <definedName name="M_AluminiumStuds_100_100_Lense" localSheetId="0">[238]Material!$D$29</definedName>
    <definedName name="M_AluminiumStuds_100_100_Lense" localSheetId="1">[238]Material!$D$29</definedName>
    <definedName name="M_AluminiumStuds_100_100_Lense" localSheetId="6">[238]Material!$D$29</definedName>
    <definedName name="M_AluminiumStuds_100_100_Lense">#REF!</definedName>
    <definedName name="M_Bamboo_1stClass_85_100mm_25m_long" localSheetId="2">[238]Material!$D$31</definedName>
    <definedName name="M_Bamboo_1stClass_85_100mm_25m_long" localSheetId="3">[238]Material!$D$31</definedName>
    <definedName name="M_Bamboo_1stClass_85_100mm_25m_long" localSheetId="4">[238]Material!$D$31</definedName>
    <definedName name="M_Bamboo_1stClass_85_100mm_25m_long" localSheetId="0">[238]Material!$D$31</definedName>
    <definedName name="M_Bamboo_1stClass_85_100mm_25m_long" localSheetId="1">[238]Material!$D$31</definedName>
    <definedName name="M_Bamboo_1stClass_85_100mm_25m_long" localSheetId="6">[238]Material!$D$31</definedName>
    <definedName name="M_Bamboo_1stClass_85_100mm_25m_long">#REF!</definedName>
    <definedName name="M_Bamboo_1stClass_85_100mm_2m_long" localSheetId="2">[238]Material!$D$30</definedName>
    <definedName name="M_Bamboo_1stClass_85_100mm_2m_long" localSheetId="3">[238]Material!$D$30</definedName>
    <definedName name="M_Bamboo_1stClass_85_100mm_2m_long" localSheetId="4">[238]Material!$D$30</definedName>
    <definedName name="M_Bamboo_1stClass_85_100mm_2m_long" localSheetId="0">[238]Material!$D$30</definedName>
    <definedName name="M_Bamboo_1stClass_85_100mm_2m_long" localSheetId="1">[238]Material!$D$30</definedName>
    <definedName name="M_Bamboo_1stClass_85_100mm_2m_long" localSheetId="6">[238]Material!$D$30</definedName>
    <definedName name="M_Bamboo_1stClass_85_100mm_2m_long">#REF!</definedName>
    <definedName name="M_Bamboo_1stClass_85_100mm_3m_long" localSheetId="2">[238]Material!$D$32</definedName>
    <definedName name="M_Bamboo_1stClass_85_100mm_3m_long" localSheetId="3">[238]Material!$D$32</definedName>
    <definedName name="M_Bamboo_1stClass_85_100mm_3m_long" localSheetId="4">[238]Material!$D$32</definedName>
    <definedName name="M_Bamboo_1stClass_85_100mm_3m_long" localSheetId="0">[238]Material!$D$32</definedName>
    <definedName name="M_Bamboo_1stClass_85_100mm_3m_long" localSheetId="1">[238]Material!$D$32</definedName>
    <definedName name="M_Bamboo_1stClass_85_100mm_3m_long" localSheetId="6">[238]Material!$D$32</definedName>
    <definedName name="M_Bamboo_1stClass_85_100mm_3m_long">#REF!</definedName>
    <definedName name="M_Bamboo_1stClass_85_100mm_45_55m_long" localSheetId="2">[238]Material!$D$33</definedName>
    <definedName name="M_Bamboo_1stClass_85_100mm_45_55m_long" localSheetId="3">[238]Material!$D$33</definedName>
    <definedName name="M_Bamboo_1stClass_85_100mm_45_55m_long" localSheetId="4">[238]Material!$D$33</definedName>
    <definedName name="M_Bamboo_1stClass_85_100mm_45_55m_long" localSheetId="0">[238]Material!$D$33</definedName>
    <definedName name="M_Bamboo_1stClass_85_100mm_45_55m_long" localSheetId="1">[238]Material!$D$33</definedName>
    <definedName name="M_Bamboo_1stClass_85_100mm_45_55m_long" localSheetId="6">[238]Material!$D$33</definedName>
    <definedName name="M_Bamboo_1stClass_85_100mm_45_55m_long">#REF!</definedName>
    <definedName name="M_Bamboo_2ndClass_75mm_18_25m_long" localSheetId="2">[238]Material!$D$34</definedName>
    <definedName name="M_Bamboo_2ndClass_75mm_18_25m_long" localSheetId="3">[238]Material!$D$34</definedName>
    <definedName name="M_Bamboo_2ndClass_75mm_18_25m_long" localSheetId="4">[238]Material!$D$34</definedName>
    <definedName name="M_Bamboo_2ndClass_75mm_18_25m_long" localSheetId="0">[238]Material!$D$34</definedName>
    <definedName name="M_Bamboo_2ndClass_75mm_18_25m_long" localSheetId="1">[238]Material!$D$34</definedName>
    <definedName name="M_Bamboo_2ndClass_75mm_18_25m_long" localSheetId="6">[238]Material!$D$34</definedName>
    <definedName name="M_Bamboo_2ndClass_75mm_18_25m_long">#REF!</definedName>
    <definedName name="M_Bamboo_2ndClass_75mm_21_30m_long" localSheetId="2">[238]Material!$D$35</definedName>
    <definedName name="M_Bamboo_2ndClass_75mm_21_30m_long" localSheetId="3">[238]Material!$D$35</definedName>
    <definedName name="M_Bamboo_2ndClass_75mm_21_30m_long" localSheetId="4">[238]Material!$D$35</definedName>
    <definedName name="M_Bamboo_2ndClass_75mm_21_30m_long" localSheetId="0">[238]Material!$D$35</definedName>
    <definedName name="M_Bamboo_2ndClass_75mm_21_30m_long" localSheetId="1">[238]Material!$D$35</definedName>
    <definedName name="M_Bamboo_2ndClass_75mm_21_30m_long" localSheetId="6">[238]Material!$D$35</definedName>
    <definedName name="M_Bamboo_2ndClass_75mm_21_30m_long">#REF!</definedName>
    <definedName name="M_bambooBhaluka_Barua">[237]Material!$D$62</definedName>
    <definedName name="M_BambooJati_Bethua">[237]Material!$D$63</definedName>
    <definedName name="M_BarbedWire" localSheetId="2">[238]Material!$D$36</definedName>
    <definedName name="M_BarbedWire" localSheetId="3">[238]Material!$D$36</definedName>
    <definedName name="M_BarbedWire" localSheetId="4">[238]Material!$D$36</definedName>
    <definedName name="M_BarbedWire" localSheetId="0">[238]Material!$D$36</definedName>
    <definedName name="M_BarbedWire" localSheetId="1">[238]Material!$D$36</definedName>
    <definedName name="M_BarbedWire" localSheetId="6">[238]Material!$D$36</definedName>
    <definedName name="M_BarbedWire">#REF!</definedName>
    <definedName name="M_BindingMaterial" localSheetId="2">[238]Material!$D$37</definedName>
    <definedName name="M_BindingMaterial" localSheetId="3">[238]Material!$D$37</definedName>
    <definedName name="M_BindingMaterial" localSheetId="4">[238]Material!$D$37</definedName>
    <definedName name="M_BindingMaterial" localSheetId="0">[238]Material!$D$37</definedName>
    <definedName name="M_BindingMaterial" localSheetId="1">[238]Material!$D$37</definedName>
    <definedName name="M_BindingMaterial" localSheetId="6">[238]Material!$D$37</definedName>
    <definedName name="M_BindingMaterial">#REF!</definedName>
    <definedName name="M_BindingWire" localSheetId="2">[238]Material!$D$38</definedName>
    <definedName name="M_BindingWire" localSheetId="3">[238]Material!$D$38</definedName>
    <definedName name="M_BindingWire" localSheetId="4">[238]Material!$D$38</definedName>
    <definedName name="M_BindingWire" localSheetId="0">[238]Material!$D$38</definedName>
    <definedName name="M_BindingWire" localSheetId="1">[238]Material!$D$38</definedName>
    <definedName name="M_BindingWire" localSheetId="6">[238]Material!$D$38</definedName>
    <definedName name="M_BindingWire">#REF!</definedName>
    <definedName name="M_Bitumen_60_70mm">[237]Material!$D$76</definedName>
    <definedName name="M_Bitumen_Cationic">[237]Material!$D$75</definedName>
    <definedName name="M_Bitumen_CRM" localSheetId="2">[238]Material!$D$39</definedName>
    <definedName name="M_Bitumen_CRM" localSheetId="3">[238]Material!$D$39</definedName>
    <definedName name="M_Bitumen_CRM" localSheetId="4">[238]Material!$D$39</definedName>
    <definedName name="M_Bitumen_CRM" localSheetId="0">[238]Material!$D$39</definedName>
    <definedName name="M_Bitumen_CRM" localSheetId="1">[238]Material!$D$39</definedName>
    <definedName name="M_Bitumen_CRM" localSheetId="6">[238]Material!$D$39</definedName>
    <definedName name="M_Bitumen_CRM">#REF!</definedName>
    <definedName name="M_Bitumen_Emulsion">[239]Material!$D$79</definedName>
    <definedName name="M_Bitumen_NRM" localSheetId="2">[238]Material!$D$40</definedName>
    <definedName name="M_Bitumen_NRM" localSheetId="3">[238]Material!$D$40</definedName>
    <definedName name="M_Bitumen_NRM" localSheetId="4">[238]Material!$D$40</definedName>
    <definedName name="M_Bitumen_NRM" localSheetId="0">[238]Material!$D$40</definedName>
    <definedName name="M_Bitumen_NRM" localSheetId="1">[238]Material!$D$40</definedName>
    <definedName name="M_Bitumen_NRM" localSheetId="6">[238]Material!$D$40</definedName>
    <definedName name="M_Bitumen_NRM">#REF!</definedName>
    <definedName name="M_Bitumen_PM" localSheetId="2">[238]Material!$D$41</definedName>
    <definedName name="M_Bitumen_PM" localSheetId="3">[238]Material!$D$41</definedName>
    <definedName name="M_Bitumen_PM" localSheetId="4">[238]Material!$D$41</definedName>
    <definedName name="M_Bitumen_PM" localSheetId="0">[238]Material!$D$41</definedName>
    <definedName name="M_Bitumen_PM" localSheetId="1">[238]Material!$D$41</definedName>
    <definedName name="M_Bitumen_PM" localSheetId="6">[238]Material!$D$41</definedName>
    <definedName name="M_Bitumen_PM">#REF!</definedName>
    <definedName name="M_Bitumen_S65" localSheetId="2">[238]Material!$D$42</definedName>
    <definedName name="M_Bitumen_S65" localSheetId="3">[238]Material!$D$42</definedName>
    <definedName name="M_Bitumen_S65" localSheetId="4">[238]Material!$D$42</definedName>
    <definedName name="M_Bitumen_S65" localSheetId="0">[238]Material!$D$42</definedName>
    <definedName name="M_Bitumen_S65" localSheetId="1">[238]Material!$D$42</definedName>
    <definedName name="M_Bitumen_S65" localSheetId="6">[238]Material!$D$42</definedName>
    <definedName name="M_Bitumen_S65">#REF!</definedName>
    <definedName name="M_Bitumen_S90" localSheetId="2">[238]Material!$D$43</definedName>
    <definedName name="M_Bitumen_S90" localSheetId="3">[238]Material!$D$43</definedName>
    <definedName name="M_Bitumen_S90" localSheetId="4">[238]Material!$D$43</definedName>
    <definedName name="M_Bitumen_S90" localSheetId="0">[238]Material!$D$43</definedName>
    <definedName name="M_Bitumen_S90" localSheetId="1">[238]Material!$D$43</definedName>
    <definedName name="M_Bitumen_S90" localSheetId="6">[238]Material!$D$43</definedName>
    <definedName name="M_Bitumen_S90">#REF!</definedName>
    <definedName name="M_BitumenEmulsion_RS1" localSheetId="2">[238]Material!$D$44</definedName>
    <definedName name="M_BitumenEmulsion_RS1" localSheetId="3">[238]Material!$D$44</definedName>
    <definedName name="M_BitumenEmulsion_RS1" localSheetId="4">[238]Material!$D$44</definedName>
    <definedName name="M_BitumenEmulsion_RS1" localSheetId="0">[238]Material!$D$44</definedName>
    <definedName name="M_BitumenEmulsion_RS1" localSheetId="1">[238]Material!$D$44</definedName>
    <definedName name="M_BitumenEmulsion_RS1" localSheetId="6">[238]Material!$D$44</definedName>
    <definedName name="M_BitumenEmulsion_RS1">#REF!</definedName>
    <definedName name="M_BitumenEmulsion_SS1" localSheetId="2">[238]Material!$D$45</definedName>
    <definedName name="M_BitumenEmulsion_SS1" localSheetId="3">[238]Material!$D$45</definedName>
    <definedName name="M_BitumenEmulsion_SS1" localSheetId="4">[238]Material!$D$45</definedName>
    <definedName name="M_BitumenEmulsion_SS1" localSheetId="0">[238]Material!$D$45</definedName>
    <definedName name="M_BitumenEmulsion_SS1" localSheetId="1">[238]Material!$D$45</definedName>
    <definedName name="M_BitumenEmulsion_SS1" localSheetId="6">[238]Material!$D$45</definedName>
    <definedName name="M_BitumenEmulsion_SS1">#REF!</definedName>
    <definedName name="M_BitumenSealant" localSheetId="2">[238]Material!$D$46</definedName>
    <definedName name="M_BitumenSealant" localSheetId="3">[238]Material!$D$46</definedName>
    <definedName name="M_BitumenSealant" localSheetId="4">[238]Material!$D$46</definedName>
    <definedName name="M_BitumenSealant" localSheetId="0">[238]Material!$D$46</definedName>
    <definedName name="M_BitumenSealant" localSheetId="1">[238]Material!$D$46</definedName>
    <definedName name="M_BitumenSealant" localSheetId="6">[238]Material!$D$46</definedName>
    <definedName name="M_BitumenSealant">#REF!</definedName>
    <definedName name="M_Blasted_Rubble" localSheetId="2">[238]Material!$D$47</definedName>
    <definedName name="M_Blasted_Rubble" localSheetId="3">[238]Material!$D$47</definedName>
    <definedName name="M_Blasted_Rubble" localSheetId="4">[238]Material!$D$47</definedName>
    <definedName name="M_Blasted_Rubble" localSheetId="0">[238]Material!$D$47</definedName>
    <definedName name="M_Blasted_Rubble" localSheetId="1">[238]Material!$D$47</definedName>
    <definedName name="M_Blasted_Rubble" localSheetId="6">[238]Material!$D$47</definedName>
    <definedName name="M_Blasted_Rubble">#REF!</definedName>
    <definedName name="M_BlastingMaterial" localSheetId="2">[238]Material!$D$48</definedName>
    <definedName name="M_BlastingMaterial" localSheetId="3">[238]Material!$D$48</definedName>
    <definedName name="M_BlastingMaterial" localSheetId="4">[238]Material!$D$48</definedName>
    <definedName name="M_BlastingMaterial" localSheetId="0">[238]Material!$D$48</definedName>
    <definedName name="M_BlastingMaterial" localSheetId="1">[238]Material!$D$48</definedName>
    <definedName name="M_BlastingMaterial" localSheetId="6">[238]Material!$D$48</definedName>
    <definedName name="M_BlastingMaterial">#REF!</definedName>
    <definedName name="M_BondStone_400_150_150mm" localSheetId="2">[238]Material!$D$49</definedName>
    <definedName name="M_BondStone_400_150_150mm" localSheetId="3">[238]Material!$D$49</definedName>
    <definedName name="M_BondStone_400_150_150mm" localSheetId="4">[238]Material!$D$49</definedName>
    <definedName name="M_BondStone_400_150_150mm" localSheetId="0">[238]Material!$D$49</definedName>
    <definedName name="M_BondStone_400_150_150mm" localSheetId="1">[238]Material!$D$49</definedName>
    <definedName name="M_BondStone_400_150_150mm" localSheetId="6">[238]Material!$D$49</definedName>
    <definedName name="M_BondStone_400_150_150mm">#REF!</definedName>
    <definedName name="M_Brick">[237]Material!$D$81</definedName>
    <definedName name="M_Brick_1stClass" localSheetId="2">[238]Material!$D$50</definedName>
    <definedName name="M_Brick_1stClass" localSheetId="3">[238]Material!$D$50</definedName>
    <definedName name="M_Brick_1stClass" localSheetId="4">[238]Material!$D$50</definedName>
    <definedName name="M_Brick_1stClass" localSheetId="0">[238]Material!$D$50</definedName>
    <definedName name="M_Brick_1stClass" localSheetId="1">[238]Material!$D$50</definedName>
    <definedName name="M_Brick_1stClass" localSheetId="6">[238]Material!$D$50</definedName>
    <definedName name="M_Brick_1stClass">#REF!</definedName>
    <definedName name="M_BROOMER" localSheetId="3">#REF!</definedName>
    <definedName name="M_BROOMER" localSheetId="4">#REF!</definedName>
    <definedName name="M_BROOMER" localSheetId="6">#REF!</definedName>
    <definedName name="M_BROOMER">#REF!</definedName>
    <definedName name="M_CC_CUTTER" localSheetId="3">#REF!</definedName>
    <definedName name="M_CC_CUTTER" localSheetId="4">#REF!</definedName>
    <definedName name="M_CC_CUTTER" localSheetId="6">#REF!</definedName>
    <definedName name="M_CC_CUTTER">#REF!</definedName>
    <definedName name="M_CCMIXER" localSheetId="6">#REF!</definedName>
    <definedName name="M_CCMIXER">#REF!</definedName>
    <definedName name="M_Cement" localSheetId="2">[238]Material!$D$51</definedName>
    <definedName name="M_Cement" localSheetId="3">[238]Material!$D$51</definedName>
    <definedName name="M_Cement" localSheetId="4">[238]Material!$D$51</definedName>
    <definedName name="M_Cement" localSheetId="0">[238]Material!$D$51</definedName>
    <definedName name="M_Cement" localSheetId="1">[238]Material!$D$51</definedName>
    <definedName name="M_Cement" localSheetId="6">[238]Material!$D$51</definedName>
    <definedName name="M_Cement">#REF!</definedName>
    <definedName name="M_CementPrimer" localSheetId="2">[238]Material!$D$52</definedName>
    <definedName name="M_CementPrimer" localSheetId="3">[238]Material!$D$52</definedName>
    <definedName name="M_CementPrimer" localSheetId="4">[238]Material!$D$52</definedName>
    <definedName name="M_CementPrimer" localSheetId="0">[238]Material!$D$52</definedName>
    <definedName name="M_CementPrimer" localSheetId="1">[238]Material!$D$52</definedName>
    <definedName name="M_CementPrimer" localSheetId="6">[238]Material!$D$52</definedName>
    <definedName name="M_CementPrimer">#REF!</definedName>
    <definedName name="M_CHIPSPREDER" localSheetId="3">#REF!</definedName>
    <definedName name="M_CHIPSPREDER" localSheetId="4">#REF!</definedName>
    <definedName name="M_CHIPSPREDER" localSheetId="6">#REF!</definedName>
    <definedName name="M_CHIPSPREDER">#REF!</definedName>
    <definedName name="M_ChlorpreneElastomer_OR_ClosedCellFoamSealingElement" localSheetId="2">[238]Material!$D$53</definedName>
    <definedName name="M_ChlorpreneElastomer_OR_ClosedCellFoamSealingElement" localSheetId="3">[238]Material!$D$53</definedName>
    <definedName name="M_ChlorpreneElastomer_OR_ClosedCellFoamSealingElement" localSheetId="4">[238]Material!$D$53</definedName>
    <definedName name="M_ChlorpreneElastomer_OR_ClosedCellFoamSealingElement" localSheetId="0">[238]Material!$D$53</definedName>
    <definedName name="M_ChlorpreneElastomer_OR_ClosedCellFoamSealingElement" localSheetId="1">[238]Material!$D$53</definedName>
    <definedName name="M_ChlorpreneElastomer_OR_ClosedCellFoamSealingElement" localSheetId="6">[238]Material!$D$53</definedName>
    <definedName name="M_ChlorpreneElastomer_OR_ClosedCellFoamSealingElement">#REF!</definedName>
    <definedName name="M_CloseGradedGranular_2.36mm_at_Site">[237]Material!$E$43</definedName>
    <definedName name="M_CloseGradedGranular_2.36mm_below_at_Plant">[237]Material!$D$51</definedName>
    <definedName name="M_CloseGradedGranular_2.36mm_below_at_Site">[237]Material!$E$51</definedName>
    <definedName name="M_CloseGradedGranular_4.75_2.36mm_at_Site">[237]Material!$E$46</definedName>
    <definedName name="M_CloseGradedGranular_53_9.5mm_at_Site">[237]Material!$E$48</definedName>
    <definedName name="M_CloseGradedGranular_9.5_2.36mm_at_Site">[237]Material!$E$49</definedName>
    <definedName name="M_CloseGradedGranular_9.5_4.75mm_at_Site">[237]Material!$E$50</definedName>
    <definedName name="M_Coarse_Sand_at_Mixing_Plant">[237]Material!$D$4</definedName>
    <definedName name="M_Coarse_Sand_at_Site">[237]Material!$D$5</definedName>
    <definedName name="M_Coller_300mm">[237]Material!$D$87</definedName>
    <definedName name="M_CompensationForEarthTakenFromPrivateLand" localSheetId="2">[238]Material!$D$54</definedName>
    <definedName name="M_CompensationForEarthTakenFromPrivateLand" localSheetId="3">[238]Material!$D$54</definedName>
    <definedName name="M_CompensationForEarthTakenFromPrivateLand" localSheetId="4">[238]Material!$D$54</definedName>
    <definedName name="M_CompensationForEarthTakenFromPrivateLand" localSheetId="0">[238]Material!$D$54</definedName>
    <definedName name="M_CompensationForEarthTakenFromPrivateLand" localSheetId="1">[238]Material!$D$54</definedName>
    <definedName name="M_CompensationForEarthTakenFromPrivateLand" localSheetId="6">[238]Material!$D$54</definedName>
    <definedName name="M_CompensationForEarthTakenFromPrivateLand">#REF!</definedName>
    <definedName name="M_CompressibleFibreBoard" localSheetId="2">[238]Material!$D$55</definedName>
    <definedName name="M_CompressibleFibreBoard" localSheetId="3">[238]Material!$D$55</definedName>
    <definedName name="M_CompressibleFibreBoard" localSheetId="4">[238]Material!$D$55</definedName>
    <definedName name="M_CompressibleFibreBoard" localSheetId="0">[238]Material!$D$55</definedName>
    <definedName name="M_CompressibleFibreBoard" localSheetId="1">[238]Material!$D$55</definedName>
    <definedName name="M_CompressibleFibreBoard" localSheetId="6">[238]Material!$D$55</definedName>
    <definedName name="M_CompressibleFibreBoard">#REF!</definedName>
    <definedName name="M_CompressibleFibreBoard_20mm">[237]Material!$D$88</definedName>
    <definedName name="M_CopperPlate" localSheetId="2">[238]Material!$D$56</definedName>
    <definedName name="M_CopperPlate" localSheetId="3">[238]Material!$D$56</definedName>
    <definedName name="M_CopperPlate" localSheetId="4">[238]Material!$D$56</definedName>
    <definedName name="M_CopperPlate" localSheetId="0">[238]Material!$D$56</definedName>
    <definedName name="M_CopperPlate" localSheetId="1">[238]Material!$D$56</definedName>
    <definedName name="M_CopperPlate" localSheetId="6">[238]Material!$D$56</definedName>
    <definedName name="M_CopperPlate">#REF!</definedName>
    <definedName name="M_CopperPlate_12x250mm">[237]Material!$D$90</definedName>
    <definedName name="M_CorbellingStones_300_150_150mm" localSheetId="2">[238]Material!$D$57</definedName>
    <definedName name="M_CorbellingStones_300_150_150mm" localSheetId="3">[238]Material!$D$57</definedName>
    <definedName name="M_CorbellingStones_300_150_150mm" localSheetId="4">[238]Material!$D$57</definedName>
    <definedName name="M_CorbellingStones_300_150_150mm" localSheetId="0">[238]Material!$D$57</definedName>
    <definedName name="M_CorbellingStones_300_150_150mm" localSheetId="1">[238]Material!$D$57</definedName>
    <definedName name="M_CorbellingStones_300_150_150mm" localSheetId="6">[238]Material!$D$57</definedName>
    <definedName name="M_CorbellingStones_300_150_150mm">#REF!</definedName>
    <definedName name="M_CorrosionResistantStructuralSteelGrating" localSheetId="2">[238]Material!$D$58</definedName>
    <definedName name="M_CorrosionResistantStructuralSteelGrating" localSheetId="3">[238]Material!$D$58</definedName>
    <definedName name="M_CorrosionResistantStructuralSteelGrating" localSheetId="4">[238]Material!$D$58</definedName>
    <definedName name="M_CorrosionResistantStructuralSteelGrating" localSheetId="0">[238]Material!$D$58</definedName>
    <definedName name="M_CorrosionResistantStructuralSteelGrating" localSheetId="1">[238]Material!$D$58</definedName>
    <definedName name="M_CorrosionResistantStructuralSteelGrating" localSheetId="6">[238]Material!$D$58</definedName>
    <definedName name="M_CorrosionResistantStructuralSteelGrating">#REF!</definedName>
    <definedName name="M_CRANE8T" localSheetId="3">#REF!</definedName>
    <definedName name="M_CRANE8T" localSheetId="4">#REF!</definedName>
    <definedName name="M_CRANE8T" localSheetId="6">#REF!</definedName>
    <definedName name="M_CRANE8T">#REF!</definedName>
    <definedName name="M_CrediForExcavatedRock">[239]Material!$D$93</definedName>
    <definedName name="M_CreditForExcavatedRock" localSheetId="2">[238]Material!$D$59</definedName>
    <definedName name="M_CreditForExcavatedRock" localSheetId="3">[238]Material!$D$59</definedName>
    <definedName name="M_CreditForExcavatedRock" localSheetId="4">[238]Material!$D$59</definedName>
    <definedName name="M_CreditForExcavatedRock" localSheetId="0">[238]Material!$D$59</definedName>
    <definedName name="M_CreditForExcavatedRock" localSheetId="1">[238]Material!$D$59</definedName>
    <definedName name="M_CreditForExcavatedRock" localSheetId="6">[238]Material!$D$59</definedName>
    <definedName name="M_CreditForExcavatedRock">#REF!</definedName>
    <definedName name="M_CrowBars_40mm" localSheetId="2">[238]Material!$D$60</definedName>
    <definedName name="M_CrowBars_40mm" localSheetId="3">[238]Material!$D$60</definedName>
    <definedName name="M_CrowBars_40mm" localSheetId="4">[238]Material!$D$60</definedName>
    <definedName name="M_CrowBars_40mm" localSheetId="0">[238]Material!$D$60</definedName>
    <definedName name="M_CrowBars_40mm" localSheetId="1">[238]Material!$D$60</definedName>
    <definedName name="M_CrowBars_40mm" localSheetId="6">[238]Material!$D$60</definedName>
    <definedName name="M_CrowBars_40mm">#REF!</definedName>
    <definedName name="M_CrushedSand_OR_Grit" localSheetId="2">[238]Material!$D$61</definedName>
    <definedName name="M_CrushedSand_OR_Grit" localSheetId="3">[238]Material!$D$61</definedName>
    <definedName name="M_CrushedSand_OR_Grit" localSheetId="4">[238]Material!$D$61</definedName>
    <definedName name="M_CrushedSand_OR_Grit" localSheetId="0">[238]Material!$D$61</definedName>
    <definedName name="M_CrushedSand_OR_Grit" localSheetId="1">[238]Material!$D$61</definedName>
    <definedName name="M_CrushedSand_OR_Grit" localSheetId="6">[238]Material!$D$61</definedName>
    <definedName name="M_CrushedSand_OR_Grit">#REF!</definedName>
    <definedName name="M_CrushedSlag" localSheetId="2">[238]Material!$D$62</definedName>
    <definedName name="M_CrushedSlag" localSheetId="3">[238]Material!$D$62</definedName>
    <definedName name="M_CrushedSlag" localSheetId="4">[238]Material!$D$62</definedName>
    <definedName name="M_CrushedSlag" localSheetId="0">[238]Material!$D$62</definedName>
    <definedName name="M_CrushedSlag" localSheetId="1">[238]Material!$D$62</definedName>
    <definedName name="M_CrushedSlag" localSheetId="6">[238]Material!$D$62</definedName>
    <definedName name="M_CrushedSlag">#REF!</definedName>
    <definedName name="M_CrushedStoneAggregate_265_75" localSheetId="2">[242]Material!$D$63</definedName>
    <definedName name="M_CrushedStoneAggregate_265_75" localSheetId="3">[242]Material!$D$63</definedName>
    <definedName name="M_CrushedStoneAggregate_265_75" localSheetId="4">[242]Material!$D$63</definedName>
    <definedName name="M_CrushedStoneAggregate_265_75" localSheetId="0">[242]Material!$D$63</definedName>
    <definedName name="M_CrushedStoneAggregate_265_75" localSheetId="1">[242]Material!$D$63</definedName>
    <definedName name="M_CrushedStoneAggregate_265_75" localSheetId="6">[242]Material!$D$63</definedName>
    <definedName name="M_CrushedStoneAggregate_265_75">#REF!</definedName>
    <definedName name="M_CrushedStoneChipping_132" localSheetId="2">[238]Material!$D$64</definedName>
    <definedName name="M_CrushedStoneChipping_132" localSheetId="3">[238]Material!$D$64</definedName>
    <definedName name="M_CrushedStoneChipping_132" localSheetId="4">[238]Material!$D$64</definedName>
    <definedName name="M_CrushedStoneChipping_132" localSheetId="0">[238]Material!$D$64</definedName>
    <definedName name="M_CrushedStoneChipping_132" localSheetId="1">[238]Material!$D$64</definedName>
    <definedName name="M_CrushedStoneChipping_132" localSheetId="6">[238]Material!$D$64</definedName>
    <definedName name="M_CrushedStoneChipping_132">#REF!</definedName>
    <definedName name="M_CrushedStoneChipping_67mm_100Passing_112mm" localSheetId="2">[238]Material!$D$65</definedName>
    <definedName name="M_CrushedStoneChipping_67mm_100Passing_112mm" localSheetId="3">[238]Material!$D$65</definedName>
    <definedName name="M_CrushedStoneChipping_67mm_100Passing_112mm" localSheetId="4">[238]Material!$D$65</definedName>
    <definedName name="M_CrushedStoneChipping_67mm_100Passing_112mm" localSheetId="0">[238]Material!$D$65</definedName>
    <definedName name="M_CrushedStoneChipping_67mm_100Passing_112mm" localSheetId="1">[238]Material!$D$65</definedName>
    <definedName name="M_CrushedStoneChipping_67mm_100Passing_112mm" localSheetId="6">[238]Material!$D$65</definedName>
    <definedName name="M_CrushedStoneChipping_67mm_100Passing_112mm">#REF!</definedName>
    <definedName name="M_CrushedStoneChipping_67mm_100Passing_95mm" localSheetId="2">[238]Material!$D$66</definedName>
    <definedName name="M_CrushedStoneChipping_67mm_100Passing_95mm" localSheetId="3">[238]Material!$D$66</definedName>
    <definedName name="M_CrushedStoneChipping_67mm_100Passing_95mm" localSheetId="4">[238]Material!$D$66</definedName>
    <definedName name="M_CrushedStoneChipping_67mm_100Passing_95mm" localSheetId="0">[238]Material!$D$66</definedName>
    <definedName name="M_CrushedStoneChipping_67mm_100Passing_95mm" localSheetId="1">[238]Material!$D$66</definedName>
    <definedName name="M_CrushedStoneChipping_67mm_100Passing_95mm" localSheetId="6">[238]Material!$D$66</definedName>
    <definedName name="M_CrushedStoneChipping_67mm_100Passing_95mm">#REF!</definedName>
    <definedName name="M_CrushedStoneChipping_95" localSheetId="2">[238]Material!$D$67</definedName>
    <definedName name="M_CrushedStoneChipping_95" localSheetId="3">[238]Material!$D$67</definedName>
    <definedName name="M_CrushedStoneChipping_95" localSheetId="4">[238]Material!$D$67</definedName>
    <definedName name="M_CrushedStoneChipping_95" localSheetId="0">[238]Material!$D$67</definedName>
    <definedName name="M_CrushedStoneChipping_95" localSheetId="1">[238]Material!$D$67</definedName>
    <definedName name="M_CrushedStoneChipping_95" localSheetId="6">[238]Material!$D$67</definedName>
    <definedName name="M_CrushedStoneChipping_95">#REF!</definedName>
    <definedName name="M_CrushedStoneCoarseAggregatePassing_53mm" localSheetId="2">[238]Material!$D$68</definedName>
    <definedName name="M_CrushedStoneCoarseAggregatePassing_53mm" localSheetId="3">[238]Material!$D$68</definedName>
    <definedName name="M_CrushedStoneCoarseAggregatePassing_53mm" localSheetId="4">[238]Material!$D$68</definedName>
    <definedName name="M_CrushedStoneCoarseAggregatePassing_53mm" localSheetId="0">[238]Material!$D$68</definedName>
    <definedName name="M_CrushedStoneCoarseAggregatePassing_53mm" localSheetId="1">[238]Material!$D$68</definedName>
    <definedName name="M_CrushedStoneCoarseAggregatePassing_53mm" localSheetId="6">[238]Material!$D$68</definedName>
    <definedName name="M_CrushedStoneCoarseAggregatePassing_53mm">#REF!</definedName>
    <definedName name="M_CuringCompound" localSheetId="2">[238]Material!$D$69</definedName>
    <definedName name="M_CuringCompound" localSheetId="3">[238]Material!$D$69</definedName>
    <definedName name="M_CuringCompound" localSheetId="4">[238]Material!$D$69</definedName>
    <definedName name="M_CuringCompound" localSheetId="0">[238]Material!$D$69</definedName>
    <definedName name="M_CuringCompound" localSheetId="1">[238]Material!$D$69</definedName>
    <definedName name="M_CuringCompound" localSheetId="6">[238]Material!$D$69</definedName>
    <definedName name="M_CuringCompound">#REF!</definedName>
    <definedName name="M_DebondingStrips" localSheetId="2">[238]Material!$D$70</definedName>
    <definedName name="M_DebondingStrips" localSheetId="3">[238]Material!$D$70</definedName>
    <definedName name="M_DebondingStrips" localSheetId="4">[238]Material!$D$70</definedName>
    <definedName name="M_DebondingStrips" localSheetId="0">[238]Material!$D$70</definedName>
    <definedName name="M_DebondingStrips" localSheetId="1">[238]Material!$D$70</definedName>
    <definedName name="M_DebondingStrips" localSheetId="6">[238]Material!$D$70</definedName>
    <definedName name="M_DebondingStrips">#REF!</definedName>
    <definedName name="M_DOZERD50" localSheetId="3">#REF!</definedName>
    <definedName name="M_DOZERD50" localSheetId="4">#REF!</definedName>
    <definedName name="M_DOZERD50" localSheetId="6">#REF!</definedName>
    <definedName name="M_DOZERD50">#REF!</definedName>
    <definedName name="M_EarthCost">[237]Material!$D$97</definedName>
    <definedName name="M_EdgeStone_450_350_100mm" localSheetId="2">[238]Material!$D$71</definedName>
    <definedName name="M_EdgeStone_450_350_100mm" localSheetId="3">[238]Material!$D$71</definedName>
    <definedName name="M_EdgeStone_450_350_100mm" localSheetId="4">[238]Material!$D$71</definedName>
    <definedName name="M_EdgeStone_450_350_100mm" localSheetId="0">[238]Material!$D$71</definedName>
    <definedName name="M_EdgeStone_450_350_100mm" localSheetId="1">[238]Material!$D$71</definedName>
    <definedName name="M_EdgeStone_450_350_100mm" localSheetId="6">[238]Material!$D$71</definedName>
    <definedName name="M_EdgeStone_450_350_100mm">#REF!</definedName>
    <definedName name="M_EdgeStone_450_350_200mm" localSheetId="2">[238]Material!$D$72</definedName>
    <definedName name="M_EdgeStone_450_350_200mm" localSheetId="3">[238]Material!$D$72</definedName>
    <definedName name="M_EdgeStone_450_350_200mm" localSheetId="4">[238]Material!$D$72</definedName>
    <definedName name="M_EdgeStone_450_350_200mm" localSheetId="0">[238]Material!$D$72</definedName>
    <definedName name="M_EdgeStone_450_350_200mm" localSheetId="1">[238]Material!$D$72</definedName>
    <definedName name="M_EdgeStone_450_350_200mm" localSheetId="6">[238]Material!$D$72</definedName>
    <definedName name="M_EdgeStone_450_350_200mm">#REF!</definedName>
    <definedName name="M_ElastomericBearingAssembly" localSheetId="2">[238]Material!$D$73</definedName>
    <definedName name="M_ElastomericBearingAssembly" localSheetId="3">[238]Material!$D$73</definedName>
    <definedName name="M_ElastomericBearingAssembly" localSheetId="4">[238]Material!$D$73</definedName>
    <definedName name="M_ElastomericBearingAssembly" localSheetId="0">[238]Material!$D$73</definedName>
    <definedName name="M_ElastomericBearingAssembly" localSheetId="1">[238]Material!$D$73</definedName>
    <definedName name="M_ElastomericBearingAssembly" localSheetId="6">[238]Material!$D$73</definedName>
    <definedName name="M_ElastomericBearingAssembly">#REF!</definedName>
    <definedName name="M_ElastomericSlab">[237]Material!$D$98</definedName>
    <definedName name="M_ElectricDetonator" localSheetId="2">[238]Material!$D$74</definedName>
    <definedName name="M_ElectricDetonator" localSheetId="3">[238]Material!$D$74</definedName>
    <definedName name="M_ElectricDetonator" localSheetId="4">[238]Material!$D$74</definedName>
    <definedName name="M_ElectricDetonator" localSheetId="0">[238]Material!$D$74</definedName>
    <definedName name="M_ElectricDetonator" localSheetId="1">[238]Material!$D$74</definedName>
    <definedName name="M_ElectricDetonator" localSheetId="6">[238]Material!$D$74</definedName>
    <definedName name="M_ElectricDetonator">#REF!</definedName>
    <definedName name="M_ElectricDetonators">[239]Material!$D$99</definedName>
    <definedName name="M_ELEGEN" localSheetId="3">#REF!</definedName>
    <definedName name="M_ELEGEN" localSheetId="4">#REF!</definedName>
    <definedName name="M_ELEGEN" localSheetId="6">#REF!</definedName>
    <definedName name="M_ELEGEN">#REF!</definedName>
    <definedName name="M_EpoxyPaint" localSheetId="2">[238]Material!$D$75</definedName>
    <definedName name="M_EpoxyPaint" localSheetId="3">[238]Material!$D$75</definedName>
    <definedName name="M_EpoxyPaint" localSheetId="4">[238]Material!$D$75</definedName>
    <definedName name="M_EpoxyPaint" localSheetId="0">[238]Material!$D$75</definedName>
    <definedName name="M_EpoxyPaint" localSheetId="1">[238]Material!$D$75</definedName>
    <definedName name="M_EpoxyPaint" localSheetId="6">[238]Material!$D$75</definedName>
    <definedName name="M_EpoxyPaint">#REF!</definedName>
    <definedName name="M_EpoxyPrimer" localSheetId="2">#REF!</definedName>
    <definedName name="M_EpoxyPrimer" localSheetId="0">#REF!</definedName>
    <definedName name="M_EpoxyPrimer" localSheetId="1">#REF!</definedName>
    <definedName name="M_EpoxyPrimer" localSheetId="6">#REF!</definedName>
    <definedName name="M_EpoxyPrimer">#REF!</definedName>
    <definedName name="M_EXCAVATOR9" localSheetId="6">#REF!</definedName>
    <definedName name="M_EXCAVATOR9">#REF!</definedName>
    <definedName name="M_FarmyardManure" localSheetId="2">[238]Material!$D$77</definedName>
    <definedName name="M_FarmyardManure" localSheetId="3">[238]Material!$D$77</definedName>
    <definedName name="M_FarmyardManure" localSheetId="4">[238]Material!$D$77</definedName>
    <definedName name="M_FarmyardManure" localSheetId="0">[238]Material!$D$77</definedName>
    <definedName name="M_FarmyardManure" localSheetId="1">[238]Material!$D$77</definedName>
    <definedName name="M_FarmyardManure" localSheetId="6">[238]Material!$D$77</definedName>
    <definedName name="M_FarmyardManure">#REF!</definedName>
    <definedName name="M_FevicolAdhesive" localSheetId="2">[242]Material!$D$78</definedName>
    <definedName name="M_FevicolAdhesive" localSheetId="3">[242]Material!$D$78</definedName>
    <definedName name="M_FevicolAdhesive" localSheetId="4">[242]Material!$D$78</definedName>
    <definedName name="M_FevicolAdhesive" localSheetId="0">[242]Material!$D$78</definedName>
    <definedName name="M_FevicolAdhesive" localSheetId="1">[242]Material!$D$78</definedName>
    <definedName name="M_FevicolAdhesive" localSheetId="6">[242]Material!$D$78</definedName>
    <definedName name="M_FevicolAdhesive">#REF!</definedName>
    <definedName name="M_FilterMedia" localSheetId="2">[238]Material!$D$79</definedName>
    <definedName name="M_FilterMedia" localSheetId="3">[238]Material!$D$79</definedName>
    <definedName name="M_FilterMedia" localSheetId="4">[238]Material!$D$79</definedName>
    <definedName name="M_FilterMedia" localSheetId="0">[238]Material!$D$79</definedName>
    <definedName name="M_FilterMedia" localSheetId="1">[238]Material!$D$79</definedName>
    <definedName name="M_FilterMedia" localSheetId="6">[238]Material!$D$79</definedName>
    <definedName name="M_FilterMedia">#REF!</definedName>
    <definedName name="M_FineAggregate_CrushedSand" localSheetId="2">[238]Material!$D$80</definedName>
    <definedName name="M_FineAggregate_CrushedSand" localSheetId="3">[238]Material!$D$80</definedName>
    <definedName name="M_FineAggregate_CrushedSand" localSheetId="4">[238]Material!$D$80</definedName>
    <definedName name="M_FineAggregate_CrushedSand" localSheetId="0">[238]Material!$D$80</definedName>
    <definedName name="M_FineAggregate_CrushedSand" localSheetId="1">[238]Material!$D$80</definedName>
    <definedName name="M_FineAggregate_CrushedSand" localSheetId="6">[238]Material!$D$80</definedName>
    <definedName name="M_FineAggregate_CrushedSand">#REF!</definedName>
    <definedName name="M_FineSand">[237]Material!$D$7</definedName>
    <definedName name="M_FRONTLOADER" localSheetId="3">#REF!</definedName>
    <definedName name="M_FRONTLOADER" localSheetId="4">#REF!</definedName>
    <definedName name="M_FRONTLOADER" localSheetId="6">#REF!</definedName>
    <definedName name="M_FRONTLOADER">#REF!</definedName>
    <definedName name="M_GalvanisedAngle" localSheetId="2">[238]Material!$D$81</definedName>
    <definedName name="M_GalvanisedAngle" localSheetId="3">[238]Material!$D$81</definedName>
    <definedName name="M_GalvanisedAngle" localSheetId="4">[238]Material!$D$81</definedName>
    <definedName name="M_GalvanisedAngle" localSheetId="0">[238]Material!$D$81</definedName>
    <definedName name="M_GalvanisedAngle" localSheetId="1">[238]Material!$D$81</definedName>
    <definedName name="M_GalvanisedAngle" localSheetId="6">[238]Material!$D$81</definedName>
    <definedName name="M_GalvanisedAngle">#REF!</definedName>
    <definedName name="M_GalvanisedAngleSection_100_100mm_12mm" localSheetId="2">#REF!</definedName>
    <definedName name="M_GalvanisedAngleSection_100_100mm_12mm" localSheetId="0">#REF!</definedName>
    <definedName name="M_GalvanisedAngleSection_100_100mm_12mm" localSheetId="1">#REF!</definedName>
    <definedName name="M_GalvanisedAngleSection_100_100mm_12mm" localSheetId="6">#REF!</definedName>
    <definedName name="M_GalvanisedAngleSection_100_100mm_12mm">#REF!</definedName>
    <definedName name="M_GalvanisedStructuralSteel">[237]Material!$D$110</definedName>
    <definedName name="M_Gelatin_80">[239]Material!$D$111</definedName>
    <definedName name="M_Gelatine_80" localSheetId="2">[238]Material!$D$83</definedName>
    <definedName name="M_Gelatine_80" localSheetId="3">[238]Material!$D$83</definedName>
    <definedName name="M_Gelatine_80" localSheetId="4">[238]Material!$D$83</definedName>
    <definedName name="M_Gelatine_80" localSheetId="0">[238]Material!$D$83</definedName>
    <definedName name="M_Gelatine_80" localSheetId="1">[238]Material!$D$83</definedName>
    <definedName name="M_Gelatine_80" localSheetId="6">[238]Material!$D$83</definedName>
    <definedName name="M_Gelatine_80">#REF!</definedName>
    <definedName name="M_GIPipe_100mm" localSheetId="2">[238]Material!$D$84</definedName>
    <definedName name="M_GIPipe_100mm" localSheetId="3">[238]Material!$D$84</definedName>
    <definedName name="M_GIPipe_100mm" localSheetId="4">[238]Material!$D$84</definedName>
    <definedName name="M_GIPipe_100mm" localSheetId="0">[238]Material!$D$84</definedName>
    <definedName name="M_GIPipe_100mm" localSheetId="1">[238]Material!$D$84</definedName>
    <definedName name="M_GIPipe_100mm" localSheetId="6">[238]Material!$D$84</definedName>
    <definedName name="M_GIPipe_100mm">#REF!</definedName>
    <definedName name="M_GIPipe_50mm" localSheetId="2">[238]Material!$D$85</definedName>
    <definedName name="M_GIPipe_50mm" localSheetId="3">[238]Material!$D$85</definedName>
    <definedName name="M_GIPipe_50mm" localSheetId="4">[238]Material!$D$85</definedName>
    <definedName name="M_GIPipe_50mm" localSheetId="0">[238]Material!$D$85</definedName>
    <definedName name="M_GIPipe_50mm" localSheetId="1">[238]Material!$D$85</definedName>
    <definedName name="M_GIPipe_50mm" localSheetId="6">[238]Material!$D$85</definedName>
    <definedName name="M_GIPipe_50mm">#REF!</definedName>
    <definedName name="M_GIWires" localSheetId="2">[238]Material!$D$86</definedName>
    <definedName name="M_GIWires" localSheetId="3">[238]Material!$D$86</definedName>
    <definedName name="M_GIWires" localSheetId="4">[238]Material!$D$86</definedName>
    <definedName name="M_GIWires" localSheetId="0">[238]Material!$D$86</definedName>
    <definedName name="M_GIWires" localSheetId="1">[238]Material!$D$86</definedName>
    <definedName name="M_GIWires" localSheetId="6">[238]Material!$D$86</definedName>
    <definedName name="M_GIWires">#REF!</definedName>
    <definedName name="M_GradedStoneAggregate" localSheetId="2">[238]Material!$D$87</definedName>
    <definedName name="M_GradedStoneAggregate" localSheetId="3">[238]Material!$D$87</definedName>
    <definedName name="M_GradedStoneAggregate" localSheetId="4">[238]Material!$D$87</definedName>
    <definedName name="M_GradedStoneAggregate" localSheetId="0">[238]Material!$D$87</definedName>
    <definedName name="M_GradedStoneAggregate" localSheetId="1">[238]Material!$D$87</definedName>
    <definedName name="M_GradedStoneAggregate" localSheetId="6">[238]Material!$D$87</definedName>
    <definedName name="M_GradedStoneAggregate">#REF!</definedName>
    <definedName name="M_Granular_Site">[237]Material!$D$10</definedName>
    <definedName name="M_GranularMaterial" localSheetId="2">[238]Material!$D$88</definedName>
    <definedName name="M_GranularMaterial" localSheetId="3">[238]Material!$D$88</definedName>
    <definedName name="M_GranularMaterial" localSheetId="4">[238]Material!$D$88</definedName>
    <definedName name="M_GranularMaterial" localSheetId="0">[238]Material!$D$88</definedName>
    <definedName name="M_GranularMaterial" localSheetId="1">[238]Material!$D$88</definedName>
    <definedName name="M_GranularMaterial" localSheetId="6">[238]Material!$D$88</definedName>
    <definedName name="M_GranularMaterial">#REF!</definedName>
    <definedName name="M_HandBrokenMetal_40mm" localSheetId="2">[238]Material!$D$89</definedName>
    <definedName name="M_HandBrokenMetal_40mm" localSheetId="3">[238]Material!$D$89</definedName>
    <definedName name="M_HandBrokenMetal_40mm" localSheetId="4">[238]Material!$D$89</definedName>
    <definedName name="M_HandBrokenMetal_40mm" localSheetId="0">[238]Material!$D$89</definedName>
    <definedName name="M_HandBrokenMetal_40mm" localSheetId="1">[238]Material!$D$89</definedName>
    <definedName name="M_HandBrokenMetal_40mm" localSheetId="6">[238]Material!$D$89</definedName>
    <definedName name="M_HandBrokenMetal_40mm">#REF!</definedName>
    <definedName name="M_HMP40" localSheetId="3">#REF!</definedName>
    <definedName name="M_HMP40" localSheetId="4">#REF!</definedName>
    <definedName name="M_HMP40" localSheetId="6">#REF!</definedName>
    <definedName name="M_HMP40">#REF!</definedName>
    <definedName name="M_ICRUSHER" localSheetId="3">#REF!</definedName>
    <definedName name="M_ICRUSHER" localSheetId="4">#REF!</definedName>
    <definedName name="M_ICRUSHER" localSheetId="6">#REF!</definedName>
    <definedName name="M_ICRUSHER">#REF!</definedName>
    <definedName name="M_Indigo" localSheetId="2">[242]Material!$D$90</definedName>
    <definedName name="M_Indigo" localSheetId="3">[242]Material!$D$90</definedName>
    <definedName name="M_Indigo" localSheetId="4">[242]Material!$D$90</definedName>
    <definedName name="M_Indigo" localSheetId="0">[242]Material!$D$90</definedName>
    <definedName name="M_Indigo" localSheetId="1">[242]Material!$D$90</definedName>
    <definedName name="M_Indigo" localSheetId="6">[242]Material!$D$90</definedName>
    <definedName name="M_Indigo">#REF!</definedName>
    <definedName name="M_InterlockingBlocks_60mm" localSheetId="2">[238]Material!$D$91</definedName>
    <definedName name="M_InterlockingBlocks_60mm" localSheetId="3">[238]Material!$D$91</definedName>
    <definedName name="M_InterlockingBlocks_60mm" localSheetId="4">[238]Material!$D$91</definedName>
    <definedName name="M_InterlockingBlocks_60mm" localSheetId="0">[238]Material!$D$91</definedName>
    <definedName name="M_InterlockingBlocks_60mm" localSheetId="1">[238]Material!$D$91</definedName>
    <definedName name="M_InterlockingBlocks_60mm" localSheetId="6">[238]Material!$D$91</definedName>
    <definedName name="M_InterlockingBlocks_60mm">#REF!</definedName>
    <definedName name="M_InterlockingBlocks_80mm" localSheetId="2">[238]Material!$D$92</definedName>
    <definedName name="M_InterlockingBlocks_80mm" localSheetId="3">[238]Material!$D$92</definedName>
    <definedName name="M_InterlockingBlocks_80mm" localSheetId="4">[238]Material!$D$92</definedName>
    <definedName name="M_InterlockingBlocks_80mm" localSheetId="0">[238]Material!$D$92</definedName>
    <definedName name="M_InterlockingBlocks_80mm" localSheetId="1">[238]Material!$D$92</definedName>
    <definedName name="M_InterlockingBlocks_80mm" localSheetId="6">[238]Material!$D$92</definedName>
    <definedName name="M_InterlockingBlocks_80mm">#REF!</definedName>
    <definedName name="M_JointFillerBoard" localSheetId="2">[238]Material!$D$93</definedName>
    <definedName name="M_JointFillerBoard" localSheetId="3">[238]Material!$D$93</definedName>
    <definedName name="M_JointFillerBoard" localSheetId="4">[238]Material!$D$93</definedName>
    <definedName name="M_JointFillerBoard" localSheetId="0">[238]Material!$D$93</definedName>
    <definedName name="M_JointFillerBoard" localSheetId="1">[238]Material!$D$93</definedName>
    <definedName name="M_JointFillerBoard" localSheetId="6">[238]Material!$D$93</definedName>
    <definedName name="M_JointFillerBoard">#REF!</definedName>
    <definedName name="M_JuteNetting">[239]Material!$D$130</definedName>
    <definedName name="M_JuteNetting_OpenWeave_25mm" localSheetId="2">[238]Material!$D$94</definedName>
    <definedName name="M_JuteNetting_OpenWeave_25mm" localSheetId="3">[238]Material!$D$94</definedName>
    <definedName name="M_JuteNetting_OpenWeave_25mm" localSheetId="4">[238]Material!$D$94</definedName>
    <definedName name="M_JuteNetting_OpenWeave_25mm" localSheetId="0">[238]Material!$D$94</definedName>
    <definedName name="M_JuteNetting_OpenWeave_25mm" localSheetId="1">[238]Material!$D$94</definedName>
    <definedName name="M_JuteNetting_OpenWeave_25mm" localSheetId="6">[238]Material!$D$94</definedName>
    <definedName name="M_JuteNetting_OpenWeave_25mm">#REF!</definedName>
    <definedName name="M_JuteRope_12mm" localSheetId="2">[238]Material!$D$95</definedName>
    <definedName name="M_JuteRope_12mm" localSheetId="3">[238]Material!$D$95</definedName>
    <definedName name="M_JuteRope_12mm" localSheetId="4">[238]Material!$D$95</definedName>
    <definedName name="M_JuteRope_12mm" localSheetId="0">[238]Material!$D$95</definedName>
    <definedName name="M_JuteRope_12mm" localSheetId="1">[238]Material!$D$95</definedName>
    <definedName name="M_JuteRope_12mm" localSheetId="6">[238]Material!$D$95</definedName>
    <definedName name="M_JuteRope_12mm">#REF!</definedName>
    <definedName name="M_KeyAggregatesPassing_224mm" localSheetId="2">[238]Material!$D$96</definedName>
    <definedName name="M_KeyAggregatesPassing_224mm" localSheetId="3">[238]Material!$D$96</definedName>
    <definedName name="M_KeyAggregatesPassing_224mm" localSheetId="4">[238]Material!$D$96</definedName>
    <definedName name="M_KeyAggregatesPassing_224mm" localSheetId="0">[238]Material!$D$96</definedName>
    <definedName name="M_KeyAggregatesPassing_224mm" localSheetId="1">[238]Material!$D$96</definedName>
    <definedName name="M_KeyAggregatesPassing_224mm" localSheetId="6">[238]Material!$D$96</definedName>
    <definedName name="M_KeyAggregatesPassing_224mm">#REF!</definedName>
    <definedName name="m_lead" localSheetId="3">#REF!</definedName>
    <definedName name="m_lead" localSheetId="4">#REF!</definedName>
    <definedName name="m_lead" localSheetId="6">#REF!</definedName>
    <definedName name="m_lead">#REF!</definedName>
    <definedName name="M_Lime" localSheetId="2">[238]Material!$D$97</definedName>
    <definedName name="M_Lime" localSheetId="3">[238]Material!$D$97</definedName>
    <definedName name="M_Lime" localSheetId="4">[238]Material!$D$97</definedName>
    <definedName name="M_Lime" localSheetId="0">[238]Material!$D$97</definedName>
    <definedName name="M_Lime" localSheetId="1">[238]Material!$D$97</definedName>
    <definedName name="M_Lime" localSheetId="6">[238]Material!$D$97</definedName>
    <definedName name="M_Lime">#REF!</definedName>
    <definedName name="M_LimePutty" localSheetId="2">#REF!</definedName>
    <definedName name="M_LimePutty" localSheetId="0">#REF!</definedName>
    <definedName name="M_LimePutty" localSheetId="1">#REF!</definedName>
    <definedName name="M_LimePutty" localSheetId="6">#REF!</definedName>
    <definedName name="M_LimePutty">#REF!</definedName>
    <definedName name="M_LocalWoodPiles_1stClass" localSheetId="2">[238]Material!$D$99</definedName>
    <definedName name="M_LocalWoodPiles_1stClass" localSheetId="3">[238]Material!$D$99</definedName>
    <definedName name="M_LocalWoodPiles_1stClass" localSheetId="4">[238]Material!$D$99</definedName>
    <definedName name="M_LocalWoodPiles_1stClass" localSheetId="0">[238]Material!$D$99</definedName>
    <definedName name="M_LocalWoodPiles_1stClass" localSheetId="1">[238]Material!$D$99</definedName>
    <definedName name="M_LocalWoodPiles_1stClass" localSheetId="6">[238]Material!$D$99</definedName>
    <definedName name="M_LocalWoodPiles_1stClass">#REF!</definedName>
    <definedName name="M_LocalWoodPiles_1stClass_100_75mm" localSheetId="2">[238]Material!$D$100</definedName>
    <definedName name="M_LocalWoodPiles_1stClass_100_75mm" localSheetId="3">[238]Material!$D$100</definedName>
    <definedName name="M_LocalWoodPiles_1stClass_100_75mm" localSheetId="4">[238]Material!$D$100</definedName>
    <definedName name="M_LocalWoodPiles_1stClass_100_75mm" localSheetId="0">[238]Material!$D$100</definedName>
    <definedName name="M_LocalWoodPiles_1stClass_100_75mm" localSheetId="1">[238]Material!$D$100</definedName>
    <definedName name="M_LocalWoodPiles_1stClass_100_75mm" localSheetId="6">[238]Material!$D$100</definedName>
    <definedName name="M_LocalWoodPiles_1stClass_100_75mm">#REF!</definedName>
    <definedName name="M_LooseStone" localSheetId="2">[238]Material!$D$101</definedName>
    <definedName name="M_LooseStone" localSheetId="3">[238]Material!$D$101</definedName>
    <definedName name="M_LooseStone" localSheetId="4">[238]Material!$D$101</definedName>
    <definedName name="M_LooseStone" localSheetId="0">[238]Material!$D$101</definedName>
    <definedName name="M_LooseStone" localSheetId="1">[238]Material!$D$101</definedName>
    <definedName name="M_LooseStone" localSheetId="6">[238]Material!$D$101</definedName>
    <definedName name="M_LooseStone">#REF!</definedName>
    <definedName name="M_MildSteelBars">[237]Material!$D$136</definedName>
    <definedName name="M_MOTORGRADER200" localSheetId="3">#REF!</definedName>
    <definedName name="M_MOTORGRADER200" localSheetId="4">#REF!</definedName>
    <definedName name="M_MOTORGRADER200" localSheetId="6">#REF!</definedName>
    <definedName name="M_MOTORGRADER200">#REF!</definedName>
    <definedName name="M_MOTORGRADER50" localSheetId="3">#REF!</definedName>
    <definedName name="M_MOTORGRADER50" localSheetId="4">#REF!</definedName>
    <definedName name="M_MOTORGRADER50" localSheetId="6">#REF!</definedName>
    <definedName name="M_MOTORGRADER50">#REF!</definedName>
    <definedName name="M_MS_Sheet_15mm" localSheetId="2">[238]Material!$D$105</definedName>
    <definedName name="M_MS_Sheet_15mm" localSheetId="3">[238]Material!$D$105</definedName>
    <definedName name="M_MS_Sheet_15mm" localSheetId="4">[238]Material!$D$105</definedName>
    <definedName name="M_MS_Sheet_15mm" localSheetId="0">[238]Material!$D$105</definedName>
    <definedName name="M_MS_Sheet_15mm" localSheetId="1">[238]Material!$D$105</definedName>
    <definedName name="M_MS_Sheet_15mm" localSheetId="6">[238]Material!$D$105</definedName>
    <definedName name="M_MS_Sheet_15mm">#REF!</definedName>
    <definedName name="M_MS_Sheet_2mm" localSheetId="2">[238]Material!$D$106</definedName>
    <definedName name="M_MS_Sheet_2mm" localSheetId="3">[238]Material!$D$106</definedName>
    <definedName name="M_MS_Sheet_2mm" localSheetId="4">[238]Material!$D$106</definedName>
    <definedName name="M_MS_Sheet_2mm" localSheetId="0">[238]Material!$D$106</definedName>
    <definedName name="M_MS_Sheet_2mm" localSheetId="1">[238]Material!$D$106</definedName>
    <definedName name="M_MS_Sheet_2mm" localSheetId="6">[238]Material!$D$106</definedName>
    <definedName name="M_MS_Sheet_2mm">#REF!</definedName>
    <definedName name="M_MSClamps" localSheetId="2">[238]Material!$D$102</definedName>
    <definedName name="M_MSClamps" localSheetId="3">[238]Material!$D$102</definedName>
    <definedName name="M_MSClamps" localSheetId="4">[238]Material!$D$102</definedName>
    <definedName name="M_MSClamps" localSheetId="0">[238]Material!$D$102</definedName>
    <definedName name="M_MSClamps" localSheetId="1">[238]Material!$D$102</definedName>
    <definedName name="M_MSClamps" localSheetId="6">[238]Material!$D$102</definedName>
    <definedName name="M_MSClamps">#REF!</definedName>
    <definedName name="M_MSFlat_StructuralSteel" localSheetId="2">[238]Material!$D$103</definedName>
    <definedName name="M_MSFlat_StructuralSteel" localSheetId="3">[238]Material!$D$103</definedName>
    <definedName name="M_MSFlat_StructuralSteel" localSheetId="4">[238]Material!$D$103</definedName>
    <definedName name="M_MSFlat_StructuralSteel" localSheetId="0">[238]Material!$D$103</definedName>
    <definedName name="M_MSFlat_StructuralSteel" localSheetId="1">[238]Material!$D$103</definedName>
    <definedName name="M_MSFlat_StructuralSteel" localSheetId="6">[238]Material!$D$103</definedName>
    <definedName name="M_MSFlat_StructuralSteel">#REF!</definedName>
    <definedName name="M_MSSheetTube_47_47mm_12_SWG" localSheetId="2">[238]Material!$D$104</definedName>
    <definedName name="M_MSSheetTube_47_47mm_12_SWG" localSheetId="3">[238]Material!$D$104</definedName>
    <definedName name="M_MSSheetTube_47_47mm_12_SWG" localSheetId="4">[238]Material!$D$104</definedName>
    <definedName name="M_MSSheetTube_47_47mm_12_SWG" localSheetId="0">[238]Material!$D$104</definedName>
    <definedName name="M_MSSheetTube_47_47mm_12_SWG" localSheetId="1">[238]Material!$D$104</definedName>
    <definedName name="M_MSSheetTube_47_47mm_12_SWG" localSheetId="6">[238]Material!$D$104</definedName>
    <definedName name="M_MSSheetTube_47_47mm_12_SWG">#REF!</definedName>
    <definedName name="M_Nuts_Bolts">[237]Material!$D$140</definedName>
    <definedName name="M_Nuts_Bolts_Rivets" localSheetId="2">[238]Material!$D$107</definedName>
    <definedName name="M_Nuts_Bolts_Rivets" localSheetId="3">[238]Material!$D$107</definedName>
    <definedName name="M_Nuts_Bolts_Rivets" localSheetId="4">[238]Material!$D$107</definedName>
    <definedName name="M_Nuts_Bolts_Rivets" localSheetId="0">[238]Material!$D$107</definedName>
    <definedName name="M_Nuts_Bolts_Rivets" localSheetId="1">[238]Material!$D$107</definedName>
    <definedName name="M_Nuts_Bolts_Rivets" localSheetId="6">[238]Material!$D$107</definedName>
    <definedName name="M_Nuts_Bolts_Rivets">#REF!</definedName>
    <definedName name="M_Paint">[237]Material!$D$141</definedName>
    <definedName name="M_Paint_SyntheticEnamel" localSheetId="2">[238]Material!$D$108</definedName>
    <definedName name="M_Paint_SyntheticEnamel" localSheetId="3">[238]Material!$D$108</definedName>
    <definedName name="M_Paint_SyntheticEnamel" localSheetId="4">[238]Material!$D$108</definedName>
    <definedName name="M_Paint_SyntheticEnamel" localSheetId="0">[238]Material!$D$108</definedName>
    <definedName name="M_Paint_SyntheticEnamel" localSheetId="1">[238]Material!$D$108</definedName>
    <definedName name="M_Paint_SyntheticEnamel" localSheetId="6">[238]Material!$D$108</definedName>
    <definedName name="M_Paint_SyntheticEnamel">#REF!</definedName>
    <definedName name="M_PAVER100" localSheetId="3">#REF!</definedName>
    <definedName name="M_PAVER100" localSheetId="4">#REF!</definedName>
    <definedName name="M_PAVER100" localSheetId="6">#REF!</definedName>
    <definedName name="M_PAVER100">#REF!</definedName>
    <definedName name="M_PAVER75" localSheetId="3">#REF!</definedName>
    <definedName name="M_PAVER75" localSheetId="4">#REF!</definedName>
    <definedName name="M_PAVER75" localSheetId="6">#REF!</definedName>
    <definedName name="M_PAVER75">#REF!</definedName>
    <definedName name="M_PD_BT" localSheetId="6">#REF!</definedName>
    <definedName name="M_PD_BT">#REF!</definedName>
    <definedName name="M_PD_BTEM" localSheetId="6">#REF!</definedName>
    <definedName name="M_PD_BTEM">#REF!</definedName>
    <definedName name="M_Plasticizer" localSheetId="2">[238]Material!$D$109</definedName>
    <definedName name="M_Plasticizer" localSheetId="3">[238]Material!$D$109</definedName>
    <definedName name="M_Plasticizer" localSheetId="4">[238]Material!$D$109</definedName>
    <definedName name="M_Plasticizer" localSheetId="0">[238]Material!$D$109</definedName>
    <definedName name="M_Plasticizer" localSheetId="1">[238]Material!$D$109</definedName>
    <definedName name="M_Plasticizer" localSheetId="6">[238]Material!$D$109</definedName>
    <definedName name="M_Plasticizer">#REF!</definedName>
    <definedName name="M_PolytheneSheet_125" localSheetId="2">[238]Material!$D$110</definedName>
    <definedName name="M_PolytheneSheet_125" localSheetId="3">[238]Material!$D$110</definedName>
    <definedName name="M_PolytheneSheet_125" localSheetId="4">[238]Material!$D$110</definedName>
    <definedName name="M_PolytheneSheet_125" localSheetId="0">[238]Material!$D$110</definedName>
    <definedName name="M_PolytheneSheet_125" localSheetId="1">[238]Material!$D$110</definedName>
    <definedName name="M_PolytheneSheet_125" localSheetId="6">[238]Material!$D$110</definedName>
    <definedName name="M_PolytheneSheet_125">#REF!</definedName>
    <definedName name="M_PolytheneSheething" localSheetId="2">[238]Material!$D$111</definedName>
    <definedName name="M_PolytheneSheething" localSheetId="3">[238]Material!$D$111</definedName>
    <definedName name="M_PolytheneSheething" localSheetId="4">[238]Material!$D$111</definedName>
    <definedName name="M_PolytheneSheething" localSheetId="0">[238]Material!$D$111</definedName>
    <definedName name="M_PolytheneSheething" localSheetId="1">[238]Material!$D$111</definedName>
    <definedName name="M_PolytheneSheething" localSheetId="6">[238]Material!$D$111</definedName>
    <definedName name="M_PolytheneSheething">#REF!</definedName>
    <definedName name="M_PreCoatedStoneChips_13.2mm">[237]Material!$D$152</definedName>
    <definedName name="M_PreMouldedJointFiller_25mm">[237]Material!$D$151</definedName>
    <definedName name="M_Primer">[237]Material!$D$156</definedName>
    <definedName name="M_QuarriedStone_150_200mm" localSheetId="2">[238]Material!$D$112</definedName>
    <definedName name="M_QuarriedStone_150_200mm" localSheetId="3">[238]Material!$D$112</definedName>
    <definedName name="M_QuarriedStone_150_200mm" localSheetId="4">[238]Material!$D$112</definedName>
    <definedName name="M_QuarriedStone_150_200mm" localSheetId="0">[238]Material!$D$112</definedName>
    <definedName name="M_QuarriedStone_150_200mm" localSheetId="1">[238]Material!$D$112</definedName>
    <definedName name="M_QuarriedStone_150_200mm" localSheetId="6">[238]Material!$D$112</definedName>
    <definedName name="M_QuarriedStone_150_200mm">#REF!</definedName>
    <definedName name="M_RCCPipeNP_1000mm">[239]Material!$D$159</definedName>
    <definedName name="M_RCCPipeNP3_1000mm" localSheetId="2">[238]Material!$D$114</definedName>
    <definedName name="M_RCCPipeNP3_1000mm" localSheetId="3">[238]Material!$D$114</definedName>
    <definedName name="M_RCCPipeNP3_1000mm" localSheetId="4">[238]Material!$D$114</definedName>
    <definedName name="M_RCCPipeNP3_1000mm" localSheetId="0">[238]Material!$D$114</definedName>
    <definedName name="M_RCCPipeNP3_1000mm" localSheetId="1">[238]Material!$D$114</definedName>
    <definedName name="M_RCCPipeNP3_1000mm" localSheetId="6">[238]Material!$D$114</definedName>
    <definedName name="M_RCCPipeNP3_1000mm">#REF!</definedName>
    <definedName name="M_RCCPipeNP3_1200mm" localSheetId="2">[238]Material!$D$113</definedName>
    <definedName name="M_RCCPipeNP3_1200mm" localSheetId="3">[238]Material!$D$113</definedName>
    <definedName name="M_RCCPipeNP3_1200mm" localSheetId="4">[238]Material!$D$113</definedName>
    <definedName name="M_RCCPipeNP3_1200mm" localSheetId="0">[238]Material!$D$113</definedName>
    <definedName name="M_RCCPipeNP3_1200mm" localSheetId="1">[238]Material!$D$113</definedName>
    <definedName name="M_RCCPipeNP3_1200mm" localSheetId="6">[238]Material!$D$113</definedName>
    <definedName name="M_RCCPipeNP3_1200mm">#REF!</definedName>
    <definedName name="M_RCCPipeNP3_500mm" localSheetId="2">[238]Material!$D$117</definedName>
    <definedName name="M_RCCPipeNP3_500mm" localSheetId="3">[238]Material!$D$117</definedName>
    <definedName name="M_RCCPipeNP3_500mm" localSheetId="4">[238]Material!$D$117</definedName>
    <definedName name="M_RCCPipeNP3_500mm" localSheetId="0">[238]Material!$D$117</definedName>
    <definedName name="M_RCCPipeNP3_500mm" localSheetId="1">[238]Material!$D$117</definedName>
    <definedName name="M_RCCPipeNP3_500mm" localSheetId="6">[238]Material!$D$117</definedName>
    <definedName name="M_RCCPipeNP3_500mm">#REF!</definedName>
    <definedName name="M_RCCPipeNP3_600mm" localSheetId="2">#REF!</definedName>
    <definedName name="M_RCCPipeNP3_600mm" localSheetId="0">#REF!</definedName>
    <definedName name="M_RCCPipeNP3_600mm" localSheetId="1">#REF!</definedName>
    <definedName name="M_RCCPipeNP3_600mm" localSheetId="6">#REF!</definedName>
    <definedName name="M_RCCPipeNP3_600mm">#REF!</definedName>
    <definedName name="M_RCCPipeNP3_750mm" localSheetId="2">[238]Material!$D$115</definedName>
    <definedName name="M_RCCPipeNP3_750mm" localSheetId="3">[238]Material!$D$115</definedName>
    <definedName name="M_RCCPipeNP3_750mm" localSheetId="4">[238]Material!$D$115</definedName>
    <definedName name="M_RCCPipeNP3_750mm" localSheetId="0">[238]Material!$D$115</definedName>
    <definedName name="M_RCCPipeNP3_750mm" localSheetId="1">[238]Material!$D$115</definedName>
    <definedName name="M_RCCPipeNP3_750mm" localSheetId="6">[238]Material!$D$115</definedName>
    <definedName name="M_RCCPipeNP3_750mm">#REF!</definedName>
    <definedName name="M_RCCPipeNP4_1000mm" localSheetId="2">[238]Material!$D$119</definedName>
    <definedName name="M_RCCPipeNP4_1000mm" localSheetId="3">[238]Material!$D$119</definedName>
    <definedName name="M_RCCPipeNP4_1000mm" localSheetId="4">[238]Material!$D$119</definedName>
    <definedName name="M_RCCPipeNP4_1000mm" localSheetId="0">[238]Material!$D$119</definedName>
    <definedName name="M_RCCPipeNP4_1000mm" localSheetId="1">[238]Material!$D$119</definedName>
    <definedName name="M_RCCPipeNP4_1000mm" localSheetId="6">[238]Material!$D$119</definedName>
    <definedName name="M_RCCPipeNP4_1000mm">#REF!</definedName>
    <definedName name="M_RCCPipeNP4_1200mm" localSheetId="2">[238]Material!$D$118</definedName>
    <definedName name="M_RCCPipeNP4_1200mm" localSheetId="3">[238]Material!$D$118</definedName>
    <definedName name="M_RCCPipeNP4_1200mm" localSheetId="4">[238]Material!$D$118</definedName>
    <definedName name="M_RCCPipeNP4_1200mm" localSheetId="0">[238]Material!$D$118</definedName>
    <definedName name="M_RCCPipeNP4_1200mm" localSheetId="1">[238]Material!$D$118</definedName>
    <definedName name="M_RCCPipeNP4_1200mm" localSheetId="6">[238]Material!$D$118</definedName>
    <definedName name="M_RCCPipeNP4_1200mm">#REF!</definedName>
    <definedName name="M_RCCPipeNP4_500mm" localSheetId="2">[238]Material!$D$122</definedName>
    <definedName name="M_RCCPipeNP4_500mm" localSheetId="3">[238]Material!$D$122</definedName>
    <definedName name="M_RCCPipeNP4_500mm" localSheetId="4">[238]Material!$D$122</definedName>
    <definedName name="M_RCCPipeNP4_500mm" localSheetId="0">[238]Material!$D$122</definedName>
    <definedName name="M_RCCPipeNP4_500mm" localSheetId="1">[238]Material!$D$122</definedName>
    <definedName name="M_RCCPipeNP4_500mm" localSheetId="6">[238]Material!$D$122</definedName>
    <definedName name="M_RCCPipeNP4_500mm">#REF!</definedName>
    <definedName name="M_RCCPipeNP4_750mm" localSheetId="2">[238]Material!$D$120</definedName>
    <definedName name="M_RCCPipeNP4_750mm" localSheetId="3">[238]Material!$D$120</definedName>
    <definedName name="M_RCCPipeNP4_750mm" localSheetId="4">[238]Material!$D$120</definedName>
    <definedName name="M_RCCPipeNP4_750mm" localSheetId="0">[238]Material!$D$120</definedName>
    <definedName name="M_RCCPipeNP4_750mm" localSheetId="1">[238]Material!$D$120</definedName>
    <definedName name="M_RCCPipeNP4_750mm" localSheetId="6">[238]Material!$D$120</definedName>
    <definedName name="M_RCCPipeNP4_750mm">#REF!</definedName>
    <definedName name="M_RedOxidePrimer" localSheetId="2">[238]Material!$D$123</definedName>
    <definedName name="M_RedOxidePrimer" localSheetId="3">[238]Material!$D$123</definedName>
    <definedName name="M_RedOxidePrimer" localSheetId="4">[238]Material!$D$123</definedName>
    <definedName name="M_RedOxidePrimer" localSheetId="0">[238]Material!$D$123</definedName>
    <definedName name="M_RedOxidePrimer" localSheetId="1">[238]Material!$D$123</definedName>
    <definedName name="M_RedOxidePrimer" localSheetId="6">[238]Material!$D$123</definedName>
    <definedName name="M_RedOxidePrimer">#REF!</definedName>
    <definedName name="M_RoadMarkingPaint" localSheetId="2">[238]Material!$D$124</definedName>
    <definedName name="M_RoadMarkingPaint" localSheetId="3">[238]Material!$D$124</definedName>
    <definedName name="M_RoadMarkingPaint" localSheetId="4">[238]Material!$D$124</definedName>
    <definedName name="M_RoadMarkingPaint" localSheetId="0">[238]Material!$D$124</definedName>
    <definedName name="M_RoadMarkingPaint" localSheetId="1">[238]Material!$D$124</definedName>
    <definedName name="M_RoadMarkingPaint" localSheetId="6">[238]Material!$D$124</definedName>
    <definedName name="M_RoadMarkingPaint">#REF!</definedName>
    <definedName name="M_ROLLER" localSheetId="3">#REF!</definedName>
    <definedName name="M_ROLLER" localSheetId="4">#REF!</definedName>
    <definedName name="M_ROLLER" localSheetId="6">#REF!</definedName>
    <definedName name="M_ROLLER">#REF!</definedName>
    <definedName name="M_sand">[239]Material!$D$169</definedName>
    <definedName name="M_Sand_Coarse" localSheetId="2">[238]Material!$D$125</definedName>
    <definedName name="M_Sand_Coarse" localSheetId="3">[238]Material!$D$125</definedName>
    <definedName name="M_Sand_Coarse" localSheetId="4">[238]Material!$D$125</definedName>
    <definedName name="M_Sand_Coarse" localSheetId="0">[238]Material!$D$125</definedName>
    <definedName name="M_Sand_Coarse" localSheetId="1">[238]Material!$D$125</definedName>
    <definedName name="M_Sand_Coarse" localSheetId="6">[238]Material!$D$125</definedName>
    <definedName name="M_Sand_Coarse">#REF!</definedName>
    <definedName name="M_Sand_Fine" localSheetId="2">[238]Material!$D$126</definedName>
    <definedName name="M_Sand_Fine" localSheetId="3">[238]Material!$D$126</definedName>
    <definedName name="M_Sand_Fine" localSheetId="4">[238]Material!$D$126</definedName>
    <definedName name="M_Sand_Fine" localSheetId="0">[238]Material!$D$126</definedName>
    <definedName name="M_Sand_Fine" localSheetId="1">[238]Material!$D$126</definedName>
    <definedName name="M_Sand_Fine" localSheetId="6">[238]Material!$D$126</definedName>
    <definedName name="M_Sand_Fine">#REF!</definedName>
    <definedName name="M_SandBags">[239]Material!$D$170</definedName>
    <definedName name="M_Seeds" localSheetId="2">[238]Material!$D$127</definedName>
    <definedName name="M_Seeds" localSheetId="3">[238]Material!$D$127</definedName>
    <definedName name="M_Seeds" localSheetId="4">[238]Material!$D$127</definedName>
    <definedName name="M_Seeds" localSheetId="0">[238]Material!$D$127</definedName>
    <definedName name="M_Seeds" localSheetId="1">[238]Material!$D$127</definedName>
    <definedName name="M_Seeds" localSheetId="6">[238]Material!$D$127</definedName>
    <definedName name="M_Seeds">#REF!</definedName>
    <definedName name="M_Sludge_Farm">[239]Material!$D$178</definedName>
    <definedName name="M_SteelPipe_500mm" localSheetId="2">[238]Material!$D$128</definedName>
    <definedName name="M_SteelPipe_500mm" localSheetId="3">[238]Material!$D$128</definedName>
    <definedName name="M_SteelPipe_500mm" localSheetId="4">[238]Material!$D$128</definedName>
    <definedName name="M_SteelPipe_500mm" localSheetId="0">[238]Material!$D$128</definedName>
    <definedName name="M_SteelPipe_500mm" localSheetId="1">[238]Material!$D$128</definedName>
    <definedName name="M_SteelPipe_500mm" localSheetId="6">[238]Material!$D$128</definedName>
    <definedName name="M_SteelPipe_500mm">#REF!</definedName>
    <definedName name="M_SteelPipe_50mm">[237]Material!$D$186</definedName>
    <definedName name="M_SteelReinforcement_HYSDBars" localSheetId="2">[238]Material!$D$129</definedName>
    <definedName name="M_SteelReinforcement_HYSDBars" localSheetId="3">[238]Material!$D$129</definedName>
    <definedName name="M_SteelReinforcement_HYSDBars" localSheetId="4">[238]Material!$D$129</definedName>
    <definedName name="M_SteelReinforcement_HYSDBars" localSheetId="0">[238]Material!$D$129</definedName>
    <definedName name="M_SteelReinforcement_HYSDBars" localSheetId="1">[238]Material!$D$129</definedName>
    <definedName name="M_SteelReinforcement_HYSDBars" localSheetId="6">[238]Material!$D$129</definedName>
    <definedName name="M_SteelReinforcement_HYSDBars">#REF!</definedName>
    <definedName name="M_SteelReinforcement_MSRoundBars" localSheetId="2">[238]Material!$D$130</definedName>
    <definedName name="M_SteelReinforcement_MSRoundBars" localSheetId="3">[238]Material!$D$130</definedName>
    <definedName name="M_SteelReinforcement_MSRoundBars" localSheetId="4">[238]Material!$D$130</definedName>
    <definedName name="M_SteelReinforcement_MSRoundBars" localSheetId="0">[238]Material!$D$130</definedName>
    <definedName name="M_SteelReinforcement_MSRoundBars" localSheetId="1">[238]Material!$D$130</definedName>
    <definedName name="M_SteelReinforcement_MSRoundBars" localSheetId="6">[238]Material!$D$130</definedName>
    <definedName name="M_SteelReinforcement_MSRoundBars">#REF!</definedName>
    <definedName name="M_SteelReinforcement_TMTBars" localSheetId="2">[238]Material!$D$131</definedName>
    <definedName name="M_SteelReinforcement_TMTBars" localSheetId="3">[238]Material!$D$131</definedName>
    <definedName name="M_SteelReinforcement_TMTBars" localSheetId="4">[238]Material!$D$131</definedName>
    <definedName name="M_SteelReinforcement_TMTBars" localSheetId="0">[238]Material!$D$131</definedName>
    <definedName name="M_SteelReinforcement_TMTBars" localSheetId="1">[238]Material!$D$131</definedName>
    <definedName name="M_SteelReinforcement_TMTBars" localSheetId="6">[238]Material!$D$131</definedName>
    <definedName name="M_SteelReinforcement_TMTBars">#REF!</definedName>
    <definedName name="M_StoneBoulder_150mm_below" localSheetId="2">[238]Material!$D$132</definedName>
    <definedName name="M_StoneBoulder_150mm_below" localSheetId="3">[238]Material!$D$132</definedName>
    <definedName name="M_StoneBoulder_150mm_below" localSheetId="4">[238]Material!$D$132</definedName>
    <definedName name="M_StoneBoulder_150mm_below" localSheetId="0">[238]Material!$D$132</definedName>
    <definedName name="M_StoneBoulder_150mm_below" localSheetId="1">[238]Material!$D$132</definedName>
    <definedName name="M_StoneBoulder_150mm_below" localSheetId="6">[238]Material!$D$132</definedName>
    <definedName name="M_StoneBoulder_150mm_below">#REF!</definedName>
    <definedName name="M_StoneChips_12mm" localSheetId="2">[238]Material!$D$133</definedName>
    <definedName name="M_StoneChips_12mm" localSheetId="3">[238]Material!$D$133</definedName>
    <definedName name="M_StoneChips_12mm" localSheetId="4">[238]Material!$D$133</definedName>
    <definedName name="M_StoneChips_12mm" localSheetId="0">[238]Material!$D$133</definedName>
    <definedName name="M_StoneChips_12mm" localSheetId="1">[238]Material!$D$133</definedName>
    <definedName name="M_StoneChips_12mm" localSheetId="6">[238]Material!$D$133</definedName>
    <definedName name="M_StoneChips_12mm">#REF!</definedName>
    <definedName name="M_StoneChips_132_56mm" localSheetId="2">#REF!</definedName>
    <definedName name="M_StoneChips_132_56mm" localSheetId="0">#REF!</definedName>
    <definedName name="M_StoneChips_132_56mm" localSheetId="1">#REF!</definedName>
    <definedName name="M_StoneChips_132_56mm" localSheetId="6">#REF!</definedName>
    <definedName name="M_StoneChips_132_56mm">#REF!</definedName>
    <definedName name="M_StoneCrushedAggregate_112_009mm" localSheetId="2">[238]Material!$D$135</definedName>
    <definedName name="M_StoneCrushedAggregate_112_009mm" localSheetId="3">[238]Material!$D$135</definedName>
    <definedName name="M_StoneCrushedAggregate_112_009mm" localSheetId="4">[238]Material!$D$135</definedName>
    <definedName name="M_StoneCrushedAggregate_112_009mm" localSheetId="0">[238]Material!$D$135</definedName>
    <definedName name="M_StoneCrushedAggregate_112_009mm" localSheetId="1">[238]Material!$D$135</definedName>
    <definedName name="M_StoneCrushedAggregate_112_009mm" localSheetId="6">[238]Material!$D$135</definedName>
    <definedName name="M_StoneCrushedAggregate_112_009mm">#REF!</definedName>
    <definedName name="M_StoneCrusher_3mm_at_Site">[237]Material!$E$52</definedName>
    <definedName name="M_StoneForCoarseRubbleMasonry_1stSort" localSheetId="2">[238]Material!$D$136</definedName>
    <definedName name="M_StoneForCoarseRubbleMasonry_1stSort" localSheetId="3">[238]Material!$D$136</definedName>
    <definedName name="M_StoneForCoarseRubbleMasonry_1stSort" localSheetId="4">[238]Material!$D$136</definedName>
    <definedName name="M_StoneForCoarseRubbleMasonry_1stSort" localSheetId="0">[238]Material!$D$136</definedName>
    <definedName name="M_StoneForCoarseRubbleMasonry_1stSort" localSheetId="1">[238]Material!$D$136</definedName>
    <definedName name="M_StoneForCoarseRubbleMasonry_1stSort" localSheetId="6">[238]Material!$D$136</definedName>
    <definedName name="M_StoneForCoarseRubbleMasonry_1stSort">#REF!</definedName>
    <definedName name="M_StoneForCoarseRubbleMasonry_2ndSort" localSheetId="2">[238]Material!$D$137</definedName>
    <definedName name="M_StoneForCoarseRubbleMasonry_2ndSort" localSheetId="3">[238]Material!$D$137</definedName>
    <definedName name="M_StoneForCoarseRubbleMasonry_2ndSort" localSheetId="4">[238]Material!$D$137</definedName>
    <definedName name="M_StoneForCoarseRubbleMasonry_2ndSort" localSheetId="0">[238]Material!$D$137</definedName>
    <definedName name="M_StoneForCoarseRubbleMasonry_2ndSort" localSheetId="1">[238]Material!$D$137</definedName>
    <definedName name="M_StoneForCoarseRubbleMasonry_2ndSort" localSheetId="6">[238]Material!$D$137</definedName>
    <definedName name="M_StoneForCoarseRubbleMasonry_2ndSort">#REF!</definedName>
    <definedName name="M_StoneForRandomRubbleMasonry" localSheetId="2">[238]Material!$D$138</definedName>
    <definedName name="M_StoneForRandomRubbleMasonry" localSheetId="3">[238]Material!$D$138</definedName>
    <definedName name="M_StoneForRandomRubbleMasonry" localSheetId="4">[238]Material!$D$138</definedName>
    <definedName name="M_StoneForRandomRubbleMasonry" localSheetId="0">[238]Material!$D$138</definedName>
    <definedName name="M_StoneForRandomRubbleMasonry" localSheetId="1">[238]Material!$D$138</definedName>
    <definedName name="M_StoneForRandomRubbleMasonry" localSheetId="6">[238]Material!$D$138</definedName>
    <definedName name="M_StoneForRandomRubbleMasonry">#REF!</definedName>
    <definedName name="M_StoneForStoneSetPavement" localSheetId="2">[238]Material!$D$139</definedName>
    <definedName name="M_StoneForStoneSetPavement" localSheetId="3">[238]Material!$D$139</definedName>
    <definedName name="M_StoneForStoneSetPavement" localSheetId="4">[238]Material!$D$139</definedName>
    <definedName name="M_StoneForStoneSetPavement" localSheetId="0">[238]Material!$D$139</definedName>
    <definedName name="M_StoneForStoneSetPavement" localSheetId="1">[238]Material!$D$139</definedName>
    <definedName name="M_StoneForStoneSetPavement" localSheetId="6">[238]Material!$D$139</definedName>
    <definedName name="M_StoneForStoneSetPavement">#REF!</definedName>
    <definedName name="M_StoneScreening_TypeA_132mm_Grade1" localSheetId="2">[238]Material!$D$140</definedName>
    <definedName name="M_StoneScreening_TypeA_132mm_Grade1" localSheetId="3">[238]Material!$D$140</definedName>
    <definedName name="M_StoneScreening_TypeA_132mm_Grade1" localSheetId="4">[238]Material!$D$140</definedName>
    <definedName name="M_StoneScreening_TypeA_132mm_Grade1" localSheetId="0">[238]Material!$D$140</definedName>
    <definedName name="M_StoneScreening_TypeA_132mm_Grade1" localSheetId="1">[238]Material!$D$140</definedName>
    <definedName name="M_StoneScreening_TypeA_132mm_Grade1" localSheetId="6">[238]Material!$D$140</definedName>
    <definedName name="M_StoneScreening_TypeA_132mm_Grade1">#REF!</definedName>
    <definedName name="M_StoneScreening_TypeA_132mm_Grade2" localSheetId="2">#REF!</definedName>
    <definedName name="M_StoneScreening_TypeA_132mm_Grade2" localSheetId="0">#REF!</definedName>
    <definedName name="M_StoneScreening_TypeA_132mm_Grade2" localSheetId="1">#REF!</definedName>
    <definedName name="M_StoneScreening_TypeA_132mm_Grade2" localSheetId="6">#REF!</definedName>
    <definedName name="M_StoneScreening_TypeA_132mm_Grade2">#REF!</definedName>
    <definedName name="M_StoneScreening_TypeB_112mm_Grade2" localSheetId="2">[238]Material!$D$142</definedName>
    <definedName name="M_StoneScreening_TypeB_112mm_Grade2" localSheetId="3">[238]Material!$D$142</definedName>
    <definedName name="M_StoneScreening_TypeB_112mm_Grade2" localSheetId="4">[238]Material!$D$142</definedName>
    <definedName name="M_StoneScreening_TypeB_112mm_Grade2" localSheetId="0">[238]Material!$D$142</definedName>
    <definedName name="M_StoneScreening_TypeB_112mm_Grade2" localSheetId="1">[238]Material!$D$142</definedName>
    <definedName name="M_StoneScreening_TypeB_112mm_Grade2" localSheetId="6">[238]Material!$D$142</definedName>
    <definedName name="M_StoneScreening_TypeB_112mm_Grade2">#REF!</definedName>
    <definedName name="M_StoneScreening_TypeB_112mm_Grade3" localSheetId="2">[238]Material!$D$143</definedName>
    <definedName name="M_StoneScreening_TypeB_112mm_Grade3" localSheetId="3">[238]Material!$D$143</definedName>
    <definedName name="M_StoneScreening_TypeB_112mm_Grade3" localSheetId="4">[238]Material!$D$143</definedName>
    <definedName name="M_StoneScreening_TypeB_112mm_Grade3" localSheetId="0">[238]Material!$D$143</definedName>
    <definedName name="M_StoneScreening_TypeB_112mm_Grade3" localSheetId="1">[238]Material!$D$143</definedName>
    <definedName name="M_StoneScreening_TypeB_112mm_Grade3" localSheetId="6">[238]Material!$D$143</definedName>
    <definedName name="M_StoneScreening_TypeB_112mm_Grade3">#REF!</definedName>
    <definedName name="M_StoneSpalls" localSheetId="2">[238]Material!$D$144</definedName>
    <definedName name="M_StoneSpalls" localSheetId="3">[238]Material!$D$144</definedName>
    <definedName name="M_StoneSpalls" localSheetId="4">[238]Material!$D$144</definedName>
    <definedName name="M_StoneSpalls" localSheetId="0">[238]Material!$D$144</definedName>
    <definedName name="M_StoneSpalls" localSheetId="1">[238]Material!$D$144</definedName>
    <definedName name="M_StoneSpalls" localSheetId="6">[238]Material!$D$144</definedName>
    <definedName name="M_StoneSpalls">#REF!</definedName>
    <definedName name="M_TANKER6K" localSheetId="3">#REF!</definedName>
    <definedName name="M_TANKER6K" localSheetId="4">#REF!</definedName>
    <definedName name="M_TANKER6K" localSheetId="6">#REF!</definedName>
    <definedName name="M_TANKER6K">#REF!</definedName>
    <definedName name="M_TIPPER" localSheetId="3">#REF!</definedName>
    <definedName name="M_TIPPER" localSheetId="4">#REF!</definedName>
    <definedName name="M_TIPPER" localSheetId="6">#REF!</definedName>
    <definedName name="M_TIPPER">#REF!</definedName>
    <definedName name="M_TRACTORRIPPER" localSheetId="6">#REF!</definedName>
    <definedName name="M_TRACTORRIPPER">#REF!</definedName>
    <definedName name="M_TRACTORROTAVATOR" localSheetId="6">#REF!</definedName>
    <definedName name="M_TRACTORROTAVATOR">#REF!</definedName>
    <definedName name="M_TrafficCones" localSheetId="2">[238]Material!$D$145</definedName>
    <definedName name="M_TrafficCones" localSheetId="3">[238]Material!$D$145</definedName>
    <definedName name="M_TrafficCones" localSheetId="4">[238]Material!$D$145</definedName>
    <definedName name="M_TrafficCones" localSheetId="0">[238]Material!$D$145</definedName>
    <definedName name="M_TrafficCones" localSheetId="1">[238]Material!$D$145</definedName>
    <definedName name="M_TrafficCones" localSheetId="6">[238]Material!$D$145</definedName>
    <definedName name="M_TrafficCones">#REF!</definedName>
    <definedName name="M_TrafficCones_150mm">[237]Material!$D$201</definedName>
    <definedName name="M_TubeAnchorage">[237]Material!$D$202</definedName>
    <definedName name="M_VIBRATOR_N" localSheetId="3">#REF!</definedName>
    <definedName name="M_VIBRATOR_N" localSheetId="4">#REF!</definedName>
    <definedName name="M_VIBRATOR_N" localSheetId="6">#REF!</definedName>
    <definedName name="M_VIBRATOR_N">#REF!</definedName>
    <definedName name="M_VIBRATOR_P" localSheetId="3">#REF!</definedName>
    <definedName name="M_VIBRATOR_P" localSheetId="4">#REF!</definedName>
    <definedName name="M_VIBRATOR_P" localSheetId="6">#REF!</definedName>
    <definedName name="M_VIBRATOR_P">#REF!</definedName>
    <definedName name="M_VIBRATOR_S" localSheetId="3">#REF!</definedName>
    <definedName name="M_VIBRATOR_S" localSheetId="4">#REF!</definedName>
    <definedName name="M_VIBRATOR_S" localSheetId="6">#REF!</definedName>
    <definedName name="M_VIBRATOR_S">#REF!</definedName>
    <definedName name="M_Water" localSheetId="2">[238]Material!$D$146</definedName>
    <definedName name="M_Water" localSheetId="3">[238]Material!$D$146</definedName>
    <definedName name="M_Water" localSheetId="4">[238]Material!$D$146</definedName>
    <definedName name="M_Water" localSheetId="0">[238]Material!$D$146</definedName>
    <definedName name="M_Water" localSheetId="1">[238]Material!$D$146</definedName>
    <definedName name="M_Water" localSheetId="6">[238]Material!$D$146</definedName>
    <definedName name="M_Water">#REF!</definedName>
    <definedName name="M_Water_6">[240]Material!$D$146</definedName>
    <definedName name="M_Water_8">[240]Material!$D$146</definedName>
    <definedName name="M_Water_9">[240]Material!$D$146</definedName>
    <definedName name="M_WellGradedGranularBaseMaterial_GradeA_236mm" localSheetId="2">[238]Material!$D$147</definedName>
    <definedName name="M_WellGradedGranularBaseMaterial_GradeA_236mm" localSheetId="3">[238]Material!$D$147</definedName>
    <definedName name="M_WellGradedGranularBaseMaterial_GradeA_236mm" localSheetId="4">[238]Material!$D$147</definedName>
    <definedName name="M_WellGradedGranularBaseMaterial_GradeA_236mm" localSheetId="0">[238]Material!$D$147</definedName>
    <definedName name="M_WellGradedGranularBaseMaterial_GradeA_236mm" localSheetId="1">[238]Material!$D$147</definedName>
    <definedName name="M_WellGradedGranularBaseMaterial_GradeA_236mm" localSheetId="6">[238]Material!$D$147</definedName>
    <definedName name="M_WellGradedGranularBaseMaterial_GradeA_236mm">#REF!</definedName>
    <definedName name="M_WellGradedGranularBaseMaterial_GradeA_265_475mm" localSheetId="2">[238]Material!$D$148</definedName>
    <definedName name="M_WellGradedGranularBaseMaterial_GradeA_265_475mm" localSheetId="3">[238]Material!$D$148</definedName>
    <definedName name="M_WellGradedGranularBaseMaterial_GradeA_265_475mm" localSheetId="4">[238]Material!$D$148</definedName>
    <definedName name="M_WellGradedGranularBaseMaterial_GradeA_265_475mm" localSheetId="0">[238]Material!$D$148</definedName>
    <definedName name="M_WellGradedGranularBaseMaterial_GradeA_265_475mm" localSheetId="1">[238]Material!$D$148</definedName>
    <definedName name="M_WellGradedGranularBaseMaterial_GradeA_265_475mm" localSheetId="6">[238]Material!$D$148</definedName>
    <definedName name="M_WellGradedGranularBaseMaterial_GradeA_265_475mm">#REF!</definedName>
    <definedName name="M_WellGradedGranularBaseMaterial_GradeA_53_265mm" localSheetId="2">[238]Material!$D$149</definedName>
    <definedName name="M_WellGradedGranularBaseMaterial_GradeA_53_265mm" localSheetId="3">[238]Material!$D$149</definedName>
    <definedName name="M_WellGradedGranularBaseMaterial_GradeA_53_265mm" localSheetId="4">[238]Material!$D$149</definedName>
    <definedName name="M_WellGradedGranularBaseMaterial_GradeA_53_265mm" localSheetId="0">[238]Material!$D$149</definedName>
    <definedName name="M_WellGradedGranularBaseMaterial_GradeA_53_265mm" localSheetId="1">[238]Material!$D$149</definedName>
    <definedName name="M_WellGradedGranularBaseMaterial_GradeA_53_265mm" localSheetId="6">[238]Material!$D$149</definedName>
    <definedName name="M_WellGradedGranularBaseMaterial_GradeA_53_265mm">#REF!</definedName>
    <definedName name="M_WellGradedGranularBaseMaterial_GradeB_236mm_below" localSheetId="2">[238]Material!$D$150</definedName>
    <definedName name="M_WellGradedGranularBaseMaterial_GradeB_236mm_below" localSheetId="3">[238]Material!$D$150</definedName>
    <definedName name="M_WellGradedGranularBaseMaterial_GradeB_236mm_below" localSheetId="4">[238]Material!$D$150</definedName>
    <definedName name="M_WellGradedGranularBaseMaterial_GradeB_236mm_below" localSheetId="0">[238]Material!$D$150</definedName>
    <definedName name="M_WellGradedGranularBaseMaterial_GradeB_236mm_below" localSheetId="1">[238]Material!$D$150</definedName>
    <definedName name="M_WellGradedGranularBaseMaterial_GradeB_236mm_below" localSheetId="6">[238]Material!$D$150</definedName>
    <definedName name="M_WellGradedGranularBaseMaterial_GradeB_236mm_below">#REF!</definedName>
    <definedName name="M_WellGradedGranularBaseMaterial_GradeB_265_475mm" localSheetId="2">[238]Material!$D$151</definedName>
    <definedName name="M_WellGradedGranularBaseMaterial_GradeB_265_475mm" localSheetId="3">[238]Material!$D$151</definedName>
    <definedName name="M_WellGradedGranularBaseMaterial_GradeB_265_475mm" localSheetId="4">[238]Material!$D$151</definedName>
    <definedName name="M_WellGradedGranularBaseMaterial_GradeB_265_475mm" localSheetId="0">[238]Material!$D$151</definedName>
    <definedName name="M_WellGradedGranularBaseMaterial_GradeB_265_475mm" localSheetId="1">[238]Material!$D$151</definedName>
    <definedName name="M_WellGradedGranularBaseMaterial_GradeB_265_475mm" localSheetId="6">[238]Material!$D$151</definedName>
    <definedName name="M_WellGradedGranularBaseMaterial_GradeB_265_475mm">#REF!</definedName>
    <definedName name="M_WellGradedGranularBaseMaterial_GradeC_236mm_below" localSheetId="2">[238]Material!$D$152</definedName>
    <definedName name="M_WellGradedGranularBaseMaterial_GradeC_236mm_below" localSheetId="3">[238]Material!$D$152</definedName>
    <definedName name="M_WellGradedGranularBaseMaterial_GradeC_236mm_below" localSheetId="4">[238]Material!$D$152</definedName>
    <definedName name="M_WellGradedGranularBaseMaterial_GradeC_236mm_below" localSheetId="0">[238]Material!$D$152</definedName>
    <definedName name="M_WellGradedGranularBaseMaterial_GradeC_236mm_below" localSheetId="1">[238]Material!$D$152</definedName>
    <definedName name="M_WellGradedGranularBaseMaterial_GradeC_236mm_below" localSheetId="6">[238]Material!$D$152</definedName>
    <definedName name="M_WellGradedGranularBaseMaterial_GradeC_236mm_below">#REF!</definedName>
    <definedName name="M_WellGradedGranularBaseMaterial_GradeC_95_475mm" localSheetId="2">[238]Material!$D$153</definedName>
    <definedName name="M_WellGradedGranularBaseMaterial_GradeC_95_475mm" localSheetId="3">[238]Material!$D$153</definedName>
    <definedName name="M_WellGradedGranularBaseMaterial_GradeC_95_475mm" localSheetId="4">[238]Material!$D$153</definedName>
    <definedName name="M_WellGradedGranularBaseMaterial_GradeC_95_475mm" localSheetId="0">[238]Material!$D$153</definedName>
    <definedName name="M_WellGradedGranularBaseMaterial_GradeC_95_475mm" localSheetId="1">[238]Material!$D$153</definedName>
    <definedName name="M_WellGradedGranularBaseMaterial_GradeC_95_475mm" localSheetId="6">[238]Material!$D$153</definedName>
    <definedName name="M_WellGradedGranularBaseMaterial_GradeC_95_475mm">#REF!</definedName>
    <definedName name="M_WellGradedMateralForSubbase_GradeI_236mm_below" localSheetId="2">[238]Material!$D$154</definedName>
    <definedName name="M_WellGradedMateralForSubbase_GradeI_236mm_below" localSheetId="3">[238]Material!$D$154</definedName>
    <definedName name="M_WellGradedMateralForSubbase_GradeI_236mm_below" localSheetId="4">[238]Material!$D$154</definedName>
    <definedName name="M_WellGradedMateralForSubbase_GradeI_236mm_below" localSheetId="0">[238]Material!$D$154</definedName>
    <definedName name="M_WellGradedMateralForSubbase_GradeI_236mm_below" localSheetId="1">[238]Material!$D$154</definedName>
    <definedName name="M_WellGradedMateralForSubbase_GradeI_236mm_below" localSheetId="6">[238]Material!$D$154</definedName>
    <definedName name="M_WellGradedMateralForSubbase_GradeI_236mm_below">#REF!</definedName>
    <definedName name="M_WellGradedMateralForSubbase_GradeI_53_95mm" localSheetId="2">[238]Material!$D$155</definedName>
    <definedName name="M_WellGradedMateralForSubbase_GradeI_53_95mm" localSheetId="3">[238]Material!$D$155</definedName>
    <definedName name="M_WellGradedMateralForSubbase_GradeI_53_95mm" localSheetId="4">[238]Material!$D$155</definedName>
    <definedName name="M_WellGradedMateralForSubbase_GradeI_53_95mm" localSheetId="0">[238]Material!$D$155</definedName>
    <definedName name="M_WellGradedMateralForSubbase_GradeI_53_95mm" localSheetId="1">[238]Material!$D$155</definedName>
    <definedName name="M_WellGradedMateralForSubbase_GradeI_53_95mm" localSheetId="6">[238]Material!$D$155</definedName>
    <definedName name="M_WellGradedMateralForSubbase_GradeI_53_95mm">#REF!</definedName>
    <definedName name="M_WellGradedMateralForSubbase_GradeI_95_236mm" localSheetId="2">[238]Material!$D$156</definedName>
    <definedName name="M_WellGradedMateralForSubbase_GradeI_95_236mm" localSheetId="3">[238]Material!$D$156</definedName>
    <definedName name="M_WellGradedMateralForSubbase_GradeI_95_236mm" localSheetId="4">[238]Material!$D$156</definedName>
    <definedName name="M_WellGradedMateralForSubbase_GradeI_95_236mm" localSheetId="0">[238]Material!$D$156</definedName>
    <definedName name="M_WellGradedMateralForSubbase_GradeI_95_236mm" localSheetId="1">[238]Material!$D$156</definedName>
    <definedName name="M_WellGradedMateralForSubbase_GradeI_95_236mm" localSheetId="6">[238]Material!$D$156</definedName>
    <definedName name="M_WellGradedMateralForSubbase_GradeI_95_236mm">#REF!</definedName>
    <definedName name="M_WellGradedMateralForSubbase_GradeII_236mm_below" localSheetId="2">[238]Material!$D$157</definedName>
    <definedName name="M_WellGradedMateralForSubbase_GradeII_236mm_below" localSheetId="3">[238]Material!$D$157</definedName>
    <definedName name="M_WellGradedMateralForSubbase_GradeII_236mm_below" localSheetId="4">[238]Material!$D$157</definedName>
    <definedName name="M_WellGradedMateralForSubbase_GradeII_236mm_below" localSheetId="0">[238]Material!$D$157</definedName>
    <definedName name="M_WellGradedMateralForSubbase_GradeII_236mm_below" localSheetId="1">[238]Material!$D$157</definedName>
    <definedName name="M_WellGradedMateralForSubbase_GradeII_236mm_below" localSheetId="6">[238]Material!$D$157</definedName>
    <definedName name="M_WellGradedMateralForSubbase_GradeII_236mm_below">#REF!</definedName>
    <definedName name="M_WellGradedMateralForSubbase_GradeII_265_95mm" localSheetId="2">[238]Material!$D$158</definedName>
    <definedName name="M_WellGradedMateralForSubbase_GradeII_265_95mm" localSheetId="3">[238]Material!$D$158</definedName>
    <definedName name="M_WellGradedMateralForSubbase_GradeII_265_95mm" localSheetId="4">[238]Material!$D$158</definedName>
    <definedName name="M_WellGradedMateralForSubbase_GradeII_265_95mm" localSheetId="0">[238]Material!$D$158</definedName>
    <definedName name="M_WellGradedMateralForSubbase_GradeII_265_95mm" localSheetId="1">[238]Material!$D$158</definedName>
    <definedName name="M_WellGradedMateralForSubbase_GradeII_265_95mm" localSheetId="6">[238]Material!$D$158</definedName>
    <definedName name="M_WellGradedMateralForSubbase_GradeII_265_95mm">#REF!</definedName>
    <definedName name="M_WellGradedMateralForSubbase_GradeII_95_236mm" localSheetId="2">[238]Material!$D$159</definedName>
    <definedName name="M_WellGradedMateralForSubbase_GradeII_95_236mm" localSheetId="3">[238]Material!$D$159</definedName>
    <definedName name="M_WellGradedMateralForSubbase_GradeII_95_236mm" localSheetId="4">[238]Material!$D$159</definedName>
    <definedName name="M_WellGradedMateralForSubbase_GradeII_95_236mm" localSheetId="0">[238]Material!$D$159</definedName>
    <definedName name="M_WellGradedMateralForSubbase_GradeII_95_236mm" localSheetId="1">[238]Material!$D$159</definedName>
    <definedName name="M_WellGradedMateralForSubbase_GradeII_95_236mm" localSheetId="6">[238]Material!$D$159</definedName>
    <definedName name="M_WellGradedMateralForSubbase_GradeII_95_236mm">#REF!</definedName>
    <definedName name="M_WellGradedMateralForSubbase_GradeIII_236mm_below" localSheetId="2">[238]Material!$D$160</definedName>
    <definedName name="M_WellGradedMateralForSubbase_GradeIII_236mm_below" localSheetId="3">[238]Material!$D$160</definedName>
    <definedName name="M_WellGradedMateralForSubbase_GradeIII_236mm_below" localSheetId="4">[238]Material!$D$160</definedName>
    <definedName name="M_WellGradedMateralForSubbase_GradeIII_236mm_below" localSheetId="0">[238]Material!$D$160</definedName>
    <definedName name="M_WellGradedMateralForSubbase_GradeIII_236mm_below" localSheetId="1">[238]Material!$D$160</definedName>
    <definedName name="M_WellGradedMateralForSubbase_GradeIII_236mm_below" localSheetId="6">[238]Material!$D$160</definedName>
    <definedName name="M_WellGradedMateralForSubbase_GradeIII_236mm_below">#REF!</definedName>
    <definedName name="M_WellGradedMateralForSubbase_GradeIII_475_236mm" localSheetId="2">[238]Material!$D$161</definedName>
    <definedName name="M_WellGradedMateralForSubbase_GradeIII_475_236mm" localSheetId="3">[238]Material!$D$161</definedName>
    <definedName name="M_WellGradedMateralForSubbase_GradeIII_475_236mm" localSheetId="4">[238]Material!$D$161</definedName>
    <definedName name="M_WellGradedMateralForSubbase_GradeIII_475_236mm" localSheetId="0">[238]Material!$D$161</definedName>
    <definedName name="M_WellGradedMateralForSubbase_GradeIII_475_236mm" localSheetId="1">[238]Material!$D$161</definedName>
    <definedName name="M_WellGradedMateralForSubbase_GradeIII_475_236mm" localSheetId="6">[238]Material!$D$161</definedName>
    <definedName name="M_WellGradedMateralForSubbase_GradeIII_475_236mm">#REF!</definedName>
    <definedName name="M_WellGradedMateralForSubbase_GradeIII_95_475mm" localSheetId="2">[238]Material!$D$162</definedName>
    <definedName name="M_WellGradedMateralForSubbase_GradeIII_95_475mm" localSheetId="3">[238]Material!$D$162</definedName>
    <definedName name="M_WellGradedMateralForSubbase_GradeIII_95_475mm" localSheetId="4">[238]Material!$D$162</definedName>
    <definedName name="M_WellGradedMateralForSubbase_GradeIII_95_475mm" localSheetId="0">[238]Material!$D$162</definedName>
    <definedName name="M_WellGradedMateralForSubbase_GradeIII_95_475mm" localSheetId="1">[238]Material!$D$162</definedName>
    <definedName name="M_WellGradedMateralForSubbase_GradeIII_95_475mm" localSheetId="6">[238]Material!$D$162</definedName>
    <definedName name="M_WellGradedMateralForSubbase_GradeIII_95_475mm">#REF!</definedName>
    <definedName name="M_WoodenLocal_1stClassPiles_25cm_30cm">[237]Material!$D$211</definedName>
    <definedName name="M_WoodenSleepers" localSheetId="2">[238]Material!$D$163</definedName>
    <definedName name="M_WoodenSleepers" localSheetId="3">[238]Material!$D$163</definedName>
    <definedName name="M_WoodenSleepers" localSheetId="4">[238]Material!$D$163</definedName>
    <definedName name="M_WoodenSleepers" localSheetId="0">[238]Material!$D$163</definedName>
    <definedName name="M_WoodenSleepers" localSheetId="1">[238]Material!$D$163</definedName>
    <definedName name="M_WoodenSleepers" localSheetId="6">[238]Material!$D$163</definedName>
    <definedName name="M_WoodenSleepers">#REF!</definedName>
    <definedName name="m10_foundation" localSheetId="3">[56]Culverts!#REF!</definedName>
    <definedName name="m10_foundation" localSheetId="4">[56]Culverts!#REF!</definedName>
    <definedName name="m10_foundation" localSheetId="6">[56]Culverts!#REF!</definedName>
    <definedName name="m10_foundation">[56]Culverts!#REF!</definedName>
    <definedName name="m10flooring" localSheetId="3">[206]Aoc!#REF!</definedName>
    <definedName name="m10flooring" localSheetId="4">[206]Aoc!#REF!</definedName>
    <definedName name="m10flooring" localSheetId="6">[206]Aoc!#REF!</definedName>
    <definedName name="m10flooring">[206]Aoc!#REF!</definedName>
    <definedName name="m10levelling" localSheetId="6">[127]doq!#REF!</definedName>
    <definedName name="m10levelling">[127]doq!#REF!</definedName>
    <definedName name="m10pcc" localSheetId="3">#REF!</definedName>
    <definedName name="m10pcc" localSheetId="4">#REF!</definedName>
    <definedName name="m10pcc" localSheetId="6">#REF!</definedName>
    <definedName name="m10pcc">#REF!</definedName>
    <definedName name="m15_levelling">[56]Culverts!$K$130</definedName>
    <definedName name="m15curtainwall" localSheetId="3">[127]doq!#REF!</definedName>
    <definedName name="m15curtainwall" localSheetId="4">[127]doq!#REF!</definedName>
    <definedName name="m15curtainwall" localSheetId="6">[127]doq!#REF!</definedName>
    <definedName name="m15curtainwall">[127]doq!#REF!</definedName>
    <definedName name="m15flooring" localSheetId="3">[127]doq!#REF!</definedName>
    <definedName name="m15flooring" localSheetId="4">[127]doq!#REF!</definedName>
    <definedName name="m15flooring" localSheetId="6">[127]doq!#REF!</definedName>
    <definedName name="m15flooring">[127]doq!#REF!</definedName>
    <definedName name="m15grade" localSheetId="3">#REF!</definedName>
    <definedName name="m15grade" localSheetId="4">#REF!</definedName>
    <definedName name="m15grade" localSheetId="6">#REF!</definedName>
    <definedName name="m15grade">#REF!</definedName>
    <definedName name="m15levelling" localSheetId="3">#REF!</definedName>
    <definedName name="m15levelling" localSheetId="4">#REF!</definedName>
    <definedName name="m15levelling" localSheetId="6">#REF!</definedName>
    <definedName name="m15levelling">#REF!</definedName>
    <definedName name="m15levelling_17" localSheetId="3">#REF!</definedName>
    <definedName name="m15levelling_17" localSheetId="4">#REF!</definedName>
    <definedName name="m15levelling_17" localSheetId="6">#REF!</definedName>
    <definedName name="m15levelling_17">#REF!</definedName>
    <definedName name="m15levellingcourse" localSheetId="6">#REF!</definedName>
    <definedName name="m15levellingcourse">#REF!</definedName>
    <definedName name="m15levellingd" localSheetId="6">#REF!</definedName>
    <definedName name="m15levellingd">#REF!</definedName>
    <definedName name="m15outall" localSheetId="6">#REF!</definedName>
    <definedName name="m15outall">#REF!</definedName>
    <definedName name="M15outfall" localSheetId="6">#REF!</definedName>
    <definedName name="M15outfall">#REF!</definedName>
    <definedName name="m15pcc" localSheetId="6">#REF!</definedName>
    <definedName name="m15pcc">#REF!</definedName>
    <definedName name="m20_sub" localSheetId="6">[56]Culverts!#REF!</definedName>
    <definedName name="m20_sub">[56]Culverts!#REF!</definedName>
    <definedName name="m20flooring" localSheetId="6">[127]doq!#REF!</definedName>
    <definedName name="m20flooring">[127]doq!#REF!</definedName>
    <definedName name="m20grade">[190]doq!$P$43</definedName>
    <definedName name="m20pcc" localSheetId="3">#REF!</definedName>
    <definedName name="m20pcc" localSheetId="4">#REF!</definedName>
    <definedName name="m20pcc" localSheetId="6">#REF!</definedName>
    <definedName name="m20pcc">#REF!</definedName>
    <definedName name="m20rcc" localSheetId="3">#REF!</definedName>
    <definedName name="m20rcc" localSheetId="4">#REF!</definedName>
    <definedName name="m20rcc" localSheetId="6">#REF!</definedName>
    <definedName name="m20rcc">#REF!</definedName>
    <definedName name="m30main" localSheetId="3">#REF!</definedName>
    <definedName name="m30main" localSheetId="4">#REF!</definedName>
    <definedName name="m30main" localSheetId="6">#REF!</definedName>
    <definedName name="m30main">#REF!</definedName>
    <definedName name="m30rcc" localSheetId="3">[56]Culverts!#REF!</definedName>
    <definedName name="m30rcc" localSheetId="4">[56]Culverts!#REF!</definedName>
    <definedName name="m30rcc" localSheetId="6">[56]Culverts!#REF!</definedName>
    <definedName name="m30rcc">[56]Culverts!#REF!</definedName>
    <definedName name="m35rccsub" localSheetId="3">#REF!</definedName>
    <definedName name="m35rccsub" localSheetId="4">#REF!</definedName>
    <definedName name="m35rccsub" localSheetId="6">#REF!</definedName>
    <definedName name="m35rccsub">#REF!</definedName>
    <definedName name="Ma" localSheetId="3">[220]Timesheet!#REF!</definedName>
    <definedName name="Ma" localSheetId="4">[220]Timesheet!#REF!</definedName>
    <definedName name="Ma" localSheetId="6">[220]Timesheet!#REF!</definedName>
    <definedName name="Ma">[220]Timesheet!#REF!</definedName>
    <definedName name="Ma_v" localSheetId="3">[220]Timesheet!#REF!</definedName>
    <definedName name="Ma_v" localSheetId="4">[220]Timesheet!#REF!</definedName>
    <definedName name="Ma_v" localSheetId="6">[220]Timesheet!#REF!</definedName>
    <definedName name="Ma_v">[220]Timesheet!#REF!</definedName>
    <definedName name="machinary">'[261]Plant &amp; Machinery'!$H$35</definedName>
    <definedName name="MAGADI_CLAD" localSheetId="3">#REF!</definedName>
    <definedName name="MAGADI_CLAD" localSheetId="4">#REF!</definedName>
    <definedName name="MAGADI_CLAD" localSheetId="6">#REF!</definedName>
    <definedName name="MAGADI_CLAD">#REF!</definedName>
    <definedName name="MAGADIPINK_CLADDING" localSheetId="3">#REF!</definedName>
    <definedName name="MAGADIPINK_CLADDING" localSheetId="4">#REF!</definedName>
    <definedName name="MAGADIPINK_CLADDING" localSheetId="6">#REF!</definedName>
    <definedName name="MAGADIPINK_CLADDING">#REF!</definedName>
    <definedName name="mainte" localSheetId="3">#REF!</definedName>
    <definedName name="mainte" localSheetId="4">#REF!</definedName>
    <definedName name="mainte" localSheetId="6">#REF!</definedName>
    <definedName name="mainte">#REF!</definedName>
    <definedName name="maintenance" localSheetId="6">#REF!</definedName>
    <definedName name="maintenance">#REF!</definedName>
    <definedName name="maintmobile" localSheetId="6">#REF!</definedName>
    <definedName name="maintmobile">#REF!</definedName>
    <definedName name="Major_Bridges" localSheetId="6">#REF!</definedName>
    <definedName name="Major_Bridges">#REF!</definedName>
    <definedName name="Major_Junctions" localSheetId="6">#REF!</definedName>
    <definedName name="Major_Junctions">#REF!</definedName>
    <definedName name="MAJOR_QUANTITIES" localSheetId="6">#REF!</definedName>
    <definedName name="MAJOR_QUANTITIES">#REF!</definedName>
    <definedName name="mal">[262]DATA!$H$67</definedName>
    <definedName name="MAN">[191]m!$B$149</definedName>
    <definedName name="man___0" localSheetId="3">#REF!</definedName>
    <definedName name="man___0" localSheetId="4">#REF!</definedName>
    <definedName name="man___0" localSheetId="6">#REF!</definedName>
    <definedName name="man___0">#REF!</definedName>
    <definedName name="man___11" localSheetId="3">#REF!</definedName>
    <definedName name="man___11" localSheetId="4">#REF!</definedName>
    <definedName name="man___11" localSheetId="6">#REF!</definedName>
    <definedName name="man___11">#REF!</definedName>
    <definedName name="man___12" localSheetId="3">#REF!</definedName>
    <definedName name="man___12" localSheetId="4">#REF!</definedName>
    <definedName name="man___12" localSheetId="6">#REF!</definedName>
    <definedName name="man___12">#REF!</definedName>
    <definedName name="mandatory" localSheetId="6">#REF!</definedName>
    <definedName name="mandatory">#REF!</definedName>
    <definedName name="manday1" localSheetId="6">#REF!</definedName>
    <definedName name="manday1">#REF!</definedName>
    <definedName name="manday1___0" localSheetId="6">#REF!</definedName>
    <definedName name="manday1___0">#REF!</definedName>
    <definedName name="manday1___11" localSheetId="6">#REF!</definedName>
    <definedName name="manday1___11">#REF!</definedName>
    <definedName name="manday1___12" localSheetId="6">#REF!</definedName>
    <definedName name="manday1___12">#REF!</definedName>
    <definedName name="mani">[263]leads!$H$7</definedName>
    <definedName name="manish" localSheetId="2" hidden="1">{"Daily Survey Report",#N/A,FALSE,"Daily"}</definedName>
    <definedName name="manish" localSheetId="3" hidden="1">{"Daily Survey Report",#N/A,FALSE,"Daily"}</definedName>
    <definedName name="manish" localSheetId="4" hidden="1">{"Daily Survey Report",#N/A,FALSE,"Daily"}</definedName>
    <definedName name="manish" localSheetId="0" hidden="1">{"Daily Survey Report",#N/A,FALSE,"Daily"}</definedName>
    <definedName name="manish" localSheetId="1" hidden="1">{"Daily Survey Report",#N/A,FALSE,"Daily"}</definedName>
    <definedName name="manish" localSheetId="6" hidden="1">{"Daily Survey Report",#N/A,FALSE,"Daily"}</definedName>
    <definedName name="manish" hidden="1">{"Daily Survey Report",#N/A,FALSE,"Daily"}</definedName>
    <definedName name="map" localSheetId="2" hidden="1">{"Daily Survey Report",#N/A,FALSE,"Daily"}</definedName>
    <definedName name="map" localSheetId="3" hidden="1">{"Daily Survey Report",#N/A,FALSE,"Daily"}</definedName>
    <definedName name="map" localSheetId="4" hidden="1">{"Daily Survey Report",#N/A,FALSE,"Daily"}</definedName>
    <definedName name="map" localSheetId="0" hidden="1">{"Daily Survey Report",#N/A,FALSE,"Daily"}</definedName>
    <definedName name="map" localSheetId="1" hidden="1">{"Daily Survey Report",#N/A,FALSE,"Daily"}</definedName>
    <definedName name="map" localSheetId="6" hidden="1">{"Daily Survey Report",#N/A,FALSE,"Daily"}</definedName>
    <definedName name="map" hidden="1">{"Daily Survey Report",#N/A,FALSE,"Daily"}</definedName>
    <definedName name="MARBLE_PARTNS" localSheetId="3">#REF!</definedName>
    <definedName name="MARBLE_PARTNS" localSheetId="4">#REF!</definedName>
    <definedName name="MARBLE_PARTNS" localSheetId="6">#REF!</definedName>
    <definedName name="MARBLE_PARTNS">#REF!</definedName>
    <definedName name="march_qty" localSheetId="3">#REF!</definedName>
    <definedName name="march_qty" localSheetId="4">#REF!</definedName>
    <definedName name="march_qty" localSheetId="6">#REF!</definedName>
    <definedName name="march_qty">#REF!</definedName>
    <definedName name="mas_cost" localSheetId="3">#REF!</definedName>
    <definedName name="mas_cost" localSheetId="4">#REF!</definedName>
    <definedName name="mas_cost" localSheetId="6">#REF!</definedName>
    <definedName name="mas_cost">#REF!</definedName>
    <definedName name="mason" localSheetId="6">#REF!</definedName>
    <definedName name="mason">#REF!</definedName>
    <definedName name="mason_17" localSheetId="6">#REF!</definedName>
    <definedName name="mason_17">#REF!</definedName>
    <definedName name="mason_2ndclass" localSheetId="6">#REF!</definedName>
    <definedName name="mason_2ndclass">#REF!</definedName>
    <definedName name="mason1">[264]leads!$H$4</definedName>
    <definedName name="mason1stclass" localSheetId="3">#REF!</definedName>
    <definedName name="mason1stclass" localSheetId="4">#REF!</definedName>
    <definedName name="mason1stclass" localSheetId="6">#REF!</definedName>
    <definedName name="mason1stclass">#REF!</definedName>
    <definedName name="mason2">[264]leads!$H$5</definedName>
    <definedName name="masonhelper" localSheetId="3">#REF!</definedName>
    <definedName name="masonhelper" localSheetId="4">#REF!</definedName>
    <definedName name="masonhelper" localSheetId="6">#REF!</definedName>
    <definedName name="masonhelper">#REF!</definedName>
    <definedName name="masonhelper_17" localSheetId="3">#REF!</definedName>
    <definedName name="masonhelper_17" localSheetId="4">#REF!</definedName>
    <definedName name="masonhelper_17" localSheetId="6">#REF!</definedName>
    <definedName name="masonhelper_17">#REF!</definedName>
    <definedName name="Mast" localSheetId="3">#REF!</definedName>
    <definedName name="Mast" localSheetId="4">#REF!</definedName>
    <definedName name="Mast" localSheetId="6">#REF!</definedName>
    <definedName name="Mast">#REF!</definedName>
    <definedName name="mastic_cooker" localSheetId="3">'[56]Machinery-final'!#REF!</definedName>
    <definedName name="mastic_cooker" localSheetId="4">'[56]Machinery-final'!#REF!</definedName>
    <definedName name="mastic_cooker" localSheetId="6">'[56]Machinery-final'!#REF!</definedName>
    <definedName name="mastic_cooker">'[56]Machinery-final'!#REF!</definedName>
    <definedName name="MASTICK" localSheetId="3">#REF!</definedName>
    <definedName name="MASTICK" localSheetId="4">#REF!</definedName>
    <definedName name="MASTICK" localSheetId="6">#REF!</definedName>
    <definedName name="MASTICK">#REF!</definedName>
    <definedName name="Mate">[6]Basicrates!$D$148</definedName>
    <definedName name="Mate_17" localSheetId="3">#REF!</definedName>
    <definedName name="Mate_17" localSheetId="4">#REF!</definedName>
    <definedName name="Mate_17" localSheetId="6">#REF!</definedName>
    <definedName name="Mate_17">#REF!</definedName>
    <definedName name="MATERIALS_QUANTITY" localSheetId="3">#REF!</definedName>
    <definedName name="MATERIALS_QUANTITY" localSheetId="4">#REF!</definedName>
    <definedName name="MATERIALS_QUANTITY" localSheetId="6">#REF!</definedName>
    <definedName name="MATERIALS_QUANTITY">#REF!</definedName>
    <definedName name="MATHI_DOOR" localSheetId="3">#REF!</definedName>
    <definedName name="MATHI_DOOR" localSheetId="4">#REF!</definedName>
    <definedName name="MATHI_DOOR" localSheetId="6">#REF!</definedName>
    <definedName name="MATHI_DOOR">#REF!</definedName>
    <definedName name="MAX_MIN" localSheetId="6">#REF!</definedName>
    <definedName name="MAX_MIN">#REF!</definedName>
    <definedName name="MAX_MINS1" localSheetId="6">#REF!</definedName>
    <definedName name="MAX_MINS1">#REF!</definedName>
    <definedName name="maxmom" localSheetId="6">[132]Intro!#REF!</definedName>
    <definedName name="maxmom">[132]Intro!#REF!</definedName>
    <definedName name="MaxT" localSheetId="3">#REF!</definedName>
    <definedName name="MaxT" localSheetId="4">#REF!</definedName>
    <definedName name="MaxT" localSheetId="6">#REF!</definedName>
    <definedName name="MaxT">#REF!</definedName>
    <definedName name="mayISC" localSheetId="3">#REF!</definedName>
    <definedName name="mayISC" localSheetId="4">#REF!</definedName>
    <definedName name="mayISC" localSheetId="6">#REF!</definedName>
    <definedName name="mayISC">#REF!</definedName>
    <definedName name="Maz">[218]DataRateL!$C$3</definedName>
    <definedName name="mazdoor">[264]leads!$H$6</definedName>
    <definedName name="Mazdoor_17" localSheetId="3">#REF!</definedName>
    <definedName name="Mazdoor_17" localSheetId="4">#REF!</definedName>
    <definedName name="Mazdoor_17" localSheetId="6">#REF!</definedName>
    <definedName name="Mazdoor_17">#REF!</definedName>
    <definedName name="mazdoor_skilled" localSheetId="3">#REF!</definedName>
    <definedName name="mazdoor_skilled" localSheetId="4">#REF!</definedName>
    <definedName name="mazdoor_skilled" localSheetId="6">#REF!</definedName>
    <definedName name="mazdoor_skilled">#REF!</definedName>
    <definedName name="mazdoor_unskilled" localSheetId="3">#REF!</definedName>
    <definedName name="mazdoor_unskilled" localSheetId="4">#REF!</definedName>
    <definedName name="mazdoor_unskilled" localSheetId="6">#REF!</definedName>
    <definedName name="mazdoor_unskilled">#REF!</definedName>
    <definedName name="Mb" localSheetId="3">[220]Timesheet!#REF!</definedName>
    <definedName name="Mb" localSheetId="4">[220]Timesheet!#REF!</definedName>
    <definedName name="Mb" localSheetId="6">[220]Timesheet!#REF!</definedName>
    <definedName name="Mb">[220]Timesheet!#REF!</definedName>
    <definedName name="Mb_v" localSheetId="3">[220]Timesheet!#REF!</definedName>
    <definedName name="Mb_v" localSheetId="4">[220]Timesheet!#REF!</definedName>
    <definedName name="Mb_v" localSheetId="6">[220]Timesheet!#REF!</definedName>
    <definedName name="Mb_v">[220]Timesheet!#REF!</definedName>
    <definedName name="Mc" localSheetId="3">[220]Timesheet!#REF!</definedName>
    <definedName name="Mc" localSheetId="4">[220]Timesheet!#REF!</definedName>
    <definedName name="Mc" localSheetId="6">[220]Timesheet!#REF!</definedName>
    <definedName name="Mc">[220]Timesheet!#REF!</definedName>
    <definedName name="Mc_v" localSheetId="3">[220]Timesheet!#REF!</definedName>
    <definedName name="Mc_v" localSheetId="4">[220]Timesheet!#REF!</definedName>
    <definedName name="Mc_v" localSheetId="6">[220]Timesheet!#REF!</definedName>
    <definedName name="Mc_v">[220]Timesheet!#REF!</definedName>
    <definedName name="mcpl" localSheetId="3">#REF!</definedName>
    <definedName name="mcpl" localSheetId="4">#REF!</definedName>
    <definedName name="mcpl" localSheetId="6">#REF!</definedName>
    <definedName name="mcpl">#REF!</definedName>
    <definedName name="mcrashbarrier" localSheetId="3">#REF!</definedName>
    <definedName name="mcrashbarrier" localSheetId="4">#REF!</definedName>
    <definedName name="mcrashbarrier" localSheetId="6">#REF!</definedName>
    <definedName name="mcrashbarrier">#REF!</definedName>
    <definedName name="MCS" localSheetId="3" hidden="1">{"wwww",#N/A,FALSE,"Final_ RATE ANALYSIS "}</definedName>
    <definedName name="MCS" localSheetId="4" hidden="1">{"wwww",#N/A,FALSE,"Final_ RATE ANALYSIS "}</definedName>
    <definedName name="MCS" hidden="1">{"wwww",#N/A,FALSE,"Final_ RATE ANALYSIS "}</definedName>
    <definedName name="Md" localSheetId="6">[220]Timesheet!#REF!</definedName>
    <definedName name="Md">[220]Timesheet!#REF!</definedName>
    <definedName name="mdbd">'[265]IP-1SideFP'!$D$21</definedName>
    <definedName name="MDLR" localSheetId="3">#REF!</definedName>
    <definedName name="MDLR" localSheetId="4">#REF!</definedName>
    <definedName name="MDLR" localSheetId="6">#REF!</definedName>
    <definedName name="MDLR">#REF!</definedName>
    <definedName name="me" localSheetId="3">#REF!</definedName>
    <definedName name="me" localSheetId="4">#REF!</definedName>
    <definedName name="me" localSheetId="6">#REF!</definedName>
    <definedName name="me">#REF!</definedName>
    <definedName name="mechnical_broom" localSheetId="3">'[56]Machinery-final'!#REF!</definedName>
    <definedName name="mechnical_broom" localSheetId="4">'[56]Machinery-final'!#REF!</definedName>
    <definedName name="mechnical_broom" localSheetId="6">'[56]Machinery-final'!#REF!</definedName>
    <definedName name="mechnical_broom">'[56]Machinery-final'!#REF!</definedName>
    <definedName name="Med_Kerb_Ht" localSheetId="3">#REF!</definedName>
    <definedName name="Med_Kerb_Ht" localSheetId="4">#REF!</definedName>
    <definedName name="Med_Kerb_Ht" localSheetId="6">#REF!</definedName>
    <definedName name="Med_Kerb_Ht">#REF!</definedName>
    <definedName name="medarea" localSheetId="3">#REF!</definedName>
    <definedName name="medarea" localSheetId="4">#REF!</definedName>
    <definedName name="medarea" localSheetId="6">#REF!</definedName>
    <definedName name="medarea">#REF!</definedName>
    <definedName name="Median" localSheetId="3">#REF!</definedName>
    <definedName name="Median" localSheetId="4">#REF!</definedName>
    <definedName name="Median" localSheetId="6">#REF!</definedName>
    <definedName name="Median">#REF!</definedName>
    <definedName name="Median." localSheetId="3" hidden="1">{"'Bill No. 7'!$A$1:$G$32"}</definedName>
    <definedName name="Median." localSheetId="4" hidden="1">{"'Bill No. 7'!$A$1:$G$32"}</definedName>
    <definedName name="Median." hidden="1">{"'Bill No. 7'!$A$1:$G$32"}</definedName>
    <definedName name="Median_17" localSheetId="6">#REF!</definedName>
    <definedName name="Median_17">#REF!</definedName>
    <definedName name="Median_Len_Junc" localSheetId="6">#REF!</definedName>
    <definedName name="Median_Len_Junc">#REF!</definedName>
    <definedName name="Median_Wid" localSheetId="6">#REF!</definedName>
    <definedName name="Median_Wid">#REF!</definedName>
    <definedName name="mediandrain" localSheetId="6">[114]doq7!#REF!</definedName>
    <definedName name="mediandrain">[114]doq7!#REF!</definedName>
    <definedName name="mediangap" localSheetId="3">#REF!</definedName>
    <definedName name="mediangap" localSheetId="4">#REF!</definedName>
    <definedName name="mediangap" localSheetId="6">#REF!</definedName>
    <definedName name="mediangap">#REF!</definedName>
    <definedName name="medianisland" localSheetId="3">'[68]2'!#REF!</definedName>
    <definedName name="medianisland" localSheetId="4">'[68]2'!#REF!</definedName>
    <definedName name="medianisland" localSheetId="6">'[68]2'!#REF!</definedName>
    <definedName name="medianisland">'[68]2'!#REF!</definedName>
    <definedName name="medianpvc" localSheetId="6">'[219]doq-10'!#REF!</definedName>
    <definedName name="medianpvc">'[219]doq-10'!#REF!</definedName>
    <definedName name="mediumsetting" localSheetId="6">'[56]basic-final'!#REF!</definedName>
    <definedName name="mediumsetting">'[56]basic-final'!#REF!</definedName>
    <definedName name="Medopen" localSheetId="3">#REF!</definedName>
    <definedName name="Medopen" localSheetId="4">#REF!</definedName>
    <definedName name="Medopen" localSheetId="6">#REF!</definedName>
    <definedName name="Medopen">#REF!</definedName>
    <definedName name="MEMBER" localSheetId="3">#REF!</definedName>
    <definedName name="MEMBER" localSheetId="4">#REF!</definedName>
    <definedName name="MEMBER" localSheetId="6">#REF!</definedName>
    <definedName name="MEMBER">#REF!</definedName>
    <definedName name="MEMBER1" localSheetId="3">#REF!</definedName>
    <definedName name="MEMBER1" localSheetId="4">#REF!</definedName>
    <definedName name="MEMBER1" localSheetId="6">#REF!</definedName>
    <definedName name="MEMBER1">#REF!</definedName>
    <definedName name="MEMBERS1" localSheetId="6">#REF!</definedName>
    <definedName name="MEMBERS1">#REF!</definedName>
    <definedName name="Mera" localSheetId="2">#REF!</definedName>
    <definedName name="Mera" localSheetId="0">#REF!</definedName>
    <definedName name="Mera" localSheetId="1">#REF!</definedName>
    <definedName name="Mera" localSheetId="6">#REF!</definedName>
    <definedName name="Mera">#REF!</definedName>
    <definedName name="metal" localSheetId="6">#REF!</definedName>
    <definedName name="metal">#REF!</definedName>
    <definedName name="Metal_Rate" localSheetId="6">#REF!</definedName>
    <definedName name="Metal_Rate">#REF!</definedName>
    <definedName name="metal1" localSheetId="6">#REF!</definedName>
    <definedName name="metal1">#REF!</definedName>
    <definedName name="metal10" localSheetId="6">#REF!</definedName>
    <definedName name="metal10">#REF!</definedName>
    <definedName name="metal11" localSheetId="6">#REF!</definedName>
    <definedName name="metal11">#REF!</definedName>
    <definedName name="metal12" localSheetId="6">#REF!</definedName>
    <definedName name="metal12">#REF!</definedName>
    <definedName name="metal12ss" localSheetId="6">#REF!</definedName>
    <definedName name="metal12ss">#REF!</definedName>
    <definedName name="metal20ss" localSheetId="6">#REF!</definedName>
    <definedName name="metal20ss">#REF!</definedName>
    <definedName name="metal3" localSheetId="6">#REF!</definedName>
    <definedName name="metal3">#REF!</definedName>
    <definedName name="metal40ss" localSheetId="6">#REF!</definedName>
    <definedName name="metal40ss">#REF!</definedName>
    <definedName name="metal45" localSheetId="6">#REF!</definedName>
    <definedName name="metal45">#REF!</definedName>
    <definedName name="metal6" localSheetId="6">#REF!</definedName>
    <definedName name="metal6">#REF!</definedName>
    <definedName name="metal65" localSheetId="6">#REF!</definedName>
    <definedName name="metal65">#REF!</definedName>
    <definedName name="metal75" localSheetId="6">#REF!</definedName>
    <definedName name="metal75">#REF!</definedName>
    <definedName name="Mf">[220]Timesheet!$E$56:'[220]Timesheet'!$F$56</definedName>
    <definedName name="MF___0" localSheetId="3">#REF!</definedName>
    <definedName name="MF___0" localSheetId="4">#REF!</definedName>
    <definedName name="MF___0" localSheetId="6">#REF!</definedName>
    <definedName name="MF___0">#REF!</definedName>
    <definedName name="MF___13" localSheetId="3">#REF!</definedName>
    <definedName name="MF___13" localSheetId="4">#REF!</definedName>
    <definedName name="MF___13" localSheetId="6">#REF!</definedName>
    <definedName name="MF___13">#REF!</definedName>
    <definedName name="mff" localSheetId="3">#REF!</definedName>
    <definedName name="mff" localSheetId="4">#REF!</definedName>
    <definedName name="mff" localSheetId="6">#REF!</definedName>
    <definedName name="mff">#REF!</definedName>
    <definedName name="mgrade20" localSheetId="3">[56]Culverts!#REF!</definedName>
    <definedName name="mgrade20" localSheetId="4">[56]Culverts!#REF!</definedName>
    <definedName name="mgrade20" localSheetId="6">[56]Culverts!#REF!</definedName>
    <definedName name="mgrade20">[56]Culverts!#REF!</definedName>
    <definedName name="mgrade30" localSheetId="3">[56]Culverts!#REF!</definedName>
    <definedName name="mgrade30" localSheetId="4">[56]Culverts!#REF!</definedName>
    <definedName name="mgrade30" localSheetId="6">[56]Culverts!#REF!</definedName>
    <definedName name="mgrade30">[56]Culverts!#REF!</definedName>
    <definedName name="mh_cover" localSheetId="3">#REF!</definedName>
    <definedName name="mh_cover" localSheetId="4">#REF!</definedName>
    <definedName name="mh_cover" localSheetId="6">#REF!</definedName>
    <definedName name="mh_cover">#REF!</definedName>
    <definedName name="mhjj" localSheetId="3" hidden="1">{"'Bill No. 7'!$A$1:$G$32"}</definedName>
    <definedName name="mhjj" localSheetId="4" hidden="1">{"'Bill No. 7'!$A$1:$G$32"}</definedName>
    <definedName name="mhjj" hidden="1">{"'Bill No. 7'!$A$1:$G$32"}</definedName>
    <definedName name="Mhpc" localSheetId="3">[220]Timesheet!#REF!:[220]Timesheet!#REF!</definedName>
    <definedName name="Mhpc" localSheetId="4">[220]Timesheet!#REF!:[220]Timesheet!#REF!</definedName>
    <definedName name="Mhpc" localSheetId="6">[220]Timesheet!#REF!:[220]Timesheet!#REF!</definedName>
    <definedName name="Mhpc">[220]Timesheet!#REF!:[220]Timesheet!#REF!</definedName>
    <definedName name="Mhpipd" localSheetId="3">[220]Timesheet!#REF!</definedName>
    <definedName name="Mhpipd" localSheetId="4">[220]Timesheet!#REF!</definedName>
    <definedName name="Mhpipd" localSheetId="6">[220]Timesheet!#REF!</definedName>
    <definedName name="Mhpipd">[220]Timesheet!#REF!</definedName>
    <definedName name="Mhps" localSheetId="6">[220]Timesheet!#REF!</definedName>
    <definedName name="Mhps">[220]Timesheet!#REF!</definedName>
    <definedName name="mhsplca" localSheetId="6">[132]Intro!#REF!</definedName>
    <definedName name="mhsplca">[132]Intro!#REF!</definedName>
    <definedName name="MID" localSheetId="3">#REF!</definedName>
    <definedName name="MID" localSheetId="4">#REF!</definedName>
    <definedName name="MID" localSheetId="6">#REF!</definedName>
    <definedName name="MID">#REF!</definedName>
    <definedName name="Mild_steel">'[67]Materials '!$AV$24</definedName>
    <definedName name="mini_spec">[266]Sheet3!$B$3:$B$108</definedName>
    <definedName name="miniHMP">'[56]Machinery-final'!$H$22</definedName>
    <definedName name="MinT" localSheetId="3">#REF!</definedName>
    <definedName name="MinT" localSheetId="4">#REF!</definedName>
    <definedName name="MinT" localSheetId="6">#REF!</definedName>
    <definedName name="MinT">#REF!</definedName>
    <definedName name="Mipc" localSheetId="3">[220]Timesheet!#REF!:[220]Timesheet!#REF!</definedName>
    <definedName name="Mipc" localSheetId="4">[220]Timesheet!#REF!:[220]Timesheet!#REF!</definedName>
    <definedName name="Mipc" localSheetId="6">[220]Timesheet!#REF!:[220]Timesheet!#REF!</definedName>
    <definedName name="Mipc">[220]Timesheet!#REF!:[220]Timesheet!#REF!</definedName>
    <definedName name="Mips" localSheetId="3">[220]Timesheet!#REF!</definedName>
    <definedName name="Mips" localSheetId="4">[220]Timesheet!#REF!</definedName>
    <definedName name="Mips" localSheetId="6">[220]Timesheet!#REF!</definedName>
    <definedName name="Mips">[220]Timesheet!#REF!</definedName>
    <definedName name="misc_cost" localSheetId="3">#REF!</definedName>
    <definedName name="misc_cost" localSheetId="4">#REF!</definedName>
    <definedName name="misc_cost" localSheetId="6">#REF!</definedName>
    <definedName name="misc_cost">#REF!</definedName>
    <definedName name="misc_sub" localSheetId="3">#REF!</definedName>
    <definedName name="misc_sub" localSheetId="4">#REF!</definedName>
    <definedName name="misc_sub" localSheetId="6">#REF!</definedName>
    <definedName name="misc_sub">#REF!</definedName>
    <definedName name="mistry" localSheetId="3">#REF!</definedName>
    <definedName name="mistry" localSheetId="4">#REF!</definedName>
    <definedName name="mistry" localSheetId="6">#REF!</definedName>
    <definedName name="mistry">#REF!</definedName>
    <definedName name="mix">[267]r!$I$46</definedName>
    <definedName name="MIX_SEAL_WBM" localSheetId="3">#REF!</definedName>
    <definedName name="MIX_SEAL_WBM" localSheetId="4">#REF!</definedName>
    <definedName name="MIX_SEAL_WBM" localSheetId="6">#REF!</definedName>
    <definedName name="MIX_SEAL_WBM">#REF!</definedName>
    <definedName name="mixer" localSheetId="3">#REF!</definedName>
    <definedName name="mixer" localSheetId="4">#REF!</definedName>
    <definedName name="mixer" localSheetId="6">#REF!</definedName>
    <definedName name="mixer">#REF!</definedName>
    <definedName name="mixer_17" localSheetId="3">#REF!</definedName>
    <definedName name="mixer_17" localSheetId="4">#REF!</definedName>
    <definedName name="mixer_17" localSheetId="6">#REF!</definedName>
    <definedName name="mixer_17">#REF!</definedName>
    <definedName name="mixrate">[264]leads!$H$14</definedName>
    <definedName name="mixseal" localSheetId="3">'[68]4'!#REF!</definedName>
    <definedName name="mixseal" localSheetId="4">'[68]4'!#REF!</definedName>
    <definedName name="mixseal" localSheetId="6">'[68]4'!#REF!</definedName>
    <definedName name="mixseal">'[68]4'!#REF!</definedName>
    <definedName name="Mjbrttl_cost" localSheetId="3">#REF!</definedName>
    <definedName name="Mjbrttl_cost" localSheetId="4">#REF!</definedName>
    <definedName name="Mjbrttl_cost" localSheetId="6">#REF!</definedName>
    <definedName name="Mjbrttl_cost">#REF!</definedName>
    <definedName name="mk" localSheetId="3">#REF!</definedName>
    <definedName name="mk" localSheetId="4">#REF!</definedName>
    <definedName name="mk" localSheetId="6">#REF!</definedName>
    <definedName name="mk">#REF!</definedName>
    <definedName name="mky">[268]Material!$D$146</definedName>
    <definedName name="MLLR" localSheetId="3">#REF!</definedName>
    <definedName name="MLLR" localSheetId="4">#REF!</definedName>
    <definedName name="MLLR" localSheetId="6">#REF!</definedName>
    <definedName name="MLLR">#REF!</definedName>
    <definedName name="MLOADING" localSheetId="3">#REF!</definedName>
    <definedName name="MLOADING" localSheetId="4">#REF!</definedName>
    <definedName name="MLOADING" localSheetId="6">#REF!</definedName>
    <definedName name="MLOADING">#REF!</definedName>
    <definedName name="Mlpc" localSheetId="3">[220]Timesheet!#REF!</definedName>
    <definedName name="Mlpc" localSheetId="4">[220]Timesheet!#REF!</definedName>
    <definedName name="Mlpc" localSheetId="6">[220]Timesheet!#REF!</definedName>
    <definedName name="Mlpc">[220]Timesheet!#REF!</definedName>
    <definedName name="Mlpd" localSheetId="3">[220]Timesheet!#REF!</definedName>
    <definedName name="Mlpd" localSheetId="4">[220]Timesheet!#REF!</definedName>
    <definedName name="Mlpd" localSheetId="6">[220]Timesheet!#REF!</definedName>
    <definedName name="Mlpd">[220]Timesheet!#REF!</definedName>
    <definedName name="Mlps" localSheetId="3">[220]Timesheet!#REF!</definedName>
    <definedName name="Mlps" localSheetId="4">[220]Timesheet!#REF!</definedName>
    <definedName name="Mlps" localSheetId="6">[220]Timesheet!#REF!</definedName>
    <definedName name="Mlps">[220]Timesheet!#REF!</definedName>
    <definedName name="mm">[124]r!$F$4</definedName>
    <definedName name="mm11.2" localSheetId="3">'[56]basic-final'!#REF!</definedName>
    <definedName name="mm11.2" localSheetId="4">'[56]basic-final'!#REF!</definedName>
    <definedName name="mm11.2" localSheetId="6">'[56]basic-final'!#REF!</definedName>
    <definedName name="mm11.2">'[56]basic-final'!#REF!</definedName>
    <definedName name="mm13.2" localSheetId="3">'[56]basic-final'!#REF!</definedName>
    <definedName name="mm13.2" localSheetId="4">'[56]basic-final'!#REF!</definedName>
    <definedName name="mm13.2" localSheetId="6">'[56]basic-final'!#REF!</definedName>
    <definedName name="mm13.2">'[56]basic-final'!#REF!</definedName>
    <definedName name="mmc">[149]leads!$J$7</definedName>
    <definedName name="mmm" localSheetId="2" hidden="1">{"Daily Survey Report",#N/A,FALSE,"Daily"}</definedName>
    <definedName name="mmm" localSheetId="3" hidden="1">{"Daily Survey Report",#N/A,FALSE,"Daily"}</definedName>
    <definedName name="mmm" localSheetId="4" hidden="1">{"Daily Survey Report",#N/A,FALSE,"Daily"}</definedName>
    <definedName name="mmm" localSheetId="0" hidden="1">{"Daily Survey Report",#N/A,FALSE,"Daily"}</definedName>
    <definedName name="mmm" localSheetId="1" hidden="1">{"Daily Survey Report",#N/A,FALSE,"Daily"}</definedName>
    <definedName name="mmm" localSheetId="6" hidden="1">{"Daily Survey Report",#N/A,FALSE,"Daily"}</definedName>
    <definedName name="mmm" hidden="1">{"Daily Survey Report",#N/A,FALSE,"Daily"}</definedName>
    <definedName name="MN" localSheetId="2">#REF!</definedName>
    <definedName name="MN" localSheetId="0">#REF!</definedName>
    <definedName name="MN" localSheetId="1">#REF!</definedName>
    <definedName name="MN" localSheetId="6">#REF!</definedName>
    <definedName name="MN">#REF!</definedName>
    <definedName name="MNG" localSheetId="6">#REF!</definedName>
    <definedName name="MNG">#REF!</definedName>
    <definedName name="mnk" localSheetId="6">#REF!</definedName>
    <definedName name="mnk">#REF!</definedName>
    <definedName name="mnmsector">[269]sectorwise!$A$1:$R$23</definedName>
    <definedName name="mns" localSheetId="3">[270]Improvements!#REF!</definedName>
    <definedName name="mns" localSheetId="4">[270]Improvements!#REF!</definedName>
    <definedName name="mns" localSheetId="6">[270]Improvements!#REF!</definedName>
    <definedName name="mns">[270]Improvements!#REF!</definedName>
    <definedName name="mo">[129]Lead!$Z$12</definedName>
    <definedName name="mobile" localSheetId="3">#REF!</definedName>
    <definedName name="mobile" localSheetId="4">#REF!</definedName>
    <definedName name="mobile" localSheetId="6">#REF!</definedName>
    <definedName name="mobile">#REF!</definedName>
    <definedName name="mobilephone" localSheetId="3">#REF!</definedName>
    <definedName name="mobilephone" localSheetId="4">#REF!</definedName>
    <definedName name="mobilephone" localSheetId="6">#REF!</definedName>
    <definedName name="mobilephone">#REF!</definedName>
    <definedName name="mod_ratio">[154]Main!$H$28</definedName>
    <definedName name="model">[268]Labour!$D$16</definedName>
    <definedName name="modified" localSheetId="3">'[56]basic-final'!#REF!</definedName>
    <definedName name="modified" localSheetId="4">'[56]basic-final'!#REF!</definedName>
    <definedName name="modified" localSheetId="6">'[56]basic-final'!#REF!</definedName>
    <definedName name="modified">'[56]basic-final'!#REF!</definedName>
    <definedName name="modifiedbitumen" localSheetId="3">#REF!</definedName>
    <definedName name="modifiedbitumen" localSheetId="4">#REF!</definedName>
    <definedName name="modifiedbitumen" localSheetId="6">#REF!</definedName>
    <definedName name="modifiedbitumen">#REF!</definedName>
    <definedName name="modifiedbitumen_17" localSheetId="3">#REF!</definedName>
    <definedName name="modifiedbitumen_17" localSheetId="4">#REF!</definedName>
    <definedName name="modifiedbitumen_17" localSheetId="6">#REF!</definedName>
    <definedName name="modifiedbitumen_17">#REF!</definedName>
    <definedName name="modratio">[93]data!$G$147</definedName>
    <definedName name="MOE" localSheetId="3">#REF!</definedName>
    <definedName name="MOE" localSheetId="4">#REF!</definedName>
    <definedName name="MOE" localSheetId="6">#REF!</definedName>
    <definedName name="MOE">#REF!</definedName>
    <definedName name="molv1">[71]Cont.Wt.!$E$7</definedName>
    <definedName name="molv2">[71]Cont.Wt.!$E$8</definedName>
    <definedName name="molv3">[71]Cont.Wt.!$E$9</definedName>
    <definedName name="molv4">[71]Cont.Wt.!$E$10</definedName>
    <definedName name="molv5">[71]Cont.Wt.!$E$11</definedName>
    <definedName name="molw1">[71]Cont.Wt.!$E$2</definedName>
    <definedName name="molw2">[71]Cont.Wt.!$E$3</definedName>
    <definedName name="molw3">[71]Cont.Wt.!$E$4</definedName>
    <definedName name="molw4">[71]Cont.Wt.!$E$5</definedName>
    <definedName name="molw5">[71]Cont.Wt.!$E$6</definedName>
    <definedName name="MOM_Y" localSheetId="3">#REF!</definedName>
    <definedName name="MOM_Y" localSheetId="4">#REF!</definedName>
    <definedName name="MOM_Y" localSheetId="6">#REF!</definedName>
    <definedName name="MOM_Y">#REF!</definedName>
    <definedName name="MOM_Z" localSheetId="3">#REF!</definedName>
    <definedName name="MOM_Z" localSheetId="4">#REF!</definedName>
    <definedName name="MOM_Z" localSheetId="6">#REF!</definedName>
    <definedName name="MOM_Z">#REF!</definedName>
    <definedName name="MOMY1" localSheetId="3">#REF!</definedName>
    <definedName name="MOMY1" localSheetId="4">#REF!</definedName>
    <definedName name="MOMY1" localSheetId="6">#REF!</definedName>
    <definedName name="MOMY1">#REF!</definedName>
    <definedName name="MOMZ1" localSheetId="6">#REF!</definedName>
    <definedName name="MOMZ1">#REF!</definedName>
    <definedName name="mone">[124]r!$F$2</definedName>
    <definedName name="mone1">[13]r!$F$2</definedName>
    <definedName name="Moorum" localSheetId="3">#REF!</definedName>
    <definedName name="Moorum" localSheetId="4">#REF!</definedName>
    <definedName name="Moorum" localSheetId="6">#REF!</definedName>
    <definedName name="Moorum">#REF!</definedName>
    <definedName name="Morena" localSheetId="2">[184]Letter!#REF!</definedName>
    <definedName name="Morena" localSheetId="3">[184]Letter!#REF!</definedName>
    <definedName name="Morena" localSheetId="4">[184]Letter!#REF!</definedName>
    <definedName name="Morena" localSheetId="0">[184]Letter!#REF!</definedName>
    <definedName name="Morena" localSheetId="1">[184]Letter!#REF!</definedName>
    <definedName name="Morena" localSheetId="6">[184]Letter!#REF!</definedName>
    <definedName name="Morena">#REF!</definedName>
    <definedName name="mortar" localSheetId="6">[56]Culverts!#REF!</definedName>
    <definedName name="mortar">[56]Culverts!#REF!</definedName>
    <definedName name="MORUM">'[268]Plant &amp;  Machinery'!$G$48</definedName>
    <definedName name="MOSR" localSheetId="3">#REF!</definedName>
    <definedName name="MOSR" localSheetId="4">#REF!</definedName>
    <definedName name="MOSR" localSheetId="6">#REF!</definedName>
    <definedName name="MOSR">#REF!</definedName>
    <definedName name="motor_grader">'[56]Machinery-final'!$H$24</definedName>
    <definedName name="Mpad12" localSheetId="3">#REF!</definedName>
    <definedName name="Mpad12" localSheetId="4">#REF!</definedName>
    <definedName name="Mpad12" localSheetId="6">#REF!</definedName>
    <definedName name="Mpad12">#REF!</definedName>
    <definedName name="MPad25" localSheetId="3">#REF!</definedName>
    <definedName name="MPad25" localSheetId="4">#REF!</definedName>
    <definedName name="MPad25" localSheetId="6">#REF!</definedName>
    <definedName name="MPad25">#REF!</definedName>
    <definedName name="MPF" localSheetId="3">#REF!</definedName>
    <definedName name="MPF" localSheetId="4">#REF!</definedName>
    <definedName name="MPF" localSheetId="6">#REF!</definedName>
    <definedName name="MPF">#REF!</definedName>
    <definedName name="MPLOT_PGR_CHP" localSheetId="6">#REF!</definedName>
    <definedName name="MPLOT_PGR_CHP">#REF!</definedName>
    <definedName name="MR_13MM" localSheetId="6">#REF!</definedName>
    <definedName name="MR_13MM">#REF!</definedName>
    <definedName name="MR_22MM">'[271]Lead  RATES'!$M$9</definedName>
    <definedName name="MR_40MM">'[271]Lead  RATES'!$M$8</definedName>
    <definedName name="MR_55MM" localSheetId="3">'[272]Lead  RATES'!#REF!</definedName>
    <definedName name="MR_55MM" localSheetId="4">'[272]Lead  RATES'!#REF!</definedName>
    <definedName name="MR_55MM" localSheetId="6">'[272]Lead  RATES'!#REF!</definedName>
    <definedName name="MR_55MM">'[272]Lead  RATES'!#REF!</definedName>
    <definedName name="MR_63MM" localSheetId="3">#REF!</definedName>
    <definedName name="MR_63MM" localSheetId="4">#REF!</definedName>
    <definedName name="MR_63MM" localSheetId="6">#REF!</definedName>
    <definedName name="MR_63MM">#REF!</definedName>
    <definedName name="MR_7MM">'[271]Lead  RATES'!$M$12</definedName>
    <definedName name="MR_BT">'[271]Lead  RATES'!$M$15</definedName>
    <definedName name="MR_BTE">'[271]Lead  RATES'!$M$16</definedName>
    <definedName name="MR_GRADE2" localSheetId="3">'[272]Lead  RATES'!#REF!</definedName>
    <definedName name="MR_GRADE2" localSheetId="4">'[272]Lead  RATES'!#REF!</definedName>
    <definedName name="MR_GRADE2" localSheetId="6">'[272]Lead  RATES'!#REF!</definedName>
    <definedName name="MR_GRADE2">'[272]Lead  RATES'!#REF!</definedName>
    <definedName name="MR_GRADE3" localSheetId="3">'[272]Lead  RATES'!#REF!</definedName>
    <definedName name="MR_GRADE3" localSheetId="4">'[272]Lead  RATES'!#REF!</definedName>
    <definedName name="MR_GRADE3" localSheetId="6">'[272]Lead  RATES'!#REF!</definedName>
    <definedName name="MR_GRADE3">'[272]Lead  RATES'!#REF!</definedName>
    <definedName name="MR_GRAVEL" localSheetId="3">#REF!</definedName>
    <definedName name="MR_GRAVEL" localSheetId="4">#REF!</definedName>
    <definedName name="MR_GRAVEL" localSheetId="6">#REF!</definedName>
    <definedName name="MR_GRAVEL">#REF!</definedName>
    <definedName name="MR_METAL11MM">'[271]Lead  RATES'!$M$11</definedName>
    <definedName name="MR_SAND" localSheetId="3">'[272]Lead  RATES'!#REF!</definedName>
    <definedName name="MR_SAND" localSheetId="4">'[272]Lead  RATES'!#REF!</definedName>
    <definedName name="MR_SAND" localSheetId="6">'[272]Lead  RATES'!#REF!</definedName>
    <definedName name="MR_SAND">'[272]Lead  RATES'!#REF!</definedName>
    <definedName name="MR_SANDF" localSheetId="3">'[272]Lead  RATES'!#REF!</definedName>
    <definedName name="MR_SANDF" localSheetId="4">'[272]Lead  RATES'!#REF!</definedName>
    <definedName name="MR_SANDF" localSheetId="6">'[272]Lead  RATES'!#REF!</definedName>
    <definedName name="MR_SANDF">'[272]Lead  RATES'!#REF!</definedName>
    <definedName name="MR_STONEDUST" localSheetId="3">#REF!</definedName>
    <definedName name="MR_STONEDUST" localSheetId="4">#REF!</definedName>
    <definedName name="MR_STONEDUST" localSheetId="6">#REF!</definedName>
    <definedName name="MR_STONEDUST">#REF!</definedName>
    <definedName name="mrf" localSheetId="3">#REF!</definedName>
    <definedName name="mrf" localSheetId="4">#REF!</definedName>
    <definedName name="mrf" localSheetId="6">#REF!</definedName>
    <definedName name="mrf">#REF!</definedName>
    <definedName name="MRS" localSheetId="3">[89]Output!#REF!</definedName>
    <definedName name="MRS" localSheetId="4">[89]Output!#REF!</definedName>
    <definedName name="MRS" localSheetId="6">[89]Output!#REF!</definedName>
    <definedName name="MRS">[89]Output!#REF!</definedName>
    <definedName name="Ms" localSheetId="3">#REF!</definedName>
    <definedName name="Ms" localSheetId="4">#REF!</definedName>
    <definedName name="Ms" localSheetId="6">#REF!</definedName>
    <definedName name="Ms">#REF!</definedName>
    <definedName name="MS_LADDER" localSheetId="3">#REF!</definedName>
    <definedName name="MS_LADDER" localSheetId="4">#REF!</definedName>
    <definedName name="MS_LADDER" localSheetId="6">#REF!</definedName>
    <definedName name="MS_LADDER">#REF!</definedName>
    <definedName name="MS200202rev2" localSheetId="3">#REF!</definedName>
    <definedName name="MS200202rev2" localSheetId="4">#REF!</definedName>
    <definedName name="MS200202rev2" localSheetId="6">#REF!</definedName>
    <definedName name="MS200202rev2">#REF!</definedName>
    <definedName name="ms2002may1706" localSheetId="6">#REF!</definedName>
    <definedName name="ms2002may1706">#REF!</definedName>
    <definedName name="msbars" localSheetId="6">#REF!</definedName>
    <definedName name="msbars">#REF!</definedName>
    <definedName name="msbars_17" localSheetId="6">#REF!</definedName>
    <definedName name="msbars_17">#REF!</definedName>
    <definedName name="msc" localSheetId="2" hidden="1">{"Daily Survey Report",#N/A,FALSE,"Daily"}</definedName>
    <definedName name="msc" localSheetId="3" hidden="1">{"Daily Survey Report",#N/A,FALSE,"Daily"}</definedName>
    <definedName name="msc" localSheetId="4" hidden="1">{"Daily Survey Report",#N/A,FALSE,"Daily"}</definedName>
    <definedName name="msc" localSheetId="0" hidden="1">{"Daily Survey Report",#N/A,FALSE,"Daily"}</definedName>
    <definedName name="msc" localSheetId="1" hidden="1">{"Daily Survey Report",#N/A,FALSE,"Daily"}</definedName>
    <definedName name="msc" localSheetId="6" hidden="1">{"Daily Survey Report",#N/A,FALSE,"Daily"}</definedName>
    <definedName name="msc" hidden="1">{"Daily Survey Report",#N/A,FALSE,"Daily"}</definedName>
    <definedName name="mscaper" localSheetId="6">[120]Machinery!#REF!</definedName>
    <definedName name="mscaper">[120]Machinery!#REF!</definedName>
    <definedName name="MSDLBM" localSheetId="3">#REF!</definedName>
    <definedName name="MSDLBM" localSheetId="4">#REF!</definedName>
    <definedName name="MSDLBM" localSheetId="6">#REF!</definedName>
    <definedName name="MSDLBM">#REF!</definedName>
    <definedName name="msf">[273]Concrete_D.!$C$7</definedName>
    <definedName name="msjune1807" localSheetId="3">#REF!</definedName>
    <definedName name="msjune1807" localSheetId="4">#REF!</definedName>
    <definedName name="msjune1807" localSheetId="6">#REF!</definedName>
    <definedName name="msjune1807">#REF!</definedName>
    <definedName name="msl">[93]data!$F$42</definedName>
    <definedName name="MSLLBM" localSheetId="3">#REF!</definedName>
    <definedName name="MSLLBM" localSheetId="4">#REF!</definedName>
    <definedName name="MSLLBM" localSheetId="6">#REF!</definedName>
    <definedName name="MSLLBM">#REF!</definedName>
    <definedName name="mss">[56]Bituminous!$M$683</definedName>
    <definedName name="msteel" localSheetId="3">#REF!</definedName>
    <definedName name="msteel" localSheetId="4">#REF!</definedName>
    <definedName name="msteel" localSheetId="6">#REF!</definedName>
    <definedName name="msteel">#REF!</definedName>
    <definedName name="MTS" localSheetId="3">#REF!</definedName>
    <definedName name="MTS" localSheetId="4">#REF!</definedName>
    <definedName name="MTS" localSheetId="6">#REF!</definedName>
    <definedName name="MTS">#REF!</definedName>
    <definedName name="MTV" localSheetId="3">#REF!</definedName>
    <definedName name="MTV" localSheetId="4">#REF!</definedName>
    <definedName name="MTV" localSheetId="6">#REF!</definedName>
    <definedName name="MTV">#REF!</definedName>
    <definedName name="mtwo">[124]r!$F$3</definedName>
    <definedName name="mtwo1">[13]r!$F$3</definedName>
    <definedName name="mu">[93]data!$H$99</definedName>
    <definedName name="Mugaliyahat" localSheetId="2">#REF!</definedName>
    <definedName name="Mugaliyahat" localSheetId="0">#REF!</definedName>
    <definedName name="Mugaliyahat" localSheetId="1">#REF!</definedName>
    <definedName name="Mugaliyahat" localSheetId="6">#REF!</definedName>
    <definedName name="Mugaliyahat">#REF!</definedName>
    <definedName name="Mulimit" localSheetId="6">#REF!</definedName>
    <definedName name="Mulimit">#REF!</definedName>
    <definedName name="MULOADING" localSheetId="6">#REF!</definedName>
    <definedName name="MULOADING">#REF!</definedName>
    <definedName name="Muram" localSheetId="6">#REF!</definedName>
    <definedName name="Muram">#REF!</definedName>
    <definedName name="Muram_17" localSheetId="6">#REF!</definedName>
    <definedName name="Muram_17">#REF!</definedName>
    <definedName name="murty" localSheetId="6">#REF!</definedName>
    <definedName name="murty">#REF!</definedName>
    <definedName name="mvecc" localSheetId="6">#REF!</definedName>
    <definedName name="mvecc">#REF!</definedName>
    <definedName name="mvwt" localSheetId="6">#REF!</definedName>
    <definedName name="mvwt">#REF!</definedName>
    <definedName name="MXX">'[112]FOO2 FOOTING'!$X$33</definedName>
    <definedName name="mymax">[274]Levels!$P$5</definedName>
    <definedName name="mymin">[274]Levels!$O$5</definedName>
    <definedName name="MYY">'[112]FOO2 FOOTING'!$R$33</definedName>
    <definedName name="MZ_MY" localSheetId="3">#REF!</definedName>
    <definedName name="MZ_MY" localSheetId="4">#REF!</definedName>
    <definedName name="MZ_MY" localSheetId="6">#REF!</definedName>
    <definedName name="MZ_MY">#REF!</definedName>
    <definedName name="MZ_MYS1" localSheetId="3">#REF!</definedName>
    <definedName name="MZ_MYS1" localSheetId="4">#REF!</definedName>
    <definedName name="MZ_MYS1" localSheetId="6">#REF!</definedName>
    <definedName name="MZ_MYS1">#REF!</definedName>
    <definedName name="N" localSheetId="2" hidden="1">{"Daily Survey Report",#N/A,FALSE,"Daily"}</definedName>
    <definedName name="N" localSheetId="3" hidden="1">{"Daily Survey Report",#N/A,FALSE,"Daily"}</definedName>
    <definedName name="N" localSheetId="4" hidden="1">{"Daily Survey Report",#N/A,FALSE,"Daily"}</definedName>
    <definedName name="N" localSheetId="0" hidden="1">{"Daily Survey Report",#N/A,FALSE,"Daily"}</definedName>
    <definedName name="N" localSheetId="1" hidden="1">{"Daily Survey Report",#N/A,FALSE,"Daily"}</definedName>
    <definedName name="N" localSheetId="6" hidden="1">{"Daily Survey Report",#N/A,FALSE,"Daily"}</definedName>
    <definedName name="N" hidden="1">{"Daily Survey Report",#N/A,FALSE,"Daily"}</definedName>
    <definedName name="N___0" localSheetId="3">#REF!</definedName>
    <definedName name="N___0" localSheetId="4">#REF!</definedName>
    <definedName name="N___0" localSheetId="6">#REF!</definedName>
    <definedName name="N___0">#REF!</definedName>
    <definedName name="N___13" localSheetId="3">#REF!</definedName>
    <definedName name="N___13" localSheetId="4">#REF!</definedName>
    <definedName name="N___13" localSheetId="6">#REF!</definedName>
    <definedName name="N___13">#REF!</definedName>
    <definedName name="n1x" localSheetId="3">#REF!</definedName>
    <definedName name="n1x" localSheetId="4">#REF!</definedName>
    <definedName name="n1x" localSheetId="6">#REF!</definedName>
    <definedName name="n1x">#REF!</definedName>
    <definedName name="n1y" localSheetId="6">#REF!</definedName>
    <definedName name="n1y">#REF!</definedName>
    <definedName name="n2x" localSheetId="6">#REF!</definedName>
    <definedName name="n2x">#REF!</definedName>
    <definedName name="n2y" localSheetId="6">#REF!</definedName>
    <definedName name="n2y">#REF!</definedName>
    <definedName name="naga">[194]Labour!$D$22</definedName>
    <definedName name="nagara">[275]m!$M$3</definedName>
    <definedName name="nagaraj">[275]m!$M$3</definedName>
    <definedName name="Nalkheda" localSheetId="2">#REF!</definedName>
    <definedName name="Nalkheda" localSheetId="0">#REF!</definedName>
    <definedName name="Nalkheda" localSheetId="1">#REF!</definedName>
    <definedName name="Nalkheda" localSheetId="6">#REF!</definedName>
    <definedName name="Nalkheda">#REF!</definedName>
    <definedName name="name" localSheetId="2">#REF!</definedName>
    <definedName name="name" localSheetId="0">#REF!</definedName>
    <definedName name="name" localSheetId="1">#REF!</definedName>
    <definedName name="name" localSheetId="6">#REF!</definedName>
    <definedName name="name">#REF!</definedName>
    <definedName name="Name_of_Road____Iswar_To_Amjhir_Ashram" localSheetId="6">#REF!</definedName>
    <definedName name="Name_of_Road____Iswar_To_Amjhir_Ashram">#REF!</definedName>
    <definedName name="Nc" localSheetId="6">#REF!</definedName>
    <definedName name="Nc">#REF!</definedName>
    <definedName name="NcIS" localSheetId="6">#REF!</definedName>
    <definedName name="NcIS">#REF!</definedName>
    <definedName name="nee" localSheetId="2">#REF!</definedName>
    <definedName name="nee" localSheetId="0">#REF!</definedName>
    <definedName name="nee" localSheetId="1">#REF!</definedName>
    <definedName name="nee" localSheetId="6">#REF!</definedName>
    <definedName name="nee">#REF!</definedName>
    <definedName name="needle_vibrator" localSheetId="6">'[56]Machinery-final'!#REF!</definedName>
    <definedName name="needle_vibrator">'[56]Machinery-final'!#REF!</definedName>
    <definedName name="neeraj" localSheetId="2">#REF!</definedName>
    <definedName name="neeraj" localSheetId="0">#REF!</definedName>
    <definedName name="neeraj" localSheetId="1">#REF!</definedName>
    <definedName name="neeraj" localSheetId="6">#REF!</definedName>
    <definedName name="neeraj">#REF!</definedName>
    <definedName name="neoprene" localSheetId="6">#REF!</definedName>
    <definedName name="neoprene">#REF!</definedName>
    <definedName name="neoprene_17" localSheetId="6">#REF!</definedName>
    <definedName name="neoprene_17">#REF!</definedName>
    <definedName name="neoprinbearing" localSheetId="6">#REF!</definedName>
    <definedName name="neoprinbearing">#REF!</definedName>
    <definedName name="neoprinbearing_17" localSheetId="6">#REF!</definedName>
    <definedName name="neoprinbearing_17">#REF!</definedName>
    <definedName name="New" localSheetId="2">#REF!</definedName>
    <definedName name="New" localSheetId="0">#REF!</definedName>
    <definedName name="New" localSheetId="1">#REF!</definedName>
    <definedName name="New" localSheetId="6">#REF!</definedName>
    <definedName name="New">#REF!</definedName>
    <definedName name="newdata" localSheetId="6">#REF!</definedName>
    <definedName name="newdata">#REF!</definedName>
    <definedName name="newrow">#N/A</definedName>
    <definedName name="NG">"$#REF!.$#REF!$#REF!"</definedName>
    <definedName name="ngirder" localSheetId="3">#REF!</definedName>
    <definedName name="ngirder" localSheetId="4">#REF!</definedName>
    <definedName name="ngirder" localSheetId="6">#REF!</definedName>
    <definedName name="ngirder">#REF!</definedName>
    <definedName name="ngmn">[276]Material!$D$138</definedName>
    <definedName name="Nine">'[98]Chapter-9'!$A$1</definedName>
    <definedName name="Nine.2">'[98]Chapter-9'!$A$10</definedName>
    <definedName name="Nine.3">'[98]Chapter-9'!$A$19</definedName>
    <definedName name="Nine.9">'[98]Chapter-9'!$A$109</definedName>
    <definedName name="nl">[277]DATA!$B$22</definedName>
    <definedName name="NM" localSheetId="3" hidden="1">{"'ridftotal'!$A$4:$S$27"}</definedName>
    <definedName name="NM" localSheetId="4" hidden="1">{"'ridftotal'!$A$4:$S$27"}</definedName>
    <definedName name="NM" hidden="1">{"'ridftotal'!$A$4:$S$27"}</definedName>
    <definedName name="nmk" localSheetId="6">#REF!</definedName>
    <definedName name="nmk">#REF!</definedName>
    <definedName name="NN" localSheetId="6">#REF!</definedName>
    <definedName name="NN">#REF!</definedName>
    <definedName name="NN___0" localSheetId="6">#REF!</definedName>
    <definedName name="NN___0">#REF!</definedName>
    <definedName name="NN___13" localSheetId="6">#REF!</definedName>
    <definedName name="NN___13">#REF!</definedName>
    <definedName name="nnnnnnnnnnnnnnnnnn" localSheetId="6">#REF!</definedName>
    <definedName name="nnnnnnnnnnnnnnnnnn">#REF!</definedName>
    <definedName name="no.delinators" localSheetId="6">#REF!</definedName>
    <definedName name="no.delinators">#REF!</definedName>
    <definedName name="No_of_bearings">"$#REF!.$#REF!$55"</definedName>
    <definedName name="No_of_lanes_in_toll_plaza" localSheetId="3">#REF!</definedName>
    <definedName name="No_of_lanes_in_toll_plaza" localSheetId="4">#REF!</definedName>
    <definedName name="No_of_lanes_in_toll_plaza" localSheetId="6">#REF!</definedName>
    <definedName name="No_of_lanes_in_toll_plaza">#REF!</definedName>
    <definedName name="No_of_machine_required">'[211]Sweeper Machine'!$C$13</definedName>
    <definedName name="nobeam" localSheetId="3">[132]Intro!#REF!</definedName>
    <definedName name="nobeam" localSheetId="4">[132]Intro!#REF!</definedName>
    <definedName name="nobeam" localSheetId="6">[132]Intro!#REF!</definedName>
    <definedName name="nobeam">[132]Intro!#REF!</definedName>
    <definedName name="noIEL" localSheetId="3">[89]Output!#REF!</definedName>
    <definedName name="noIEL" localSheetId="4">[89]Output!#REF!</definedName>
    <definedName name="noIEL" localSheetId="6">[89]Output!#REF!</definedName>
    <definedName name="noIEL">[89]Output!#REF!</definedName>
    <definedName name="noISP" localSheetId="3">[89]Output!#REF!</definedName>
    <definedName name="noISP" localSheetId="4">[89]Output!#REF!</definedName>
    <definedName name="noISP" localSheetId="6">[89]Output!#REF!</definedName>
    <definedName name="noISP">[89]Output!#REF!</definedName>
    <definedName name="Nomg">[278]basdat!$D$15</definedName>
    <definedName name="nopl" localSheetId="3">[132]Intro!#REF!</definedName>
    <definedName name="nopl" localSheetId="4">[132]Intro!#REF!</definedName>
    <definedName name="nopl" localSheetId="6">[132]Intro!#REF!</definedName>
    <definedName name="nopl">[132]Intro!#REF!</definedName>
    <definedName name="NOS" localSheetId="6">#REF!</definedName>
    <definedName name="NOS">#REF!</definedName>
    <definedName name="NOSING_BLKGRANITE" localSheetId="3">#REF!</definedName>
    <definedName name="NOSING_BLKGRANITE" localSheetId="4">#REF!</definedName>
    <definedName name="NOSING_BLKGRANITE" localSheetId="6">#REF!</definedName>
    <definedName name="NOSING_BLKGRANITE">#REF!</definedName>
    <definedName name="NOSING_TANDURBLUE" localSheetId="3">#REF!</definedName>
    <definedName name="NOSING_TANDURBLUE" localSheetId="4">#REF!</definedName>
    <definedName name="NOSING_TANDURBLUE" localSheetId="6">#REF!</definedName>
    <definedName name="NOSING_TANDURBLUE">#REF!</definedName>
    <definedName name="note">[194]Labour!$D$15</definedName>
    <definedName name="nothing" localSheetId="3">#REF!</definedName>
    <definedName name="nothing" localSheetId="4">#REF!</definedName>
    <definedName name="nothing" localSheetId="6">#REF!</definedName>
    <definedName name="nothing">#REF!</definedName>
    <definedName name="nothing_17" localSheetId="3">#REF!</definedName>
    <definedName name="nothing_17" localSheetId="4">#REF!</definedName>
    <definedName name="nothing_17" localSheetId="6">#REF!</definedName>
    <definedName name="nothing_17">#REF!</definedName>
    <definedName name="NOTUSED">'[94]R99 etc'!$A$1:$L$142</definedName>
    <definedName name="NP3HP450" localSheetId="3">#REF!</definedName>
    <definedName name="NP3HP450" localSheetId="4">#REF!</definedName>
    <definedName name="NP3HP450" localSheetId="6">#REF!</definedName>
    <definedName name="NP3HP450">#REF!</definedName>
    <definedName name="NP3HP450_17" localSheetId="3">#REF!</definedName>
    <definedName name="NP3HP450_17" localSheetId="4">#REF!</definedName>
    <definedName name="NP3HP450_17" localSheetId="6">#REF!</definedName>
    <definedName name="NP3HP450_17">#REF!</definedName>
    <definedName name="NP3HP600" localSheetId="3">#REF!</definedName>
    <definedName name="NP3HP600" localSheetId="4">#REF!</definedName>
    <definedName name="NP3HP600" localSheetId="6">#REF!</definedName>
    <definedName name="NP3HP600">#REF!</definedName>
    <definedName name="NP3HP600_17" localSheetId="6">#REF!</definedName>
    <definedName name="NP3HP600_17">#REF!</definedName>
    <definedName name="NP3HP750" localSheetId="6">#REF!</definedName>
    <definedName name="NP3HP750">#REF!</definedName>
    <definedName name="NP3HP750_17" localSheetId="6">#REF!</definedName>
    <definedName name="NP3HP750_17">#REF!</definedName>
    <definedName name="np3humepipe600" localSheetId="6">#REF!</definedName>
    <definedName name="np3humepipe600">#REF!</definedName>
    <definedName name="np3humepipe600_17" localSheetId="6">#REF!</definedName>
    <definedName name="np3humepipe600_17">#REF!</definedName>
    <definedName name="np3humepipe750" localSheetId="6">#REF!</definedName>
    <definedName name="np3humepipe750">#REF!</definedName>
    <definedName name="np3humepipe750_17" localSheetId="6">#REF!</definedName>
    <definedName name="np3humepipe750_17">#REF!</definedName>
    <definedName name="NP4Hume1.2" localSheetId="6">#REF!</definedName>
    <definedName name="NP4Hume1.2">#REF!</definedName>
    <definedName name="NP4Hume1.2_17" localSheetId="6">#REF!</definedName>
    <definedName name="NP4Hume1.2_17">#REF!</definedName>
    <definedName name="NP4Hume1000" localSheetId="6">#REF!</definedName>
    <definedName name="NP4Hume1000">#REF!</definedName>
    <definedName name="NP4Hume1000_17" localSheetId="6">#REF!</definedName>
    <definedName name="NP4Hume1000_17">#REF!</definedName>
    <definedName name="NP4Hume1200" localSheetId="6">#REF!</definedName>
    <definedName name="NP4Hume1200">#REF!</definedName>
    <definedName name="NP4Hume1200_17" localSheetId="6">#REF!</definedName>
    <definedName name="NP4Hume1200_17">#REF!</definedName>
    <definedName name="NP4Hume600" localSheetId="6">#REF!</definedName>
    <definedName name="NP4Hume600">#REF!</definedName>
    <definedName name="NP4Hume600_17" localSheetId="6">#REF!</definedName>
    <definedName name="NP4Hume600_17">#REF!</definedName>
    <definedName name="NP4Hume900" localSheetId="6">#REF!</definedName>
    <definedName name="NP4Hume900">#REF!</definedName>
    <definedName name="NP4Hume900_17" localSheetId="6">#REF!</definedName>
    <definedName name="NP4Hume900_17">#REF!</definedName>
    <definedName name="nq" localSheetId="6">#REF!</definedName>
    <definedName name="nq">#REF!</definedName>
    <definedName name="NqIS" localSheetId="6">#REF!</definedName>
    <definedName name="NqIS">#REF!</definedName>
    <definedName name="nr">[58]DATA!$B$3</definedName>
    <definedName name="NrIS" localSheetId="3">#REF!</definedName>
    <definedName name="NrIS" localSheetId="4">#REF!</definedName>
    <definedName name="NrIS" localSheetId="6">#REF!</definedName>
    <definedName name="NrIS">#REF!</definedName>
    <definedName name="Nsd" localSheetId="3">'[188]Rectangular Beam'!#REF!</definedName>
    <definedName name="Nsd" localSheetId="4">'[188]Rectangular Beam'!#REF!</definedName>
    <definedName name="Nsd" localSheetId="6">'[188]Rectangular Beam'!#REF!</definedName>
    <definedName name="Nsd">'[188]Rectangular Beam'!#REF!</definedName>
    <definedName name="Nsda" localSheetId="3">#REF!</definedName>
    <definedName name="Nsda" localSheetId="4">#REF!</definedName>
    <definedName name="Nsda" localSheetId="6">#REF!</definedName>
    <definedName name="Nsda">#REF!</definedName>
    <definedName name="Nsdb" localSheetId="3">#REF!</definedName>
    <definedName name="Nsdb" localSheetId="4">#REF!</definedName>
    <definedName name="Nsdb" localSheetId="6">#REF!</definedName>
    <definedName name="Nsdb">#REF!</definedName>
    <definedName name="NSL">[210]loadcal!$H$12</definedName>
    <definedName name="Nsm" localSheetId="3">#REF!</definedName>
    <definedName name="Nsm" localSheetId="4">#REF!</definedName>
    <definedName name="Nsm" localSheetId="6">#REF!</definedName>
    <definedName name="Nsm">#REF!</definedName>
    <definedName name="NSSR1" localSheetId="3">#REF!</definedName>
    <definedName name="NSSR1" localSheetId="4">#REF!</definedName>
    <definedName name="NSSR1" localSheetId="6">#REF!</definedName>
    <definedName name="NSSR1">#REF!</definedName>
    <definedName name="NSSR1_17" localSheetId="3">#REF!</definedName>
    <definedName name="NSSR1_17" localSheetId="4">#REF!</definedName>
    <definedName name="NSSR1_17" localSheetId="6">#REF!</definedName>
    <definedName name="NSSR1_17">#REF!</definedName>
    <definedName name="NSSR10" localSheetId="6">#REF!</definedName>
    <definedName name="NSSR10">#REF!</definedName>
    <definedName name="NSSR10_17" localSheetId="6">#REF!</definedName>
    <definedName name="NSSR10_17">#REF!</definedName>
    <definedName name="NSSR100" localSheetId="6">#REF!</definedName>
    <definedName name="NSSR100">#REF!</definedName>
    <definedName name="NSSR100_17" localSheetId="6">#REF!</definedName>
    <definedName name="NSSR100_17">#REF!</definedName>
    <definedName name="NSSR101" localSheetId="6">#REF!</definedName>
    <definedName name="NSSR101">#REF!</definedName>
    <definedName name="NSSR101_17" localSheetId="6">#REF!</definedName>
    <definedName name="NSSR101_17">#REF!</definedName>
    <definedName name="NSSR102" localSheetId="6">#REF!</definedName>
    <definedName name="NSSR102">#REF!</definedName>
    <definedName name="NSSR102_17" localSheetId="6">#REF!</definedName>
    <definedName name="NSSR102_17">#REF!</definedName>
    <definedName name="NSSR103" localSheetId="6">#REF!</definedName>
    <definedName name="NSSR103">#REF!</definedName>
    <definedName name="NSSR103_17" localSheetId="6">#REF!</definedName>
    <definedName name="NSSR103_17">#REF!</definedName>
    <definedName name="NSSR104" localSheetId="6">#REF!</definedName>
    <definedName name="NSSR104">#REF!</definedName>
    <definedName name="NSSR104_17" localSheetId="6">#REF!</definedName>
    <definedName name="NSSR104_17">#REF!</definedName>
    <definedName name="NSSR105" localSheetId="6">#REF!</definedName>
    <definedName name="NSSR105">#REF!</definedName>
    <definedName name="NSSR105_17" localSheetId="6">#REF!</definedName>
    <definedName name="NSSR105_17">#REF!</definedName>
    <definedName name="NSSR106" localSheetId="6">#REF!</definedName>
    <definedName name="NSSR106">#REF!</definedName>
    <definedName name="NSSR106_17" localSheetId="6">#REF!</definedName>
    <definedName name="NSSR106_17">#REF!</definedName>
    <definedName name="NSSR107" localSheetId="6">#REF!</definedName>
    <definedName name="NSSR107">#REF!</definedName>
    <definedName name="NSSR107_17" localSheetId="6">#REF!</definedName>
    <definedName name="NSSR107_17">#REF!</definedName>
    <definedName name="NSSR108" localSheetId="6">#REF!</definedName>
    <definedName name="NSSR108">#REF!</definedName>
    <definedName name="NSSR108_17" localSheetId="6">#REF!</definedName>
    <definedName name="NSSR108_17">#REF!</definedName>
    <definedName name="NSSR109" localSheetId="6">#REF!</definedName>
    <definedName name="NSSR109">#REF!</definedName>
    <definedName name="NSSR109_17" localSheetId="6">#REF!</definedName>
    <definedName name="NSSR109_17">#REF!</definedName>
    <definedName name="NSSR11" localSheetId="6">#REF!</definedName>
    <definedName name="NSSR11">#REF!</definedName>
    <definedName name="NSSR11_17" localSheetId="6">#REF!</definedName>
    <definedName name="NSSR11_17">#REF!</definedName>
    <definedName name="NSSR110" localSheetId="6">#REF!</definedName>
    <definedName name="NSSR110">#REF!</definedName>
    <definedName name="NSSR110_17" localSheetId="6">#REF!</definedName>
    <definedName name="NSSR110_17">#REF!</definedName>
    <definedName name="NSSR111" localSheetId="6">#REF!</definedName>
    <definedName name="NSSR111">#REF!</definedName>
    <definedName name="NSSR111_17" localSheetId="6">#REF!</definedName>
    <definedName name="NSSR111_17">#REF!</definedName>
    <definedName name="NSSR112" localSheetId="6">#REF!</definedName>
    <definedName name="NSSR112">#REF!</definedName>
    <definedName name="NSSR112_17" localSheetId="6">#REF!</definedName>
    <definedName name="NSSR112_17">#REF!</definedName>
    <definedName name="NSSR113" localSheetId="6">#REF!</definedName>
    <definedName name="NSSR113">#REF!</definedName>
    <definedName name="NSSR113_17" localSheetId="6">#REF!</definedName>
    <definedName name="NSSR113_17">#REF!</definedName>
    <definedName name="NSSR114" localSheetId="6">#REF!</definedName>
    <definedName name="NSSR114">#REF!</definedName>
    <definedName name="NSSR114_17" localSheetId="6">#REF!</definedName>
    <definedName name="NSSR114_17">#REF!</definedName>
    <definedName name="NSSR115" localSheetId="6">#REF!</definedName>
    <definedName name="NSSR115">#REF!</definedName>
    <definedName name="NSSR115_17" localSheetId="6">#REF!</definedName>
    <definedName name="NSSR115_17">#REF!</definedName>
    <definedName name="NSSR116" localSheetId="6">#REF!</definedName>
    <definedName name="NSSR116">#REF!</definedName>
    <definedName name="NSSR116_17" localSheetId="6">#REF!</definedName>
    <definedName name="NSSR116_17">#REF!</definedName>
    <definedName name="NSSR117" localSheetId="6">#REF!</definedName>
    <definedName name="NSSR117">#REF!</definedName>
    <definedName name="NSSR117_17" localSheetId="6">#REF!</definedName>
    <definedName name="NSSR117_17">#REF!</definedName>
    <definedName name="NSSR118" localSheetId="6">#REF!</definedName>
    <definedName name="NSSR118">#REF!</definedName>
    <definedName name="NSSR118_17" localSheetId="6">#REF!</definedName>
    <definedName name="NSSR118_17">#REF!</definedName>
    <definedName name="NSSR119" localSheetId="6">#REF!</definedName>
    <definedName name="NSSR119">#REF!</definedName>
    <definedName name="NSSR119_17" localSheetId="6">#REF!</definedName>
    <definedName name="NSSR119_17">#REF!</definedName>
    <definedName name="NSSR12" localSheetId="6">#REF!</definedName>
    <definedName name="NSSR12">#REF!</definedName>
    <definedName name="NSSR12_17" localSheetId="6">#REF!</definedName>
    <definedName name="NSSR12_17">#REF!</definedName>
    <definedName name="NSSR120" localSheetId="6">#REF!</definedName>
    <definedName name="NSSR120">#REF!</definedName>
    <definedName name="NSSR120_17" localSheetId="6">#REF!</definedName>
    <definedName name="NSSR120_17">#REF!</definedName>
    <definedName name="NSSR121" localSheetId="6">#REF!</definedName>
    <definedName name="NSSR121">#REF!</definedName>
    <definedName name="NSSR121_17" localSheetId="6">#REF!</definedName>
    <definedName name="NSSR121_17">#REF!</definedName>
    <definedName name="NSSR122" localSheetId="6">#REF!</definedName>
    <definedName name="NSSR122">#REF!</definedName>
    <definedName name="NSSR122_17" localSheetId="6">#REF!</definedName>
    <definedName name="NSSR122_17">#REF!</definedName>
    <definedName name="NSSR123" localSheetId="6">#REF!</definedName>
    <definedName name="NSSR123">#REF!</definedName>
    <definedName name="NSSR123_17" localSheetId="6">#REF!</definedName>
    <definedName name="NSSR123_17">#REF!</definedName>
    <definedName name="NSSR124" localSheetId="6">#REF!</definedName>
    <definedName name="NSSR124">#REF!</definedName>
    <definedName name="NSSR124_17" localSheetId="6">#REF!</definedName>
    <definedName name="NSSR124_17">#REF!</definedName>
    <definedName name="NSSR125" localSheetId="6">#REF!</definedName>
    <definedName name="NSSR125">#REF!</definedName>
    <definedName name="NSSR125_17" localSheetId="6">#REF!</definedName>
    <definedName name="NSSR125_17">#REF!</definedName>
    <definedName name="NSSR126" localSheetId="6">#REF!</definedName>
    <definedName name="NSSR126">#REF!</definedName>
    <definedName name="NSSR126_17" localSheetId="6">#REF!</definedName>
    <definedName name="NSSR126_17">#REF!</definedName>
    <definedName name="NSSR127" localSheetId="6">#REF!</definedName>
    <definedName name="NSSR127">#REF!</definedName>
    <definedName name="NSSR127_17" localSheetId="6">#REF!</definedName>
    <definedName name="NSSR127_17">#REF!</definedName>
    <definedName name="NSSR128" localSheetId="6">#REF!</definedName>
    <definedName name="NSSR128">#REF!</definedName>
    <definedName name="NSSR128_17" localSheetId="6">#REF!</definedName>
    <definedName name="NSSR128_17">#REF!</definedName>
    <definedName name="NSSR129" localSheetId="6">#REF!</definedName>
    <definedName name="NSSR129">#REF!</definedName>
    <definedName name="NSSR129_17" localSheetId="6">#REF!</definedName>
    <definedName name="NSSR129_17">#REF!</definedName>
    <definedName name="NSSR13" localSheetId="6">#REF!</definedName>
    <definedName name="NSSR13">#REF!</definedName>
    <definedName name="NSSR13_17" localSheetId="6">#REF!</definedName>
    <definedName name="NSSR13_17">#REF!</definedName>
    <definedName name="NSSR130" localSheetId="6">#REF!</definedName>
    <definedName name="NSSR130">#REF!</definedName>
    <definedName name="NSSR130_17" localSheetId="6">#REF!</definedName>
    <definedName name="NSSR130_17">#REF!</definedName>
    <definedName name="NSSR131" localSheetId="6">#REF!</definedName>
    <definedName name="NSSR131">#REF!</definedName>
    <definedName name="NSSR131_17" localSheetId="6">#REF!</definedName>
    <definedName name="NSSR131_17">#REF!</definedName>
    <definedName name="NSSR132" localSheetId="6">#REF!</definedName>
    <definedName name="NSSR132">#REF!</definedName>
    <definedName name="NSSR132_17" localSheetId="6">#REF!</definedName>
    <definedName name="NSSR132_17">#REF!</definedName>
    <definedName name="NSSR133" localSheetId="6">#REF!</definedName>
    <definedName name="NSSR133">#REF!</definedName>
    <definedName name="NSSR133_17" localSheetId="6">#REF!</definedName>
    <definedName name="NSSR133_17">#REF!</definedName>
    <definedName name="NSSR134" localSheetId="6">#REF!</definedName>
    <definedName name="NSSR134">#REF!</definedName>
    <definedName name="NSSR134_17" localSheetId="6">#REF!</definedName>
    <definedName name="NSSR134_17">#REF!</definedName>
    <definedName name="NSSR135" localSheetId="6">#REF!</definedName>
    <definedName name="NSSR135">#REF!</definedName>
    <definedName name="NSSR135_17" localSheetId="6">#REF!</definedName>
    <definedName name="NSSR135_17">#REF!</definedName>
    <definedName name="NSSR136" localSheetId="6">#REF!</definedName>
    <definedName name="NSSR136">#REF!</definedName>
    <definedName name="NSSR136_17" localSheetId="6">#REF!</definedName>
    <definedName name="NSSR136_17">#REF!</definedName>
    <definedName name="NSSR137" localSheetId="6">#REF!</definedName>
    <definedName name="NSSR137">#REF!</definedName>
    <definedName name="NSSR137_17" localSheetId="6">#REF!</definedName>
    <definedName name="NSSR137_17">#REF!</definedName>
    <definedName name="NSSR138" localSheetId="6">#REF!</definedName>
    <definedName name="NSSR138">#REF!</definedName>
    <definedName name="NSSR138_17" localSheetId="6">#REF!</definedName>
    <definedName name="NSSR138_17">#REF!</definedName>
    <definedName name="NSSR139" localSheetId="6">#REF!</definedName>
    <definedName name="NSSR139">#REF!</definedName>
    <definedName name="NSSR139_17" localSheetId="6">#REF!</definedName>
    <definedName name="NSSR139_17">#REF!</definedName>
    <definedName name="NSSR14" localSheetId="6">#REF!</definedName>
    <definedName name="NSSR14">#REF!</definedName>
    <definedName name="NSSR14_17" localSheetId="6">#REF!</definedName>
    <definedName name="NSSR14_17">#REF!</definedName>
    <definedName name="NSSR140" localSheetId="6">#REF!</definedName>
    <definedName name="NSSR140">#REF!</definedName>
    <definedName name="NSSR140_17" localSheetId="6">#REF!</definedName>
    <definedName name="NSSR140_17">#REF!</definedName>
    <definedName name="NSSR141" localSheetId="6">#REF!</definedName>
    <definedName name="NSSR141">#REF!</definedName>
    <definedName name="NSSR141_17" localSheetId="6">#REF!</definedName>
    <definedName name="NSSR141_17">#REF!</definedName>
    <definedName name="NSSR142" localSheetId="6">#REF!</definedName>
    <definedName name="NSSR142">#REF!</definedName>
    <definedName name="NSSR142_17" localSheetId="6">#REF!</definedName>
    <definedName name="NSSR142_17">#REF!</definedName>
    <definedName name="NSSR143" localSheetId="6">#REF!</definedName>
    <definedName name="NSSR143">#REF!</definedName>
    <definedName name="NSSR143_17" localSheetId="6">#REF!</definedName>
    <definedName name="NSSR143_17">#REF!</definedName>
    <definedName name="NSSR144" localSheetId="6">#REF!</definedName>
    <definedName name="NSSR144">#REF!</definedName>
    <definedName name="NSSR144_17" localSheetId="6">#REF!</definedName>
    <definedName name="NSSR144_17">#REF!</definedName>
    <definedName name="NSSR145" localSheetId="6">#REF!</definedName>
    <definedName name="NSSR145">#REF!</definedName>
    <definedName name="NSSR145_17" localSheetId="6">#REF!</definedName>
    <definedName name="NSSR145_17">#REF!</definedName>
    <definedName name="NSSR146" localSheetId="6">#REF!</definedName>
    <definedName name="NSSR146">#REF!</definedName>
    <definedName name="NSSR146_17" localSheetId="6">#REF!</definedName>
    <definedName name="NSSR146_17">#REF!</definedName>
    <definedName name="NSSR147" localSheetId="6">#REF!</definedName>
    <definedName name="NSSR147">#REF!</definedName>
    <definedName name="NSSR147_17" localSheetId="6">#REF!</definedName>
    <definedName name="NSSR147_17">#REF!</definedName>
    <definedName name="NSSR148" localSheetId="6">#REF!</definedName>
    <definedName name="NSSR148">#REF!</definedName>
    <definedName name="NSSR148_17" localSheetId="6">#REF!</definedName>
    <definedName name="NSSR148_17">#REF!</definedName>
    <definedName name="NSSR149" localSheetId="6">#REF!</definedName>
    <definedName name="NSSR149">#REF!</definedName>
    <definedName name="NSSR149_17" localSheetId="6">#REF!</definedName>
    <definedName name="NSSR149_17">#REF!</definedName>
    <definedName name="NSSR15" localSheetId="6">#REF!</definedName>
    <definedName name="NSSR15">#REF!</definedName>
    <definedName name="NSSR15_17" localSheetId="6">#REF!</definedName>
    <definedName name="NSSR15_17">#REF!</definedName>
    <definedName name="NSSR150" localSheetId="6">#REF!</definedName>
    <definedName name="NSSR150">#REF!</definedName>
    <definedName name="NSSR150_17" localSheetId="6">#REF!</definedName>
    <definedName name="NSSR150_17">#REF!</definedName>
    <definedName name="NSSR151" localSheetId="6">#REF!</definedName>
    <definedName name="NSSR151">#REF!</definedName>
    <definedName name="NSSR151_17" localSheetId="6">#REF!</definedName>
    <definedName name="NSSR151_17">#REF!</definedName>
    <definedName name="NSSR152" localSheetId="6">#REF!</definedName>
    <definedName name="NSSR152">#REF!</definedName>
    <definedName name="NSSR152_17" localSheetId="6">#REF!</definedName>
    <definedName name="NSSR152_17">#REF!</definedName>
    <definedName name="NSSR153" localSheetId="6">#REF!</definedName>
    <definedName name="NSSR153">#REF!</definedName>
    <definedName name="NSSR153_17" localSheetId="6">#REF!</definedName>
    <definedName name="NSSR153_17">#REF!</definedName>
    <definedName name="NSSR154" localSheetId="6">#REF!</definedName>
    <definedName name="NSSR154">#REF!</definedName>
    <definedName name="NSSR154_17" localSheetId="6">#REF!</definedName>
    <definedName name="NSSR154_17">#REF!</definedName>
    <definedName name="NSSR155" localSheetId="6">#REF!</definedName>
    <definedName name="NSSR155">#REF!</definedName>
    <definedName name="NSSR155_17" localSheetId="6">#REF!</definedName>
    <definedName name="NSSR155_17">#REF!</definedName>
    <definedName name="NSSR156" localSheetId="6">#REF!</definedName>
    <definedName name="NSSR156">#REF!</definedName>
    <definedName name="NSSR156_17" localSheetId="6">#REF!</definedName>
    <definedName name="NSSR156_17">#REF!</definedName>
    <definedName name="NSSR157" localSheetId="6">#REF!</definedName>
    <definedName name="NSSR157">#REF!</definedName>
    <definedName name="NSSR157_17" localSheetId="6">#REF!</definedName>
    <definedName name="NSSR157_17">#REF!</definedName>
    <definedName name="NSSR158" localSheetId="6">#REF!</definedName>
    <definedName name="NSSR158">#REF!</definedName>
    <definedName name="NSSR158_17" localSheetId="6">#REF!</definedName>
    <definedName name="NSSR158_17">#REF!</definedName>
    <definedName name="NSSR159" localSheetId="6">#REF!</definedName>
    <definedName name="NSSR159">#REF!</definedName>
    <definedName name="NSSR159_17" localSheetId="6">#REF!</definedName>
    <definedName name="NSSR159_17">#REF!</definedName>
    <definedName name="NSSR16" localSheetId="6">#REF!</definedName>
    <definedName name="NSSR16">#REF!</definedName>
    <definedName name="NSSR16_17" localSheetId="6">#REF!</definedName>
    <definedName name="NSSR16_17">#REF!</definedName>
    <definedName name="NSSR160" localSheetId="6">#REF!</definedName>
    <definedName name="NSSR160">#REF!</definedName>
    <definedName name="NSSR160_17" localSheetId="6">#REF!</definedName>
    <definedName name="NSSR160_17">#REF!</definedName>
    <definedName name="NSSR161" localSheetId="6">#REF!</definedName>
    <definedName name="NSSR161">#REF!</definedName>
    <definedName name="NSSR161_17" localSheetId="6">#REF!</definedName>
    <definedName name="NSSR161_17">#REF!</definedName>
    <definedName name="NSSR162" localSheetId="6">#REF!</definedName>
    <definedName name="NSSR162">#REF!</definedName>
    <definedName name="NSSR162_17" localSheetId="6">#REF!</definedName>
    <definedName name="NSSR162_17">#REF!</definedName>
    <definedName name="NSSR163" localSheetId="6">#REF!</definedName>
    <definedName name="NSSR163">#REF!</definedName>
    <definedName name="NSSR163_17" localSheetId="6">#REF!</definedName>
    <definedName name="NSSR163_17">#REF!</definedName>
    <definedName name="NSSR164" localSheetId="6">#REF!</definedName>
    <definedName name="NSSR164">#REF!</definedName>
    <definedName name="NSSR164_17" localSheetId="6">#REF!</definedName>
    <definedName name="NSSR164_17">#REF!</definedName>
    <definedName name="NSSR165" localSheetId="6">#REF!</definedName>
    <definedName name="NSSR165">#REF!</definedName>
    <definedName name="NSSR165_17" localSheetId="6">#REF!</definedName>
    <definedName name="NSSR165_17">#REF!</definedName>
    <definedName name="NSSR166" localSheetId="6">#REF!</definedName>
    <definedName name="NSSR166">#REF!</definedName>
    <definedName name="NSSR166_17" localSheetId="6">#REF!</definedName>
    <definedName name="NSSR166_17">#REF!</definedName>
    <definedName name="NSSR167" localSheetId="6">#REF!</definedName>
    <definedName name="NSSR167">#REF!</definedName>
    <definedName name="NSSR167_17" localSheetId="6">#REF!</definedName>
    <definedName name="NSSR167_17">#REF!</definedName>
    <definedName name="NSSR168" localSheetId="6">#REF!</definedName>
    <definedName name="NSSR168">#REF!</definedName>
    <definedName name="NSSR168_17" localSheetId="6">#REF!</definedName>
    <definedName name="NSSR168_17">#REF!</definedName>
    <definedName name="NSSR169" localSheetId="6">#REF!</definedName>
    <definedName name="NSSR169">#REF!</definedName>
    <definedName name="NSSR169_17" localSheetId="6">#REF!</definedName>
    <definedName name="NSSR169_17">#REF!</definedName>
    <definedName name="NSSR17" localSheetId="6">#REF!</definedName>
    <definedName name="NSSR17">#REF!</definedName>
    <definedName name="NSSR17_17" localSheetId="6">#REF!</definedName>
    <definedName name="NSSR17_17">#REF!</definedName>
    <definedName name="NSSR170" localSheetId="6">#REF!</definedName>
    <definedName name="NSSR170">#REF!</definedName>
    <definedName name="NSSR170_17" localSheetId="6">#REF!</definedName>
    <definedName name="NSSR170_17">#REF!</definedName>
    <definedName name="NSSR171" localSheetId="6">#REF!</definedName>
    <definedName name="NSSR171">#REF!</definedName>
    <definedName name="NSSR171_17" localSheetId="6">#REF!</definedName>
    <definedName name="NSSR171_17">#REF!</definedName>
    <definedName name="NSSR172" localSheetId="6">#REF!</definedName>
    <definedName name="NSSR172">#REF!</definedName>
    <definedName name="NSSR172_17" localSheetId="6">#REF!</definedName>
    <definedName name="NSSR172_17">#REF!</definedName>
    <definedName name="NSSR173" localSheetId="6">#REF!</definedName>
    <definedName name="NSSR173">#REF!</definedName>
    <definedName name="NSSR173_17" localSheetId="6">#REF!</definedName>
    <definedName name="NSSR173_17">#REF!</definedName>
    <definedName name="NSSR174" localSheetId="6">#REF!</definedName>
    <definedName name="NSSR174">#REF!</definedName>
    <definedName name="NSSR174_17" localSheetId="6">#REF!</definedName>
    <definedName name="NSSR174_17">#REF!</definedName>
    <definedName name="NSSR18" localSheetId="6">#REF!</definedName>
    <definedName name="NSSR18">#REF!</definedName>
    <definedName name="NSSR18_17" localSheetId="6">#REF!</definedName>
    <definedName name="NSSR18_17">#REF!</definedName>
    <definedName name="NSSR19" localSheetId="6">#REF!</definedName>
    <definedName name="NSSR19">#REF!</definedName>
    <definedName name="NSSR19_17" localSheetId="6">#REF!</definedName>
    <definedName name="NSSR19_17">#REF!</definedName>
    <definedName name="NSSR2" localSheetId="6">#REF!</definedName>
    <definedName name="NSSR2">#REF!</definedName>
    <definedName name="NSSR2_17" localSheetId="6">#REF!</definedName>
    <definedName name="NSSR2_17">#REF!</definedName>
    <definedName name="NSSR20" localSheetId="6">#REF!</definedName>
    <definedName name="NSSR20">#REF!</definedName>
    <definedName name="NSSR20_17" localSheetId="6">#REF!</definedName>
    <definedName name="NSSR20_17">#REF!</definedName>
    <definedName name="NSSR21" localSheetId="6">#REF!</definedName>
    <definedName name="NSSR21">#REF!</definedName>
    <definedName name="NSSR21_17" localSheetId="6">#REF!</definedName>
    <definedName name="NSSR21_17">#REF!</definedName>
    <definedName name="NSSR22" localSheetId="6">#REF!</definedName>
    <definedName name="NSSR22">#REF!</definedName>
    <definedName name="NSSR22_17" localSheetId="6">#REF!</definedName>
    <definedName name="NSSR22_17">#REF!</definedName>
    <definedName name="NSSR23" localSheetId="6">#REF!</definedName>
    <definedName name="NSSR23">#REF!</definedName>
    <definedName name="NSSR23_17" localSheetId="6">#REF!</definedName>
    <definedName name="NSSR23_17">#REF!</definedName>
    <definedName name="NSSR24" localSheetId="6">#REF!</definedName>
    <definedName name="NSSR24">#REF!</definedName>
    <definedName name="NSSR24_17" localSheetId="6">#REF!</definedName>
    <definedName name="NSSR24_17">#REF!</definedName>
    <definedName name="NSSR25" localSheetId="6">#REF!</definedName>
    <definedName name="NSSR25">#REF!</definedName>
    <definedName name="NSSR25_17" localSheetId="6">#REF!</definedName>
    <definedName name="NSSR25_17">#REF!</definedName>
    <definedName name="NSSR26" localSheetId="6">#REF!</definedName>
    <definedName name="NSSR26">#REF!</definedName>
    <definedName name="NSSR26_17" localSheetId="6">#REF!</definedName>
    <definedName name="NSSR26_17">#REF!</definedName>
    <definedName name="NSSR27" localSheetId="6">#REF!</definedName>
    <definedName name="NSSR27">#REF!</definedName>
    <definedName name="NSSR27_17" localSheetId="6">#REF!</definedName>
    <definedName name="NSSR27_17">#REF!</definedName>
    <definedName name="NSSR28" localSheetId="6">#REF!</definedName>
    <definedName name="NSSR28">#REF!</definedName>
    <definedName name="NSSR28_17" localSheetId="6">#REF!</definedName>
    <definedName name="NSSR28_17">#REF!</definedName>
    <definedName name="NSSR29" localSheetId="6">#REF!</definedName>
    <definedName name="NSSR29">#REF!</definedName>
    <definedName name="NSSR29_17" localSheetId="6">#REF!</definedName>
    <definedName name="NSSR29_17">#REF!</definedName>
    <definedName name="NSSR3" localSheetId="6">#REF!</definedName>
    <definedName name="NSSR3">#REF!</definedName>
    <definedName name="NSSR3_17" localSheetId="6">#REF!</definedName>
    <definedName name="NSSR3_17">#REF!</definedName>
    <definedName name="NSSR30" localSheetId="6">#REF!</definedName>
    <definedName name="NSSR30">#REF!</definedName>
    <definedName name="NSSR30_17" localSheetId="6">#REF!</definedName>
    <definedName name="NSSR30_17">#REF!</definedName>
    <definedName name="NSSR31" localSheetId="6">#REF!</definedName>
    <definedName name="NSSR31">#REF!</definedName>
    <definedName name="NSSR31_17" localSheetId="6">#REF!</definedName>
    <definedName name="NSSR31_17">#REF!</definedName>
    <definedName name="NSSR32" localSheetId="6">#REF!</definedName>
    <definedName name="NSSR32">#REF!</definedName>
    <definedName name="NSSR32_17" localSheetId="6">#REF!</definedName>
    <definedName name="NSSR32_17">#REF!</definedName>
    <definedName name="NSSR33" localSheetId="6">#REF!</definedName>
    <definedName name="NSSR33">#REF!</definedName>
    <definedName name="NSSR33_17" localSheetId="6">#REF!</definedName>
    <definedName name="NSSR33_17">#REF!</definedName>
    <definedName name="NSSR34" localSheetId="6">#REF!</definedName>
    <definedName name="NSSR34">#REF!</definedName>
    <definedName name="NSSR34_17" localSheetId="6">#REF!</definedName>
    <definedName name="NSSR34_17">#REF!</definedName>
    <definedName name="NSSR35" localSheetId="6">#REF!</definedName>
    <definedName name="NSSR35">#REF!</definedName>
    <definedName name="NSSR35_17" localSheetId="6">#REF!</definedName>
    <definedName name="NSSR35_17">#REF!</definedName>
    <definedName name="NSSR36" localSheetId="6">#REF!</definedName>
    <definedName name="NSSR36">#REF!</definedName>
    <definedName name="NSSR36_17" localSheetId="6">#REF!</definedName>
    <definedName name="NSSR36_17">#REF!</definedName>
    <definedName name="NSSR37" localSheetId="6">#REF!</definedName>
    <definedName name="NSSR37">#REF!</definedName>
    <definedName name="NSSR37_17" localSheetId="6">#REF!</definedName>
    <definedName name="NSSR37_17">#REF!</definedName>
    <definedName name="NSSR38" localSheetId="6">#REF!</definedName>
    <definedName name="NSSR38">#REF!</definedName>
    <definedName name="NSSR38_17" localSheetId="6">#REF!</definedName>
    <definedName name="NSSR38_17">#REF!</definedName>
    <definedName name="NSSR39" localSheetId="6">#REF!</definedName>
    <definedName name="NSSR39">#REF!</definedName>
    <definedName name="NSSR39_17" localSheetId="6">#REF!</definedName>
    <definedName name="NSSR39_17">#REF!</definedName>
    <definedName name="NSSR4" localSheetId="6">#REF!</definedName>
    <definedName name="NSSR4">#REF!</definedName>
    <definedName name="NSSR4_17" localSheetId="6">#REF!</definedName>
    <definedName name="NSSR4_17">#REF!</definedName>
    <definedName name="NSSR40" localSheetId="6">#REF!</definedName>
    <definedName name="NSSR40">#REF!</definedName>
    <definedName name="NSSR40_17" localSheetId="6">#REF!</definedName>
    <definedName name="NSSR40_17">#REF!</definedName>
    <definedName name="NSSR41" localSheetId="6">#REF!</definedName>
    <definedName name="NSSR41">#REF!</definedName>
    <definedName name="NSSR41_17" localSheetId="6">#REF!</definedName>
    <definedName name="NSSR41_17">#REF!</definedName>
    <definedName name="NSSR42" localSheetId="6">#REF!</definedName>
    <definedName name="NSSR42">#REF!</definedName>
    <definedName name="NSSR42_17" localSheetId="6">#REF!</definedName>
    <definedName name="NSSR42_17">#REF!</definedName>
    <definedName name="NSSR43" localSheetId="6">#REF!</definedName>
    <definedName name="NSSR43">#REF!</definedName>
    <definedName name="NSSR43_17" localSheetId="6">#REF!</definedName>
    <definedName name="NSSR43_17">#REF!</definedName>
    <definedName name="NSSR44" localSheetId="6">#REF!</definedName>
    <definedName name="NSSR44">#REF!</definedName>
    <definedName name="NSSR44_17" localSheetId="6">#REF!</definedName>
    <definedName name="NSSR44_17">#REF!</definedName>
    <definedName name="NSSR45" localSheetId="6">#REF!</definedName>
    <definedName name="NSSR45">#REF!</definedName>
    <definedName name="NSSR45_17" localSheetId="6">#REF!</definedName>
    <definedName name="NSSR45_17">#REF!</definedName>
    <definedName name="NSSR46" localSheetId="6">#REF!</definedName>
    <definedName name="NSSR46">#REF!</definedName>
    <definedName name="NSSR46_17" localSheetId="6">#REF!</definedName>
    <definedName name="NSSR46_17">#REF!</definedName>
    <definedName name="NSSR47" localSheetId="6">#REF!</definedName>
    <definedName name="NSSR47">#REF!</definedName>
    <definedName name="NSSR47_17" localSheetId="6">#REF!</definedName>
    <definedName name="NSSR47_17">#REF!</definedName>
    <definedName name="NSSR48" localSheetId="6">#REF!</definedName>
    <definedName name="NSSR48">#REF!</definedName>
    <definedName name="NSSR48_17" localSheetId="6">#REF!</definedName>
    <definedName name="NSSR48_17">#REF!</definedName>
    <definedName name="NSSR49" localSheetId="6">#REF!</definedName>
    <definedName name="NSSR49">#REF!</definedName>
    <definedName name="NSSR49_17" localSheetId="6">#REF!</definedName>
    <definedName name="NSSR49_17">#REF!</definedName>
    <definedName name="NSSR5" localSheetId="6">#REF!</definedName>
    <definedName name="NSSR5">#REF!</definedName>
    <definedName name="NSSR5_17" localSheetId="6">#REF!</definedName>
    <definedName name="NSSR5_17">#REF!</definedName>
    <definedName name="NSSR50" localSheetId="6">#REF!</definedName>
    <definedName name="NSSR50">#REF!</definedName>
    <definedName name="NSSR50_17" localSheetId="6">#REF!</definedName>
    <definedName name="NSSR50_17">#REF!</definedName>
    <definedName name="NSSR51" localSheetId="6">#REF!</definedName>
    <definedName name="NSSR51">#REF!</definedName>
    <definedName name="NSSR51_17" localSheetId="6">#REF!</definedName>
    <definedName name="NSSR51_17">#REF!</definedName>
    <definedName name="NSSR52" localSheetId="6">#REF!</definedName>
    <definedName name="NSSR52">#REF!</definedName>
    <definedName name="NSSR52_17" localSheetId="6">#REF!</definedName>
    <definedName name="NSSR52_17">#REF!</definedName>
    <definedName name="NSSR53" localSheetId="6">#REF!</definedName>
    <definedName name="NSSR53">#REF!</definedName>
    <definedName name="NSSR53_17" localSheetId="6">#REF!</definedName>
    <definedName name="NSSR53_17">#REF!</definedName>
    <definedName name="NSSR54" localSheetId="6">#REF!</definedName>
    <definedName name="NSSR54">#REF!</definedName>
    <definedName name="NSSR54_17" localSheetId="6">#REF!</definedName>
    <definedName name="NSSR54_17">#REF!</definedName>
    <definedName name="NSSR55" localSheetId="6">#REF!</definedName>
    <definedName name="NSSR55">#REF!</definedName>
    <definedName name="NSSR55_17" localSheetId="6">#REF!</definedName>
    <definedName name="NSSR55_17">#REF!</definedName>
    <definedName name="NSSR56" localSheetId="6">#REF!</definedName>
    <definedName name="NSSR56">#REF!</definedName>
    <definedName name="NSSR56_17" localSheetId="6">#REF!</definedName>
    <definedName name="NSSR56_17">#REF!</definedName>
    <definedName name="NSSR57" localSheetId="6">#REF!</definedName>
    <definedName name="NSSR57">#REF!</definedName>
    <definedName name="NSSR57_17" localSheetId="6">#REF!</definedName>
    <definedName name="NSSR57_17">#REF!</definedName>
    <definedName name="NSSR58" localSheetId="6">#REF!</definedName>
    <definedName name="NSSR58">#REF!</definedName>
    <definedName name="NSSR58_17" localSheetId="6">#REF!</definedName>
    <definedName name="NSSR58_17">#REF!</definedName>
    <definedName name="NSSR59" localSheetId="6">#REF!</definedName>
    <definedName name="NSSR59">#REF!</definedName>
    <definedName name="NSSR59_17" localSheetId="6">#REF!</definedName>
    <definedName name="NSSR59_17">#REF!</definedName>
    <definedName name="NSSR6" localSheetId="6">#REF!</definedName>
    <definedName name="NSSR6">#REF!</definedName>
    <definedName name="NSSR6_17" localSheetId="6">#REF!</definedName>
    <definedName name="NSSR6_17">#REF!</definedName>
    <definedName name="NSSR60" localSheetId="6">#REF!</definedName>
    <definedName name="NSSR60">#REF!</definedName>
    <definedName name="NSSR60_17" localSheetId="6">#REF!</definedName>
    <definedName name="NSSR60_17">#REF!</definedName>
    <definedName name="NSSR61" localSheetId="6">#REF!</definedName>
    <definedName name="NSSR61">#REF!</definedName>
    <definedName name="NSSR61_17" localSheetId="6">#REF!</definedName>
    <definedName name="NSSR61_17">#REF!</definedName>
    <definedName name="NSSR62" localSheetId="6">#REF!</definedName>
    <definedName name="NSSR62">#REF!</definedName>
    <definedName name="NSSR62_17" localSheetId="6">#REF!</definedName>
    <definedName name="NSSR62_17">#REF!</definedName>
    <definedName name="NSSR63" localSheetId="6">#REF!</definedName>
    <definedName name="NSSR63">#REF!</definedName>
    <definedName name="NSSR63_17" localSheetId="6">#REF!</definedName>
    <definedName name="NSSR63_17">#REF!</definedName>
    <definedName name="NSSR64" localSheetId="6">#REF!</definedName>
    <definedName name="NSSR64">#REF!</definedName>
    <definedName name="NSSR64_17" localSheetId="6">#REF!</definedName>
    <definedName name="NSSR64_17">#REF!</definedName>
    <definedName name="NSSR65" localSheetId="6">#REF!</definedName>
    <definedName name="NSSR65">#REF!</definedName>
    <definedName name="NSSR65_17" localSheetId="6">#REF!</definedName>
    <definedName name="NSSR65_17">#REF!</definedName>
    <definedName name="NSSR66" localSheetId="6">#REF!</definedName>
    <definedName name="NSSR66">#REF!</definedName>
    <definedName name="NSSR66_17" localSheetId="6">#REF!</definedName>
    <definedName name="NSSR66_17">#REF!</definedName>
    <definedName name="NSSR67" localSheetId="6">#REF!</definedName>
    <definedName name="NSSR67">#REF!</definedName>
    <definedName name="NSSR67_17" localSheetId="6">#REF!</definedName>
    <definedName name="NSSR67_17">#REF!</definedName>
    <definedName name="NSSR68" localSheetId="6">#REF!</definedName>
    <definedName name="NSSR68">#REF!</definedName>
    <definedName name="NSSR68_17" localSheetId="6">#REF!</definedName>
    <definedName name="NSSR68_17">#REF!</definedName>
    <definedName name="NSSR69" localSheetId="6">#REF!</definedName>
    <definedName name="NSSR69">#REF!</definedName>
    <definedName name="NSSR69_17" localSheetId="6">#REF!</definedName>
    <definedName name="NSSR69_17">#REF!</definedName>
    <definedName name="NSSR7" localSheetId="6">#REF!</definedName>
    <definedName name="NSSR7">#REF!</definedName>
    <definedName name="NSSR7_17" localSheetId="6">#REF!</definedName>
    <definedName name="NSSR7_17">#REF!</definedName>
    <definedName name="NSSR70" localSheetId="6">#REF!</definedName>
    <definedName name="NSSR70">#REF!</definedName>
    <definedName name="NSSR70_17" localSheetId="6">#REF!</definedName>
    <definedName name="NSSR70_17">#REF!</definedName>
    <definedName name="NSSR71" localSheetId="6">#REF!</definedName>
    <definedName name="NSSR71">#REF!</definedName>
    <definedName name="NSSR71_17" localSheetId="6">#REF!</definedName>
    <definedName name="NSSR71_17">#REF!</definedName>
    <definedName name="NSSR72" localSheetId="6">#REF!</definedName>
    <definedName name="NSSR72">#REF!</definedName>
    <definedName name="NSSR72_17" localSheetId="6">#REF!</definedName>
    <definedName name="NSSR72_17">#REF!</definedName>
    <definedName name="NSSR73" localSheetId="6">#REF!</definedName>
    <definedName name="NSSR73">#REF!</definedName>
    <definedName name="NSSR73_17" localSheetId="6">#REF!</definedName>
    <definedName name="NSSR73_17">#REF!</definedName>
    <definedName name="NSSR74" localSheetId="6">#REF!</definedName>
    <definedName name="NSSR74">#REF!</definedName>
    <definedName name="NSSR74_17" localSheetId="6">#REF!</definedName>
    <definedName name="NSSR74_17">#REF!</definedName>
    <definedName name="NSSR75" localSheetId="6">#REF!</definedName>
    <definedName name="NSSR75">#REF!</definedName>
    <definedName name="NSSR75_17" localSheetId="6">#REF!</definedName>
    <definedName name="NSSR75_17">#REF!</definedName>
    <definedName name="NSSR76" localSheetId="6">#REF!</definedName>
    <definedName name="NSSR76">#REF!</definedName>
    <definedName name="NSSR76_17" localSheetId="6">#REF!</definedName>
    <definedName name="NSSR76_17">#REF!</definedName>
    <definedName name="NSSR77" localSheetId="6">#REF!</definedName>
    <definedName name="NSSR77">#REF!</definedName>
    <definedName name="NSSR77_17" localSheetId="6">#REF!</definedName>
    <definedName name="NSSR77_17">#REF!</definedName>
    <definedName name="NSSR78" localSheetId="6">#REF!</definedName>
    <definedName name="NSSR78">#REF!</definedName>
    <definedName name="NSSR78_17" localSheetId="6">#REF!</definedName>
    <definedName name="NSSR78_17">#REF!</definedName>
    <definedName name="NSSR79" localSheetId="6">#REF!</definedName>
    <definedName name="NSSR79">#REF!</definedName>
    <definedName name="NSSR79_17" localSheetId="6">#REF!</definedName>
    <definedName name="NSSR79_17">#REF!</definedName>
    <definedName name="NSSR8" localSheetId="6">#REF!</definedName>
    <definedName name="NSSR8">#REF!</definedName>
    <definedName name="NSSR8_17" localSheetId="6">#REF!</definedName>
    <definedName name="NSSR8_17">#REF!</definedName>
    <definedName name="NSSR80" localSheetId="6">#REF!</definedName>
    <definedName name="NSSR80">#REF!</definedName>
    <definedName name="NSSR80_17" localSheetId="6">#REF!</definedName>
    <definedName name="NSSR80_17">#REF!</definedName>
    <definedName name="NSSR81" localSheetId="6">#REF!</definedName>
    <definedName name="NSSR81">#REF!</definedName>
    <definedName name="NSSR81_17" localSheetId="6">#REF!</definedName>
    <definedName name="NSSR81_17">#REF!</definedName>
    <definedName name="NSSR82" localSheetId="6">#REF!</definedName>
    <definedName name="NSSR82">#REF!</definedName>
    <definedName name="NSSR82_17" localSheetId="6">#REF!</definedName>
    <definedName name="NSSR82_17">#REF!</definedName>
    <definedName name="NSSR83" localSheetId="6">#REF!</definedName>
    <definedName name="NSSR83">#REF!</definedName>
    <definedName name="NSSR83_17" localSheetId="6">#REF!</definedName>
    <definedName name="NSSR83_17">#REF!</definedName>
    <definedName name="NSSR84" localSheetId="6">#REF!</definedName>
    <definedName name="NSSR84">#REF!</definedName>
    <definedName name="NSSR84_17" localSheetId="6">#REF!</definedName>
    <definedName name="NSSR84_17">#REF!</definedName>
    <definedName name="NSSR85" localSheetId="6">#REF!</definedName>
    <definedName name="NSSR85">#REF!</definedName>
    <definedName name="NSSR85_17" localSheetId="6">#REF!</definedName>
    <definedName name="NSSR85_17">#REF!</definedName>
    <definedName name="NSSR86" localSheetId="6">#REF!</definedName>
    <definedName name="NSSR86">#REF!</definedName>
    <definedName name="NSSR86_17" localSheetId="6">#REF!</definedName>
    <definedName name="NSSR86_17">#REF!</definedName>
    <definedName name="NSSR87" localSheetId="6">#REF!</definedName>
    <definedName name="NSSR87">#REF!</definedName>
    <definedName name="NSSR87_17" localSheetId="6">#REF!</definedName>
    <definedName name="NSSR87_17">#REF!</definedName>
    <definedName name="NSSR88" localSheetId="6">#REF!</definedName>
    <definedName name="NSSR88">#REF!</definedName>
    <definedName name="NSSR88_17" localSheetId="6">#REF!</definedName>
    <definedName name="NSSR88_17">#REF!</definedName>
    <definedName name="NSSR89" localSheetId="6">#REF!</definedName>
    <definedName name="NSSR89">#REF!</definedName>
    <definedName name="NSSR89_17" localSheetId="6">#REF!</definedName>
    <definedName name="NSSR89_17">#REF!</definedName>
    <definedName name="NSSR9" localSheetId="6">#REF!</definedName>
    <definedName name="NSSR9">#REF!</definedName>
    <definedName name="NSSR9_17" localSheetId="6">#REF!</definedName>
    <definedName name="NSSR9_17">#REF!</definedName>
    <definedName name="NSSR90" localSheetId="6">#REF!</definedName>
    <definedName name="NSSR90">#REF!</definedName>
    <definedName name="NSSR90_17" localSheetId="6">#REF!</definedName>
    <definedName name="NSSR90_17">#REF!</definedName>
    <definedName name="NSSR91" localSheetId="6">#REF!</definedName>
    <definedName name="NSSR91">#REF!</definedName>
    <definedName name="NSSR91_17" localSheetId="6">#REF!</definedName>
    <definedName name="NSSR91_17">#REF!</definedName>
    <definedName name="NSSR92" localSheetId="6">#REF!</definedName>
    <definedName name="NSSR92">#REF!</definedName>
    <definedName name="NSSR92_17" localSheetId="6">#REF!</definedName>
    <definedName name="NSSR92_17">#REF!</definedName>
    <definedName name="NSSR93" localSheetId="6">#REF!</definedName>
    <definedName name="NSSR93">#REF!</definedName>
    <definedName name="NSSR93_17" localSheetId="6">#REF!</definedName>
    <definedName name="NSSR93_17">#REF!</definedName>
    <definedName name="NSSR94" localSheetId="6">#REF!</definedName>
    <definedName name="NSSR94">#REF!</definedName>
    <definedName name="NSSR94_17" localSheetId="6">#REF!</definedName>
    <definedName name="NSSR94_17">#REF!</definedName>
    <definedName name="NSSR95" localSheetId="6">#REF!</definedName>
    <definedName name="NSSR95">#REF!</definedName>
    <definedName name="NSSR95_17" localSheetId="6">#REF!</definedName>
    <definedName name="NSSR95_17">#REF!</definedName>
    <definedName name="NSSR96" localSheetId="6">#REF!</definedName>
    <definedName name="NSSR96">#REF!</definedName>
    <definedName name="NSSR96_17" localSheetId="6">#REF!</definedName>
    <definedName name="NSSR96_17">#REF!</definedName>
    <definedName name="NSSR97" localSheetId="6">#REF!</definedName>
    <definedName name="NSSR97">#REF!</definedName>
    <definedName name="NSSR97_17" localSheetId="6">#REF!</definedName>
    <definedName name="NSSR97_17">#REF!</definedName>
    <definedName name="NSSR98" localSheetId="6">#REF!</definedName>
    <definedName name="NSSR98">#REF!</definedName>
    <definedName name="NSSR98_17" localSheetId="6">#REF!</definedName>
    <definedName name="NSSR98_17">#REF!</definedName>
    <definedName name="NSSR99" localSheetId="6">#REF!</definedName>
    <definedName name="NSSR99">#REF!</definedName>
    <definedName name="NSSR99_17" localSheetId="6">#REF!</definedName>
    <definedName name="NSSR99_17">#REF!</definedName>
    <definedName name="Nt" localSheetId="6">#REF!</definedName>
    <definedName name="Nt">#REF!</definedName>
    <definedName name="Num_Pmt_Per_Year" localSheetId="6">#REF!</definedName>
    <definedName name="Num_Pmt_Per_Year">#REF!</definedName>
    <definedName name="Number_of_lanes" localSheetId="6">#REF!</definedName>
    <definedName name="Number_of_lanes">#REF!</definedName>
    <definedName name="Number_of_Payments" localSheetId="3">MATCH(0.01,End_Bal,-1)+1</definedName>
    <definedName name="Number_of_Payments" localSheetId="4">MATCH(0.01,[0]!End_Bal,-1)+1</definedName>
    <definedName name="Number_of_Payments" localSheetId="6">MATCH(0.01,combine!End_Bal,-1)+1</definedName>
    <definedName name="Number_of_Payments">MATCH(0.01,End_Bal,-1)+1</definedName>
    <definedName name="nvibrator" localSheetId="3">[120]Machinery!#REF!</definedName>
    <definedName name="nvibrator" localSheetId="4">[120]Machinery!#REF!</definedName>
    <definedName name="nvibrator" localSheetId="6">[120]Machinery!#REF!</definedName>
    <definedName name="nvibrator">[120]Machinery!#REF!</definedName>
    <definedName name="NW" localSheetId="2">[28]DATA!#REF!</definedName>
    <definedName name="NW" localSheetId="3">[28]DATA!#REF!</definedName>
    <definedName name="NW" localSheetId="4">[28]DATA!#REF!</definedName>
    <definedName name="NW" localSheetId="0">[28]DATA!#REF!</definedName>
    <definedName name="NW" localSheetId="1">[28]DATA!#REF!</definedName>
    <definedName name="NW" localSheetId="6">[28]DATA!#REF!</definedName>
    <definedName name="NW">[28]DATA!#REF!</definedName>
    <definedName name="Nx" localSheetId="3">#REF!</definedName>
    <definedName name="Nx" localSheetId="4">#REF!</definedName>
    <definedName name="Nx" localSheetId="6">#REF!</definedName>
    <definedName name="Nx">#REF!</definedName>
    <definedName name="Nx___0" localSheetId="3">#REF!</definedName>
    <definedName name="Nx___0" localSheetId="4">#REF!</definedName>
    <definedName name="Nx___0" localSheetId="6">#REF!</definedName>
    <definedName name="Nx___0">#REF!</definedName>
    <definedName name="Nx___13" localSheetId="3">#REF!</definedName>
    <definedName name="Nx___13" localSheetId="4">#REF!</definedName>
    <definedName name="Nx___13" localSheetId="6">#REF!</definedName>
    <definedName name="Nx___13">#REF!</definedName>
    <definedName name="nxs" localSheetId="6">#REF!</definedName>
    <definedName name="nxs">#REF!</definedName>
    <definedName name="Ny" localSheetId="6">#REF!</definedName>
    <definedName name="Ny">#REF!</definedName>
    <definedName name="Ny___0" localSheetId="6">#REF!</definedName>
    <definedName name="Ny___0">#REF!</definedName>
    <definedName name="Ny___13" localSheetId="6">#REF!</definedName>
    <definedName name="Ny___13">#REF!</definedName>
    <definedName name="nys" localSheetId="6">#REF!</definedName>
    <definedName name="nys">#REF!</definedName>
    <definedName name="o">'[279]2'!$C$30</definedName>
    <definedName name="O_D_Matrix" localSheetId="2">#REF!</definedName>
    <definedName name="O_D_Matrix" localSheetId="0">#REF!</definedName>
    <definedName name="O_D_Matrix" localSheetId="1">#REF!</definedName>
    <definedName name="O_D_Matrix" localSheetId="6">#REF!</definedName>
    <definedName name="O_D_Matrix">#REF!</definedName>
    <definedName name="OBD" localSheetId="6">#REF!</definedName>
    <definedName name="OBD">#REF!</definedName>
    <definedName name="OFC" localSheetId="6">#REF!</definedName>
    <definedName name="OFC">#REF!</definedName>
    <definedName name="ofcablescost">#N/A</definedName>
    <definedName name="ofcablescost_11" localSheetId="3">#REF!</definedName>
    <definedName name="ofcablescost_11" localSheetId="4">#REF!</definedName>
    <definedName name="ofcablescost_11" localSheetId="6">#REF!</definedName>
    <definedName name="ofcablescost_11">#REF!</definedName>
    <definedName name="ofcablescost_12" localSheetId="3">#REF!</definedName>
    <definedName name="ofcablescost_12" localSheetId="4">#REF!</definedName>
    <definedName name="ofcablescost_12" localSheetId="6">#REF!</definedName>
    <definedName name="ofcablescost_12">#REF!</definedName>
    <definedName name="ofcablescost_13" localSheetId="3">#REF!</definedName>
    <definedName name="ofcablescost_13" localSheetId="4">#REF!</definedName>
    <definedName name="ofcablescost_13" localSheetId="6">#REF!</definedName>
    <definedName name="ofcablescost_13">#REF!</definedName>
    <definedName name="ofcablescost_13_17" localSheetId="6">#REF!</definedName>
    <definedName name="ofcablescost_13_17">#REF!</definedName>
    <definedName name="ofcablescost_14" localSheetId="6">'[100]08'!#REF!</definedName>
    <definedName name="ofcablescost_14">'[100]08'!#REF!</definedName>
    <definedName name="ofcablescost_14_17" localSheetId="6">'[100]08'!#REF!</definedName>
    <definedName name="ofcablescost_14_17">'[100]08'!#REF!</definedName>
    <definedName name="ofcablescost_15" localSheetId="6">'[100]08'!#REF!</definedName>
    <definedName name="ofcablescost_15">'[100]08'!#REF!</definedName>
    <definedName name="ofcablescost_17" localSheetId="3">#REF!</definedName>
    <definedName name="ofcablescost_17" localSheetId="4">#REF!</definedName>
    <definedName name="ofcablescost_17" localSheetId="6">#REF!</definedName>
    <definedName name="ofcablescost_17">#REF!</definedName>
    <definedName name="ofcablescost_18" localSheetId="3">#REF!</definedName>
    <definedName name="ofcablescost_18" localSheetId="4">#REF!</definedName>
    <definedName name="ofcablescost_18" localSheetId="6">#REF!</definedName>
    <definedName name="ofcablescost_18">#REF!</definedName>
    <definedName name="ofcablescost_19" localSheetId="3">#REF!</definedName>
    <definedName name="ofcablescost_19" localSheetId="4">#REF!</definedName>
    <definedName name="ofcablescost_19" localSheetId="6">#REF!</definedName>
    <definedName name="ofcablescost_19">#REF!</definedName>
    <definedName name="ofcablescost_4" localSheetId="6">#REF!</definedName>
    <definedName name="ofcablescost_4">#REF!</definedName>
    <definedName name="ofcablescost_6" localSheetId="6">#REF!</definedName>
    <definedName name="ofcablescost_6">#REF!</definedName>
    <definedName name="ofcablescost_7" localSheetId="6">#REF!</definedName>
    <definedName name="ofcablescost_7">#REF!</definedName>
    <definedName name="ofcablescost_8" localSheetId="6">#REF!</definedName>
    <definedName name="ofcablescost_8">#REF!</definedName>
    <definedName name="ofcablescost_8_17" localSheetId="6">#REF!</definedName>
    <definedName name="ofcablescost_8_17">#REF!</definedName>
    <definedName name="ofcablescost_9" localSheetId="6">#REF!</definedName>
    <definedName name="ofcablescost_9">#REF!</definedName>
    <definedName name="offices_sub" localSheetId="6">#REF!</definedName>
    <definedName name="offices_sub">#REF!</definedName>
    <definedName name="oh">'[280]Lead statement ss5'!$C$26</definedName>
    <definedName name="OH_TANK" localSheetId="3">#REF!</definedName>
    <definedName name="OH_TANK" localSheetId="4">#REF!</definedName>
    <definedName name="OH_TANK" localSheetId="6">#REF!</definedName>
    <definedName name="OH_TANK">#REF!</definedName>
    <definedName name="OHCP">[281]LEAD!$K$47</definedName>
    <definedName name="ok" localSheetId="3">#REF!</definedName>
    <definedName name="ok" localSheetId="4">#REF!</definedName>
    <definedName name="ok" localSheetId="6">#REF!</definedName>
    <definedName name="ok">#REF!</definedName>
    <definedName name="one" localSheetId="2">[184]Letter!#REF!</definedName>
    <definedName name="one" localSheetId="3">[184]Letter!#REF!</definedName>
    <definedName name="one" localSheetId="4">[184]Letter!#REF!</definedName>
    <definedName name="one" localSheetId="0">[184]Letter!#REF!</definedName>
    <definedName name="one" localSheetId="1">[184]Letter!#REF!</definedName>
    <definedName name="one" localSheetId="6">[184]Letter!#REF!</definedName>
    <definedName name="one">#REF!</definedName>
    <definedName name="open" localSheetId="3">#REF!</definedName>
    <definedName name="open" localSheetId="4">#REF!</definedName>
    <definedName name="open" localSheetId="6">#REF!</definedName>
    <definedName name="open">#REF!</definedName>
    <definedName name="operator" localSheetId="3">#REF!</definedName>
    <definedName name="operator" localSheetId="4">#REF!</definedName>
    <definedName name="operator" localSheetId="6">#REF!</definedName>
    <definedName name="operator">#REF!</definedName>
    <definedName name="OrderTable" localSheetId="6" hidden="1">#REF!</definedName>
    <definedName name="OrderTable" hidden="1">#REF!</definedName>
    <definedName name="OrdinaryRodBinder" localSheetId="6">#REF!</definedName>
    <definedName name="OrdinaryRodBinder">#REF!</definedName>
    <definedName name="ordinaysoil3to6" localSheetId="6">[127]doq!#REF!</definedName>
    <definedName name="ordinaysoil3to6">[127]doq!#REF!</definedName>
    <definedName name="Orig.works" localSheetId="3">#REF!</definedName>
    <definedName name="Orig.works" localSheetId="4">#REF!</definedName>
    <definedName name="Orig.works" localSheetId="6">#REF!</definedName>
    <definedName name="Orig.works">#REF!</definedName>
    <definedName name="othersbldg_sub" localSheetId="3">#REF!</definedName>
    <definedName name="othersbldg_sub" localSheetId="4">#REF!</definedName>
    <definedName name="othersbldg_sub" localSheetId="6">#REF!</definedName>
    <definedName name="othersbldg_sub">#REF!</definedName>
    <definedName name="outd">"$#REF!.$#REF!$#REF!"</definedName>
    <definedName name="outfall" localSheetId="3">#REF!</definedName>
    <definedName name="outfall" localSheetId="4">#REF!</definedName>
    <definedName name="outfall" localSheetId="6">#REF!</definedName>
    <definedName name="outfall">#REF!</definedName>
    <definedName name="outpitching" localSheetId="3">#REF!</definedName>
    <definedName name="outpitching" localSheetId="4">#REF!</definedName>
    <definedName name="outpitching" localSheetId="6">#REF!</definedName>
    <definedName name="outpitching">#REF!</definedName>
    <definedName name="overall_width">'[193]Abt Foundation '!$I$40</definedName>
    <definedName name="overhead" localSheetId="3">#REF!</definedName>
    <definedName name="overhead" localSheetId="4">#REF!</definedName>
    <definedName name="overhead" localSheetId="6">#REF!</definedName>
    <definedName name="overhead">#REF!</definedName>
    <definedName name="Overhead_Bridge">[56]Input!$C$16</definedName>
    <definedName name="overhead_Road">[56]Input!$C$15</definedName>
    <definedName name="overheadsign" localSheetId="3">#REF!</definedName>
    <definedName name="overheadsign" localSheetId="4">#REF!</definedName>
    <definedName name="overheadsign" localSheetId="6">#REF!</definedName>
    <definedName name="overheadsign">#REF!</definedName>
    <definedName name="p" localSheetId="2" hidden="1">{"Daily Survey Report",#N/A,FALSE,"Daily"}</definedName>
    <definedName name="p" localSheetId="3" hidden="1">{"Daily Survey Report",#N/A,FALSE,"Daily"}</definedName>
    <definedName name="p" localSheetId="4" hidden="1">{"Daily Survey Report",#N/A,FALSE,"Daily"}</definedName>
    <definedName name="p" localSheetId="0" hidden="1">{"Daily Survey Report",#N/A,FALSE,"Daily"}</definedName>
    <definedName name="p" localSheetId="1" hidden="1">{"Daily Survey Report",#N/A,FALSE,"Daily"}</definedName>
    <definedName name="p" localSheetId="6" hidden="1">{"Daily Survey Report",#N/A,FALSE,"Daily"}</definedName>
    <definedName name="p" hidden="1">{"Daily Survey Report",#N/A,FALSE,"Daily"}</definedName>
    <definedName name="p___0" localSheetId="3">#REF!</definedName>
    <definedName name="p___0" localSheetId="4">#REF!</definedName>
    <definedName name="p___0" localSheetId="6">#REF!</definedName>
    <definedName name="p___0">#REF!</definedName>
    <definedName name="p___13" localSheetId="3">#REF!</definedName>
    <definedName name="p___13" localSheetId="4">#REF!</definedName>
    <definedName name="p___13" localSheetId="6">#REF!</definedName>
    <definedName name="p___13">#REF!</definedName>
    <definedName name="P_M">[282]REL!$W$172</definedName>
    <definedName name="pa" localSheetId="3">#REF!</definedName>
    <definedName name="pa" localSheetId="4">#REF!</definedName>
    <definedName name="pa" localSheetId="6">#REF!</definedName>
    <definedName name="pa">#REF!</definedName>
    <definedName name="pa___0" localSheetId="3">#REF!</definedName>
    <definedName name="pa___0" localSheetId="4">#REF!</definedName>
    <definedName name="pa___0" localSheetId="6">#REF!</definedName>
    <definedName name="pa___0">#REF!</definedName>
    <definedName name="pa___13" localSheetId="3">#REF!</definedName>
    <definedName name="pa___13" localSheetId="4">#REF!</definedName>
    <definedName name="pa___13" localSheetId="6">#REF!</definedName>
    <definedName name="pa___13">#REF!</definedName>
    <definedName name="Page" localSheetId="6">#REF!</definedName>
    <definedName name="Page">#REF!</definedName>
    <definedName name="page1" localSheetId="6">#REF!</definedName>
    <definedName name="page1">#REF!</definedName>
    <definedName name="Page2" localSheetId="6">#REF!</definedName>
    <definedName name="Page2">#REF!</definedName>
    <definedName name="Page3" localSheetId="6">#REF!</definedName>
    <definedName name="Page3">#REF!</definedName>
    <definedName name="Page4" localSheetId="6">#REF!</definedName>
    <definedName name="Page4">#REF!</definedName>
    <definedName name="Page5" localSheetId="6">#REF!</definedName>
    <definedName name="Page5">#REF!</definedName>
    <definedName name="Page6" localSheetId="6">#REF!</definedName>
    <definedName name="Page6">#REF!</definedName>
    <definedName name="Page7" localSheetId="6">#REF!</definedName>
    <definedName name="Page7">#REF!</definedName>
    <definedName name="paint" localSheetId="6">[206]Aoc!#REF!</definedName>
    <definedName name="paint">[206]Aoc!#REF!</definedName>
    <definedName name="painter" localSheetId="3">#REF!</definedName>
    <definedName name="painter" localSheetId="4">#REF!</definedName>
    <definedName name="painter" localSheetId="6">#REF!</definedName>
    <definedName name="painter">#REF!</definedName>
    <definedName name="painter_17" localSheetId="3">#REF!</definedName>
    <definedName name="painter_17" localSheetId="4">#REF!</definedName>
    <definedName name="painter_17" localSheetId="6">#REF!</definedName>
    <definedName name="painter_17">#REF!</definedName>
    <definedName name="painter1">'[283]Labour &amp; Plant'!$C$32</definedName>
    <definedName name="painting" localSheetId="3">#REF!</definedName>
    <definedName name="painting" localSheetId="4">#REF!</definedName>
    <definedName name="painting" localSheetId="6">#REF!</definedName>
    <definedName name="painting">#REF!</definedName>
    <definedName name="painting_17" localSheetId="3">#REF!</definedName>
    <definedName name="painting_17" localSheetId="4">#REF!</definedName>
    <definedName name="painting_17" localSheetId="6">#REF!</definedName>
    <definedName name="painting_17">#REF!</definedName>
    <definedName name="Pane2" localSheetId="3">#REF!</definedName>
    <definedName name="Pane2" localSheetId="4">#REF!</definedName>
    <definedName name="Pane2" localSheetId="6">#REF!</definedName>
    <definedName name="Pane2">#REF!</definedName>
    <definedName name="Pane2___0" localSheetId="6">#REF!</definedName>
    <definedName name="Pane2___0">#REF!</definedName>
    <definedName name="Pane2___13" localSheetId="6">#REF!</definedName>
    <definedName name="Pane2___13">#REF!</definedName>
    <definedName name="pappu" localSheetId="6">#REF!</definedName>
    <definedName name="pappu">#REF!</definedName>
    <definedName name="Parapet_Length" localSheetId="6">'[284]cul-invSUBMITTED'!#REF!</definedName>
    <definedName name="Parapet_Length">'[284]cul-invSUBMITTED'!#REF!</definedName>
    <definedName name="parking" localSheetId="6">'[117]doq-8'!#REF!</definedName>
    <definedName name="parking">'[117]doq-8'!#REF!</definedName>
    <definedName name="PARTITION_WALL" localSheetId="3">#REF!</definedName>
    <definedName name="PARTITION_WALL" localSheetId="4">#REF!</definedName>
    <definedName name="PARTITION_WALL" localSheetId="6">#REF!</definedName>
    <definedName name="PARTITION_WALL">#REF!</definedName>
    <definedName name="Passenger_shelter" localSheetId="3">#REF!</definedName>
    <definedName name="Passenger_shelter" localSheetId="4">#REF!</definedName>
    <definedName name="Passenger_shelter" localSheetId="6">#REF!</definedName>
    <definedName name="Passenger_shelter">#REF!</definedName>
    <definedName name="passengershelter" localSheetId="3">#REF!</definedName>
    <definedName name="passengershelter" localSheetId="4">#REF!</definedName>
    <definedName name="passengershelter" localSheetId="6">#REF!</definedName>
    <definedName name="passengershelter">#REF!</definedName>
    <definedName name="PATTI_ALROUND" localSheetId="6">#REF!</definedName>
    <definedName name="PATTI_ALROUND">#REF!</definedName>
    <definedName name="Pav_Shl_Wid" localSheetId="6">#REF!</definedName>
    <definedName name="Pav_Shl_Wid">#REF!</definedName>
    <definedName name="Pavement_Condition_Survey" localSheetId="2">#REF!</definedName>
    <definedName name="Pavement_Condition_Survey" localSheetId="0">#REF!</definedName>
    <definedName name="Pavement_Condition_Survey" localSheetId="1">#REF!</definedName>
    <definedName name="Pavement_Condition_Survey" localSheetId="6">#REF!</definedName>
    <definedName name="Pavement_Condition_Survey">#REF!</definedName>
    <definedName name="Pavementmrk" localSheetId="6">#REF!</definedName>
    <definedName name="Pavementmrk">#REF!</definedName>
    <definedName name="paver" localSheetId="6">#REF!</definedName>
    <definedName name="paver">#REF!</definedName>
    <definedName name="paver_17" localSheetId="6">#REF!</definedName>
    <definedName name="paver_17">#REF!</definedName>
    <definedName name="paverfinisher">'[56]Machinery-final'!$H$25</definedName>
    <definedName name="paverfinisher_hydrostatic" localSheetId="3">'[56]Machinery-final'!#REF!</definedName>
    <definedName name="paverfinisher_hydrostatic" localSheetId="4">'[56]Machinery-final'!#REF!</definedName>
    <definedName name="paverfinisher_hydrostatic" localSheetId="6">'[56]Machinery-final'!#REF!</definedName>
    <definedName name="paverfinisher_hydrostatic">'[56]Machinery-final'!#REF!</definedName>
    <definedName name="pawan" localSheetId="3">'[285]IV(R)'!#REF!</definedName>
    <definedName name="pawan" localSheetId="4">'[285]IV(R)'!#REF!</definedName>
    <definedName name="pawan" localSheetId="6">'[285]IV(R)'!#REF!</definedName>
    <definedName name="pawan">'[285]IV(R)'!#REF!</definedName>
    <definedName name="Pay_Date" localSheetId="3">#REF!</definedName>
    <definedName name="Pay_Date" localSheetId="4">#REF!</definedName>
    <definedName name="Pay_Date" localSheetId="6">#REF!</definedName>
    <definedName name="Pay_Date">#REF!</definedName>
    <definedName name="Pay_Num" localSheetId="3">#REF!</definedName>
    <definedName name="Pay_Num" localSheetId="4">#REF!</definedName>
    <definedName name="Pay_Num" localSheetId="6">#REF!</definedName>
    <definedName name="Pay_Num">#REF!</definedName>
    <definedName name="Payment_Date" localSheetId="3">DATE(YEAR(Loan_Start),MONTH(Loan_Start)+Payment_Number,DAY(Loan_Start))</definedName>
    <definedName name="Payment_Date" localSheetId="4">DATE(YEAR([0]!Loan_Start),MONTH([0]!Loan_Start)+Payment_Number,DAY([0]!Loan_Start))</definedName>
    <definedName name="Payment_Date" localSheetId="0">DATE(YEAR([0]!Loan_Start),MONTH([0]!Loan_Start)+Payment_Number,DAY([0]!Loan_Start))</definedName>
    <definedName name="Payment_Date" localSheetId="6">DATE(YEAR(combine!Loan_Start),MONTH(combine!Loan_Start)+Payment_Number,DAY(combine!Loan_Start))</definedName>
    <definedName name="Payment_Date">DATE(YEAR(Loan_Start),MONTH(Loan_Start)+Payment_Number,DAY(Loan_Start))</definedName>
    <definedName name="pb" localSheetId="3">#REF!</definedName>
    <definedName name="pb" localSheetId="4">#REF!</definedName>
    <definedName name="pb" localSheetId="6">#REF!</definedName>
    <definedName name="pb">#REF!</definedName>
    <definedName name="pb___0" localSheetId="3">#REF!</definedName>
    <definedName name="pb___0" localSheetId="4">#REF!</definedName>
    <definedName name="pb___0" localSheetId="6">#REF!</definedName>
    <definedName name="pb___0">#REF!</definedName>
    <definedName name="pb___11" localSheetId="3">#REF!</definedName>
    <definedName name="pb___11" localSheetId="4">#REF!</definedName>
    <definedName name="pb___11" localSheetId="6">#REF!</definedName>
    <definedName name="pb___11">#REF!</definedName>
    <definedName name="pb___12" localSheetId="6">#REF!</definedName>
    <definedName name="pb___12">#REF!</definedName>
    <definedName name="PBH" localSheetId="6">#REF!</definedName>
    <definedName name="PBH">#REF!</definedName>
    <definedName name="PBSC" localSheetId="6">#REF!</definedName>
    <definedName name="PBSC">#REF!</definedName>
    <definedName name="PBSDTB" localSheetId="6">#REF!</definedName>
    <definedName name="PBSDTB">#REF!</definedName>
    <definedName name="PBSPTB" localSheetId="6">#REF!</definedName>
    <definedName name="PBSPTB">#REF!</definedName>
    <definedName name="pc" localSheetId="6">#REF!</definedName>
    <definedName name="pc">#REF!</definedName>
    <definedName name="pc_sub" localSheetId="6">#REF!</definedName>
    <definedName name="pc_sub">#REF!</definedName>
    <definedName name="PCC" localSheetId="6">#REF!</definedName>
    <definedName name="PCC">#REF!</definedName>
    <definedName name="PCC_17" localSheetId="6">#REF!</definedName>
    <definedName name="PCC_17">#REF!</definedName>
    <definedName name="PCC_Area" localSheetId="6">#REF!</definedName>
    <definedName name="PCC_Area">#REF!</definedName>
    <definedName name="pcc_m15">[56]Culverts!$K$131</definedName>
    <definedName name="PCC_RETURN">'[286]Data Base'!$A$32:$F$39+'[286]Data Base'!$A$32:$G$40</definedName>
    <definedName name="PCC_Slab_SLC" localSheetId="3">#REF!</definedName>
    <definedName name="PCC_Slab_SLC" localSheetId="4">#REF!</definedName>
    <definedName name="PCC_Slab_SLC" localSheetId="6">#REF!</definedName>
    <definedName name="PCC_Slab_SLC">#REF!</definedName>
    <definedName name="PCC_Thk" localSheetId="3">#REF!</definedName>
    <definedName name="PCC_Thk" localSheetId="4">#REF!</definedName>
    <definedName name="PCC_Thk" localSheetId="6">#REF!</definedName>
    <definedName name="PCC_Thk">#REF!</definedName>
    <definedName name="PCC_Wid" localSheetId="3">#REF!</definedName>
    <definedName name="PCC_Wid" localSheetId="4">#REF!</definedName>
    <definedName name="PCC_Wid" localSheetId="6">#REF!</definedName>
    <definedName name="PCC_Wid">#REF!</definedName>
    <definedName name="PCC1_SLC" localSheetId="6">#REF!</definedName>
    <definedName name="PCC1_SLC">#REF!</definedName>
    <definedName name="PCC2_SLC" localSheetId="6">#REF!</definedName>
    <definedName name="PCC2_SLC">#REF!</definedName>
    <definedName name="PCCBrTotal" localSheetId="6">#REF!</definedName>
    <definedName name="PCCBrTotal">#REF!</definedName>
    <definedName name="PCCDISM" localSheetId="6">[5]Summary!#REF!</definedName>
    <definedName name="PCCDISM">[5]Summary!#REF!</definedName>
    <definedName name="pccm15" localSheetId="3">#REF!</definedName>
    <definedName name="pccm15" localSheetId="4">#REF!</definedName>
    <definedName name="pccm15" localSheetId="6">#REF!</definedName>
    <definedName name="pccm15">#REF!</definedName>
    <definedName name="pccm20" localSheetId="3">#REF!</definedName>
    <definedName name="pccm20" localSheetId="4">#REF!</definedName>
    <definedName name="pccm20" localSheetId="6">#REF!</definedName>
    <definedName name="pccm20">#REF!</definedName>
    <definedName name="pccm20d" localSheetId="3">#REF!</definedName>
    <definedName name="pccm20d" localSheetId="4">#REF!</definedName>
    <definedName name="pccm20d" localSheetId="6">#REF!</definedName>
    <definedName name="pccm20d">#REF!</definedName>
    <definedName name="pd" localSheetId="6">#REF!</definedName>
    <definedName name="pd">#REF!</definedName>
    <definedName name="Pdia">[80]basdat!$J$42</definedName>
    <definedName name="pedestals" localSheetId="3">#REF!</definedName>
    <definedName name="pedestals" localSheetId="4">#REF!</definedName>
    <definedName name="pedestals" localSheetId="6">#REF!</definedName>
    <definedName name="pedestals">#REF!</definedName>
    <definedName name="Pedestrian" localSheetId="3">#REF!</definedName>
    <definedName name="Pedestrian" localSheetId="4">#REF!</definedName>
    <definedName name="Pedestrian" localSheetId="6">#REF!</definedName>
    <definedName name="Pedestrian">#REF!</definedName>
    <definedName name="perimeterkerb" localSheetId="3">#REF!</definedName>
    <definedName name="perimeterkerb" localSheetId="4">#REF!</definedName>
    <definedName name="perimeterkerb" localSheetId="6">#REF!</definedName>
    <definedName name="perimeterkerb">#REF!</definedName>
    <definedName name="Petrol" localSheetId="6">#REF!</definedName>
    <definedName name="Petrol">#REF!</definedName>
    <definedName name="petrolpump" localSheetId="6">#REF!</definedName>
    <definedName name="petrolpump">#REF!</definedName>
    <definedName name="pfinisher" localSheetId="6">[120]Machinery!#REF!</definedName>
    <definedName name="pfinisher">[120]Machinery!#REF!</definedName>
    <definedName name="pfl">[93]data!$F$41</definedName>
    <definedName name="PFSC" localSheetId="3">#REF!</definedName>
    <definedName name="PFSC" localSheetId="4">#REF!</definedName>
    <definedName name="PFSC" localSheetId="6">#REF!</definedName>
    <definedName name="PFSC">#REF!</definedName>
    <definedName name="PFSDB" localSheetId="3">#REF!</definedName>
    <definedName name="PFSDB" localSheetId="4">#REF!</definedName>
    <definedName name="PFSDB" localSheetId="6">#REF!</definedName>
    <definedName name="PFSDB">#REF!</definedName>
    <definedName name="pfvdrain" localSheetId="3">'[68]2'!#REF!</definedName>
    <definedName name="pfvdrain" localSheetId="4">'[68]2'!#REF!</definedName>
    <definedName name="pfvdrain" localSheetId="6">'[68]2'!#REF!</definedName>
    <definedName name="pfvdrain">'[68]2'!#REF!</definedName>
    <definedName name="pH" localSheetId="3">#REF!</definedName>
    <definedName name="pH" localSheetId="4">#REF!</definedName>
    <definedName name="pH" localSheetId="6">#REF!</definedName>
    <definedName name="pH">#REF!</definedName>
    <definedName name="pH___0" localSheetId="3">#REF!</definedName>
    <definedName name="pH___0" localSheetId="4">#REF!</definedName>
    <definedName name="pH___0" localSheetId="6">#REF!</definedName>
    <definedName name="pH___0">#REF!</definedName>
    <definedName name="pH___13" localSheetId="3">#REF!</definedName>
    <definedName name="pH___13" localSheetId="4">#REF!</definedName>
    <definedName name="pH___13" localSheetId="6">#REF!</definedName>
    <definedName name="pH___13">#REF!</definedName>
    <definedName name="PHANI">[275]m!$B$149</definedName>
    <definedName name="Phone" localSheetId="3">#REF!</definedName>
    <definedName name="Phone" localSheetId="4">#REF!</definedName>
    <definedName name="Phone" localSheetId="6">#REF!</definedName>
    <definedName name="Phone">#REF!</definedName>
    <definedName name="photo" localSheetId="3">#REF!</definedName>
    <definedName name="photo" localSheetId="4">#REF!</definedName>
    <definedName name="photo" localSheetId="6">#REF!</definedName>
    <definedName name="photo">#REF!</definedName>
    <definedName name="photos" localSheetId="3">#REF!</definedName>
    <definedName name="photos" localSheetId="4">#REF!</definedName>
    <definedName name="photos" localSheetId="6">#REF!</definedName>
    <definedName name="photos">#REF!</definedName>
    <definedName name="PHYSICAL_BRIDGE" localSheetId="6">#REF!</definedName>
    <definedName name="PHYSICAL_BRIDGE">#REF!</definedName>
    <definedName name="PIDI" localSheetId="6">'[205]Abs PMRL'!#REF!</definedName>
    <definedName name="PIDI">'[205]Abs PMRL'!#REF!</definedName>
    <definedName name="pier_cap_width">"$#REF!.$#REF!$#REF!"</definedName>
    <definedName name="Pier_Design">'[286]Data Base'!$I$31:$O$40</definedName>
    <definedName name="pier_height" localSheetId="3">#REF!</definedName>
    <definedName name="pier_height" localSheetId="4">#REF!</definedName>
    <definedName name="pier_height" localSheetId="6">#REF!</definedName>
    <definedName name="pier_height">#REF!</definedName>
    <definedName name="pier_th_top" localSheetId="3">#REF!</definedName>
    <definedName name="pier_th_top" localSheetId="4">#REF!</definedName>
    <definedName name="pier_th_top" localSheetId="6">#REF!</definedName>
    <definedName name="pier_th_top">#REF!</definedName>
    <definedName name="pier_width_bottom" localSheetId="3">#REF!</definedName>
    <definedName name="pier_width_bottom" localSheetId="4">#REF!</definedName>
    <definedName name="pier_width_bottom" localSheetId="6">#REF!</definedName>
    <definedName name="pier_width_bottom">#REF!</definedName>
    <definedName name="pier_width_top" localSheetId="6">#REF!</definedName>
    <definedName name="pier_width_top">#REF!</definedName>
    <definedName name="pierbottomplug">[90]well!$H$41</definedName>
    <definedName name="pierbottomplug2">[90]well!$H$44</definedName>
    <definedName name="piercap_width" localSheetId="3">#REF!</definedName>
    <definedName name="piercap_width" localSheetId="4">#REF!</definedName>
    <definedName name="piercap_width" localSheetId="6">#REF!</definedName>
    <definedName name="piercap_width">#REF!</definedName>
    <definedName name="piercap1">[90]well!$H$103</definedName>
    <definedName name="piercap10.0m">[90]well!$H$71</definedName>
    <definedName name="piercap2">[90]well!$H$104</definedName>
    <definedName name="piercap3">[90]well!$H$105</definedName>
    <definedName name="piercap9.0">[90]well!$H$70</definedName>
    <definedName name="piercurb1">[90]well!$H$22</definedName>
    <definedName name="pierinterplug">[90]well!$H$84</definedName>
    <definedName name="pierinterplug1">[90]well!$H$85</definedName>
    <definedName name="pierinterplug2" localSheetId="3">#REF!</definedName>
    <definedName name="pierinterplug2" localSheetId="4">#REF!</definedName>
    <definedName name="pierinterplug2" localSheetId="6">#REF!</definedName>
    <definedName name="pierinterplug2">#REF!</definedName>
    <definedName name="pierreinf">[90]well!$H$97</definedName>
    <definedName name="pierreinf2">[90]well!$H$98</definedName>
    <definedName name="pierreinf3">[90]well!$H$99</definedName>
    <definedName name="piersteel">[90]well!$H$111</definedName>
    <definedName name="piersteel1">[90]well!$H$112</definedName>
    <definedName name="piersteining1">[90]well!$H$56</definedName>
    <definedName name="piersteining2">[90]well!$H$61</definedName>
    <definedName name="piersteining3">[90]well!$H$66</definedName>
    <definedName name="pip" localSheetId="2" hidden="1">{"Daily Survey Report",#N/A,FALSE,"Daily"}</definedName>
    <definedName name="pip" localSheetId="3" hidden="1">{"Daily Survey Report",#N/A,FALSE,"Daily"}</definedName>
    <definedName name="pip" localSheetId="4" hidden="1">{"Daily Survey Report",#N/A,FALSE,"Daily"}</definedName>
    <definedName name="pip" localSheetId="0" hidden="1">{"Daily Survey Report",#N/A,FALSE,"Daily"}</definedName>
    <definedName name="pip" localSheetId="1" hidden="1">{"Daily Survey Report",#N/A,FALSE,"Daily"}</definedName>
    <definedName name="pip" localSheetId="6" hidden="1">{"Daily Survey Report",#N/A,FALSE,"Daily"}</definedName>
    <definedName name="pip" hidden="1">{"Daily Survey Report",#N/A,FALSE,"Daily"}</definedName>
    <definedName name="pipe" localSheetId="3">#REF!</definedName>
    <definedName name="pipe" localSheetId="4">#REF!</definedName>
    <definedName name="pipe" localSheetId="6">#REF!</definedName>
    <definedName name="pipe">#REF!</definedName>
    <definedName name="Pipe_600mm">'[287]Cross Drainage Works'!$C$28</definedName>
    <definedName name="Pipe_culvert" localSheetId="3">#REF!</definedName>
    <definedName name="Pipe_culvert" localSheetId="4">#REF!</definedName>
    <definedName name="Pipe_culvert" localSheetId="6">#REF!</definedName>
    <definedName name="Pipe_culvert">#REF!</definedName>
    <definedName name="pipe1000" localSheetId="3">[56]Culverts!#REF!</definedName>
    <definedName name="pipe1000" localSheetId="4">[56]Culverts!#REF!</definedName>
    <definedName name="pipe1000" localSheetId="6">[56]Culverts!#REF!</definedName>
    <definedName name="pipe1000">[56]Culverts!#REF!</definedName>
    <definedName name="pipe1200" localSheetId="6">'[56]basic-final'!#REF!</definedName>
    <definedName name="pipe1200">'[56]basic-final'!#REF!</definedName>
    <definedName name="pipe150" localSheetId="6">'[205]Abs PMRL'!#REF!</definedName>
    <definedName name="pipe150">'[205]Abs PMRL'!#REF!</definedName>
    <definedName name="pipe200dia" localSheetId="3">#REF!</definedName>
    <definedName name="pipe200dia" localSheetId="4">#REF!</definedName>
    <definedName name="pipe200dia" localSheetId="6">#REF!</definedName>
    <definedName name="pipe200dia">#REF!</definedName>
    <definedName name="pipe300" localSheetId="3">'[56]basic-final'!#REF!</definedName>
    <definedName name="pipe300" localSheetId="4">'[56]basic-final'!#REF!</definedName>
    <definedName name="pipe300" localSheetId="6">'[56]basic-final'!#REF!</definedName>
    <definedName name="pipe300">'[56]basic-final'!#REF!</definedName>
    <definedName name="pipe300dia" localSheetId="3">#REF!</definedName>
    <definedName name="pipe300dia" localSheetId="4">#REF!</definedName>
    <definedName name="pipe300dia" localSheetId="6">#REF!</definedName>
    <definedName name="pipe300dia">#REF!</definedName>
    <definedName name="pipe450" localSheetId="3">[56]Culverts!#REF!</definedName>
    <definedName name="pipe450" localSheetId="4">[56]Culverts!#REF!</definedName>
    <definedName name="pipe450" localSheetId="6">[56]Culverts!#REF!</definedName>
    <definedName name="pipe450">[56]Culverts!#REF!</definedName>
    <definedName name="pipe600" localSheetId="3">'[56]basic-final'!#REF!</definedName>
    <definedName name="pipe600" localSheetId="4">'[56]basic-final'!#REF!</definedName>
    <definedName name="pipe600" localSheetId="6">'[56]basic-final'!#REF!</definedName>
    <definedName name="pipe600">'[56]basic-final'!#REF!</definedName>
    <definedName name="pipe700" localSheetId="6">'[56]basic-final'!#REF!</definedName>
    <definedName name="pipe700">'[56]basic-final'!#REF!</definedName>
    <definedName name="PIPE900" localSheetId="6">[56]Culverts!#REF!</definedName>
    <definedName name="PIPE900">[56]Culverts!#REF!</definedName>
    <definedName name="pipedism" localSheetId="6">[5]Summary!#REF!</definedName>
    <definedName name="pipedism">[5]Summary!#REF!</definedName>
    <definedName name="Pitch_apron" localSheetId="3">#REF!</definedName>
    <definedName name="Pitch_apron" localSheetId="4">#REF!</definedName>
    <definedName name="Pitch_apron" localSheetId="6">#REF!</definedName>
    <definedName name="Pitch_apron">#REF!</definedName>
    <definedName name="Pitch_SLC" localSheetId="3">#REF!</definedName>
    <definedName name="Pitch_SLC" localSheetId="4">#REF!</definedName>
    <definedName name="Pitch_SLC" localSheetId="6">#REF!</definedName>
    <definedName name="Pitch_SLC">#REF!</definedName>
    <definedName name="pitching" localSheetId="3">#REF!</definedName>
    <definedName name="pitching" localSheetId="4">#REF!</definedName>
    <definedName name="pitching" localSheetId="6">#REF!</definedName>
    <definedName name="pitching">#REF!</definedName>
    <definedName name="pitching_17" localSheetId="6">#REF!</definedName>
    <definedName name="pitching_17">#REF!</definedName>
    <definedName name="pitchingd" localSheetId="6">#REF!</definedName>
    <definedName name="pitchingd">#REF!</definedName>
    <definedName name="Piu" localSheetId="6">#REF!</definedName>
    <definedName name="Piu">#REF!</definedName>
    <definedName name="piv" localSheetId="2" hidden="1">{"Daily Survey Report",#N/A,FALSE,"Daily"}</definedName>
    <definedName name="piv" localSheetId="3" hidden="1">{"Daily Survey Report",#N/A,FALSE,"Daily"}</definedName>
    <definedName name="piv" localSheetId="4" hidden="1">{"Daily Survey Report",#N/A,FALSE,"Daily"}</definedName>
    <definedName name="piv" localSheetId="0" hidden="1">{"Daily Survey Report",#N/A,FALSE,"Daily"}</definedName>
    <definedName name="piv" localSheetId="1" hidden="1">{"Daily Survey Report",#N/A,FALSE,"Daily"}</definedName>
    <definedName name="piv" localSheetId="6" hidden="1">{"Daily Survey Report",#N/A,FALSE,"Daily"}</definedName>
    <definedName name="piv" hidden="1">{"Daily Survey Report",#N/A,FALSE,"Daily"}</definedName>
    <definedName name="pk" localSheetId="2">#REF!</definedName>
    <definedName name="pk" localSheetId="0">#REF!</definedName>
    <definedName name="pk" localSheetId="1">#REF!</definedName>
    <definedName name="pk" localSheetId="6">#REF!</definedName>
    <definedName name="pk">#REF!</definedName>
    <definedName name="pkgno" localSheetId="6">#REF!</definedName>
    <definedName name="pkgno">#REF!</definedName>
    <definedName name="pl">[288]Material!$D$20</definedName>
    <definedName name="Placeident" localSheetId="3">#REF!</definedName>
    <definedName name="Placeident" localSheetId="4">#REF!</definedName>
    <definedName name="Placeident" localSheetId="6">#REF!</definedName>
    <definedName name="Placeident">#REF!</definedName>
    <definedName name="PLAIN_PLASTERING" localSheetId="3">#REF!</definedName>
    <definedName name="PLAIN_PLASTERING" localSheetId="4">#REF!</definedName>
    <definedName name="PLAIN_PLASTERING" localSheetId="6">#REF!</definedName>
    <definedName name="PLAIN_PLASTERING">#REF!</definedName>
    <definedName name="PLANT_MACHINES" localSheetId="3">#REF!</definedName>
    <definedName name="PLANT_MACHINES" localSheetId="4">#REF!</definedName>
    <definedName name="PLANT_MACHINES" localSheetId="6">#REF!</definedName>
    <definedName name="PLANT_MACHINES">#REF!</definedName>
    <definedName name="Plantation" localSheetId="6">#REF!</definedName>
    <definedName name="Plantation">#REF!</definedName>
    <definedName name="planting" localSheetId="6">#REF!</definedName>
    <definedName name="planting">#REF!</definedName>
    <definedName name="Plaster" localSheetId="6">[114]doq7!#REF!</definedName>
    <definedName name="Plaster">[114]doq7!#REF!</definedName>
    <definedName name="PLASTERING">[75]maya!$A$23:$A$27</definedName>
    <definedName name="plate" localSheetId="3">#REF!</definedName>
    <definedName name="plate" localSheetId="4">#REF!</definedName>
    <definedName name="plate" localSheetId="6">#REF!</definedName>
    <definedName name="plate">#REF!</definedName>
    <definedName name="platecompactor" localSheetId="3">#REF!</definedName>
    <definedName name="platecompactor" localSheetId="4">#REF!</definedName>
    <definedName name="platecompactor" localSheetId="6">#REF!</definedName>
    <definedName name="platecompactor">#REF!</definedName>
    <definedName name="platecompactor_17" localSheetId="3">#REF!</definedName>
    <definedName name="platecompactor_17" localSheetId="4">#REF!</definedName>
    <definedName name="platecompactor_17" localSheetId="6">#REF!</definedName>
    <definedName name="platecompactor_17">#REF!</definedName>
    <definedName name="plcablvl" localSheetId="3">[132]Intro!#REF!</definedName>
    <definedName name="plcablvl" localSheetId="4">[132]Intro!#REF!</definedName>
    <definedName name="plcablvl" localSheetId="6">[132]Intro!#REF!</definedName>
    <definedName name="plcablvl">[132]Intro!#REF!</definedName>
    <definedName name="plcath">[180]Intro!$L$149</definedName>
    <definedName name="plcathl" localSheetId="3">[132]Intro!#REF!</definedName>
    <definedName name="plcathl" localSheetId="4">[132]Intro!#REF!</definedName>
    <definedName name="plcathl" localSheetId="6">[132]Intro!#REF!</definedName>
    <definedName name="plcathl">[132]Intro!#REF!</definedName>
    <definedName name="plcatht" localSheetId="3">[132]Intro!#REF!</definedName>
    <definedName name="plcatht" localSheetId="4">[132]Intro!#REF!</definedName>
    <definedName name="plcatht" localSheetId="6">[132]Intro!#REF!</definedName>
    <definedName name="plcatht">[132]Intro!#REF!</definedName>
    <definedName name="plcatlvl" localSheetId="3">[132]Intro!#REF!</definedName>
    <definedName name="plcatlvl" localSheetId="4">[132]Intro!#REF!</definedName>
    <definedName name="plcatlvl" localSheetId="6">[132]Intro!#REF!</definedName>
    <definedName name="plcatlvl">[132]Intro!#REF!</definedName>
    <definedName name="PLH" localSheetId="6">#REF!</definedName>
    <definedName name="PLH">#REF!</definedName>
    <definedName name="plno">[80]basdat!$J$41</definedName>
    <definedName name="PLTDS" localSheetId="3">#REF!</definedName>
    <definedName name="PLTDS" localSheetId="4">#REF!</definedName>
    <definedName name="PLTDS" localSheetId="6">#REF!</definedName>
    <definedName name="PLTDS">#REF!</definedName>
    <definedName name="plumber" localSheetId="3">#REF!</definedName>
    <definedName name="plumber" localSheetId="4">#REF!</definedName>
    <definedName name="plumber" localSheetId="6">#REF!</definedName>
    <definedName name="plumber">#REF!</definedName>
    <definedName name="plumber_17" localSheetId="3">#REF!</definedName>
    <definedName name="plumber_17" localSheetId="4">#REF!</definedName>
    <definedName name="plumber_17" localSheetId="6">#REF!</definedName>
    <definedName name="plumber_17">#REF!</definedName>
    <definedName name="PLUMBING" localSheetId="6">#REF!</definedName>
    <definedName name="PLUMBING">#REF!</definedName>
    <definedName name="PM">'[213]Plant &amp;  Machinery'!$G$23</definedName>
    <definedName name="pm_AirCompressor">'[239]Plant &amp;  Machinery'!$H$5</definedName>
    <definedName name="PM_AirCompressor_210cfm" localSheetId="2">'[238]Plant &amp;  Machinery'!$G$4</definedName>
    <definedName name="PM_AirCompressor_210cfm" localSheetId="3">'[238]Plant &amp;  Machinery'!$G$4</definedName>
    <definedName name="PM_AirCompressor_210cfm" localSheetId="4">'[238]Plant &amp;  Machinery'!$G$4</definedName>
    <definedName name="PM_AirCompressor_210cfm" localSheetId="0">'[238]Plant &amp;  Machinery'!$G$4</definedName>
    <definedName name="PM_AirCompressor_210cfm" localSheetId="1">'[238]Plant &amp;  Machinery'!$G$4</definedName>
    <definedName name="PM_AirCompressor_210cfm" localSheetId="6">'[238]Plant &amp;  Machinery'!$G$4</definedName>
    <definedName name="PM_AirCompressor_210cfm">#REF!</definedName>
    <definedName name="PM_BatchMixHMP_46_60THP" localSheetId="2">'[238]Plant &amp;  Machinery'!$G$5</definedName>
    <definedName name="PM_BatchMixHMP_46_60THP" localSheetId="3">'[238]Plant &amp;  Machinery'!$G$5</definedName>
    <definedName name="PM_BatchMixHMP_46_60THP" localSheetId="4">'[238]Plant &amp;  Machinery'!$G$5</definedName>
    <definedName name="PM_BatchMixHMP_46_60THP" localSheetId="0">'[238]Plant &amp;  Machinery'!$G$5</definedName>
    <definedName name="PM_BatchMixHMP_46_60THP" localSheetId="1">'[238]Plant &amp;  Machinery'!$G$5</definedName>
    <definedName name="PM_BatchMixHMP_46_60THP" localSheetId="6">'[238]Plant &amp;  Machinery'!$G$5</definedName>
    <definedName name="PM_BatchMixHMP_46_60THP">#REF!</definedName>
    <definedName name="PM_BatchTypeHMP_30_40" localSheetId="2">'[238]Plant &amp;  Machinery'!$G$6</definedName>
    <definedName name="PM_BatchTypeHMP_30_40" localSheetId="3">'[238]Plant &amp;  Machinery'!$G$6</definedName>
    <definedName name="PM_BatchTypeHMP_30_40" localSheetId="4">'[238]Plant &amp;  Machinery'!$G$6</definedName>
    <definedName name="PM_BatchTypeHMP_30_40" localSheetId="0">'[238]Plant &amp;  Machinery'!$G$6</definedName>
    <definedName name="PM_BatchTypeHMP_30_40" localSheetId="1">'[238]Plant &amp;  Machinery'!$G$6</definedName>
    <definedName name="PM_BatchTypeHMP_30_40" localSheetId="6">'[238]Plant &amp;  Machinery'!$G$6</definedName>
    <definedName name="PM_BatchTypeHMP_30_40">#REF!</definedName>
    <definedName name="PM_BitumenBoilerOilFired_1000" localSheetId="2">'[238]Plant &amp;  Machinery'!$G$9</definedName>
    <definedName name="PM_BitumenBoilerOilFired_1000" localSheetId="3">'[238]Plant &amp;  Machinery'!$G$9</definedName>
    <definedName name="PM_BitumenBoilerOilFired_1000" localSheetId="4">'[238]Plant &amp;  Machinery'!$G$9</definedName>
    <definedName name="PM_BitumenBoilerOilFired_1000" localSheetId="0">'[238]Plant &amp;  Machinery'!$G$9</definedName>
    <definedName name="PM_BitumenBoilerOilFired_1000" localSheetId="1">'[238]Plant &amp;  Machinery'!$G$9</definedName>
    <definedName name="PM_BitumenBoilerOilFired_1000" localSheetId="6">'[238]Plant &amp;  Machinery'!$G$9</definedName>
    <definedName name="PM_BitumenBoilerOilFired_1000">#REF!</definedName>
    <definedName name="PM_BitumenBoilerOilFired_200" localSheetId="2">'[238]Plant &amp;  Machinery'!$G$8</definedName>
    <definedName name="PM_BitumenBoilerOilFired_200" localSheetId="3">'[238]Plant &amp;  Machinery'!$G$8</definedName>
    <definedName name="PM_BitumenBoilerOilFired_200" localSheetId="4">'[238]Plant &amp;  Machinery'!$G$8</definedName>
    <definedName name="PM_BitumenBoilerOilFired_200" localSheetId="0">'[238]Plant &amp;  Machinery'!$G$8</definedName>
    <definedName name="PM_BitumenBoilerOilFired_200" localSheetId="1">'[238]Plant &amp;  Machinery'!$G$8</definedName>
    <definedName name="PM_BitumenBoilerOilFired_200" localSheetId="6">'[238]Plant &amp;  Machinery'!$G$8</definedName>
    <definedName name="PM_BitumenBoilerOilFired_200">#REF!</definedName>
    <definedName name="PM_BitumenEmulsionPressureDistributor" localSheetId="2">'[238]Plant &amp;  Machinery'!$G$10</definedName>
    <definedName name="PM_BitumenEmulsionPressureDistributor" localSheetId="3">'[238]Plant &amp;  Machinery'!$G$10</definedName>
    <definedName name="PM_BitumenEmulsionPressureDistributor" localSheetId="4">'[238]Plant &amp;  Machinery'!$G$10</definedName>
    <definedName name="PM_BitumenEmulsionPressureDistributor" localSheetId="0">'[238]Plant &amp;  Machinery'!$G$10</definedName>
    <definedName name="PM_BitumenEmulsionPressureDistributor" localSheetId="1">'[238]Plant &amp;  Machinery'!$G$10</definedName>
    <definedName name="PM_BitumenEmulsionPressureDistributor" localSheetId="6">'[238]Plant &amp;  Machinery'!$G$10</definedName>
    <definedName name="PM_BitumenEmulsionPressureDistributor">#REF!</definedName>
    <definedName name="pm_BitumenPressure">'[237]Plant &amp;  Machinery'!$H$6</definedName>
    <definedName name="PM_ConcreteMixer" localSheetId="2">'[238]Plant &amp;  Machinery'!$G$11</definedName>
    <definedName name="PM_ConcreteMixer" localSheetId="3">'[238]Plant &amp;  Machinery'!$G$11</definedName>
    <definedName name="PM_ConcreteMixer" localSheetId="4">'[238]Plant &amp;  Machinery'!$G$11</definedName>
    <definedName name="PM_ConcreteMixer" localSheetId="0">'[238]Plant &amp;  Machinery'!$G$11</definedName>
    <definedName name="PM_ConcreteMixer" localSheetId="1">'[238]Plant &amp;  Machinery'!$G$11</definedName>
    <definedName name="PM_ConcreteMixer" localSheetId="6">'[238]Plant &amp;  Machinery'!$G$11</definedName>
    <definedName name="PM_ConcreteMixer">#REF!</definedName>
    <definedName name="PM_Crane" localSheetId="2">'[238]Plant &amp;  Machinery'!$G$12</definedName>
    <definedName name="PM_Crane" localSheetId="3">'[238]Plant &amp;  Machinery'!$G$12</definedName>
    <definedName name="PM_Crane" localSheetId="4">'[238]Plant &amp;  Machinery'!$G$12</definedName>
    <definedName name="PM_Crane" localSheetId="0">'[238]Plant &amp;  Machinery'!$G$12</definedName>
    <definedName name="PM_Crane" localSheetId="1">'[238]Plant &amp;  Machinery'!$G$12</definedName>
    <definedName name="PM_Crane" localSheetId="6">'[238]Plant &amp;  Machinery'!$G$12</definedName>
    <definedName name="PM_Crane">#REF!</definedName>
    <definedName name="PM_Dozer_D50" localSheetId="2">'[238]Plant &amp;  Machinery'!$G$13</definedName>
    <definedName name="PM_Dozer_D50" localSheetId="3">'[238]Plant &amp;  Machinery'!$G$13</definedName>
    <definedName name="PM_Dozer_D50" localSheetId="4">'[238]Plant &amp;  Machinery'!$G$13</definedName>
    <definedName name="PM_Dozer_D50" localSheetId="0">'[238]Plant &amp;  Machinery'!$G$13</definedName>
    <definedName name="PM_Dozer_D50" localSheetId="1">'[238]Plant &amp;  Machinery'!$G$13</definedName>
    <definedName name="PM_Dozer_D50" localSheetId="6">'[238]Plant &amp;  Machinery'!$G$13</definedName>
    <definedName name="PM_Dozer_D50">#REF!</definedName>
    <definedName name="PM_Dozer_D50_1" localSheetId="2">#REF!</definedName>
    <definedName name="PM_Dozer_D50_1" localSheetId="0">#REF!</definedName>
    <definedName name="PM_Dozer_D50_1" localSheetId="1">#REF!</definedName>
    <definedName name="PM_Dozer_D50_1" localSheetId="6">#REF!</definedName>
    <definedName name="PM_Dozer_D50_1">#REF!</definedName>
    <definedName name="PM_ElectricGeneratorSet_125" localSheetId="2">'[238]Plant &amp;  Machinery'!$G$15</definedName>
    <definedName name="PM_ElectricGeneratorSet_125" localSheetId="3">'[238]Plant &amp;  Machinery'!$G$15</definedName>
    <definedName name="PM_ElectricGeneratorSet_125" localSheetId="4">'[238]Plant &amp;  Machinery'!$G$15</definedName>
    <definedName name="PM_ElectricGeneratorSet_125" localSheetId="0">'[238]Plant &amp;  Machinery'!$G$15</definedName>
    <definedName name="PM_ElectricGeneratorSet_125" localSheetId="1">'[238]Plant &amp;  Machinery'!$G$15</definedName>
    <definedName name="PM_ElectricGeneratorSet_125" localSheetId="6">'[238]Plant &amp;  Machinery'!$G$15</definedName>
    <definedName name="PM_ElectricGeneratorSet_125">#REF!</definedName>
    <definedName name="pm_EmulsionPressure">'[237]Plant &amp;  Machinery'!$H$17</definedName>
    <definedName name="PM_EmulsionSprayer" localSheetId="2">#REF!</definedName>
    <definedName name="PM_EmulsionSprayer" localSheetId="0">#REF!</definedName>
    <definedName name="PM_EmulsionSprayer" localSheetId="1">#REF!</definedName>
    <definedName name="PM_EmulsionSprayer" localSheetId="6">#REF!</definedName>
    <definedName name="PM_EmulsionSprayer">#REF!</definedName>
    <definedName name="pm_Excavator_09">'[239]Plant &amp;  Machinery'!$H$18</definedName>
    <definedName name="pm_FrontEndLoader">'[239]Plant &amp;  Machinery'!$H$19</definedName>
    <definedName name="pm_FrontEndLoader_1">'[237]Plant &amp;  Machinery'!$H$20</definedName>
    <definedName name="PM_FrontEndLoader_1cum" localSheetId="2">'[238]Plant &amp;  Machinery'!$G$17</definedName>
    <definedName name="PM_FrontEndLoader_1cum" localSheetId="3">'[238]Plant &amp;  Machinery'!$G$17</definedName>
    <definedName name="PM_FrontEndLoader_1cum" localSheetId="4">'[238]Plant &amp;  Machinery'!$G$17</definedName>
    <definedName name="PM_FrontEndLoader_1cum" localSheetId="0">'[238]Plant &amp;  Machinery'!$G$17</definedName>
    <definedName name="PM_FrontEndLoader_1cum" localSheetId="1">'[238]Plant &amp;  Machinery'!$G$17</definedName>
    <definedName name="PM_FrontEndLoader_1cum" localSheetId="6">'[238]Plant &amp;  Machinery'!$G$17</definedName>
    <definedName name="PM_FrontEndLoader_1cum">#REF!</definedName>
    <definedName name="PM_FrontEndLoader_1cum_Soil" localSheetId="2">#REF!</definedName>
    <definedName name="PM_FrontEndLoader_1cum_Soil" localSheetId="0">#REF!</definedName>
    <definedName name="PM_FrontEndLoader_1cum_Soil" localSheetId="1">#REF!</definedName>
    <definedName name="PM_FrontEndLoader_1cum_Soil" localSheetId="6">#REF!</definedName>
    <definedName name="PM_FrontEndLoader_1cum_Soil">#REF!</definedName>
    <definedName name="pm_Generator">'[237]Plant &amp;  Machinery'!$H$21</definedName>
    <definedName name="pm_HMP_20_30">'[237]Plant &amp;  Machinery'!$H$23</definedName>
    <definedName name="pm_HMP_30_40">'[237]Plant &amp;  Machinery'!$H$24</definedName>
    <definedName name="pm_HMP_40_60">'[237]Plant &amp;  Machinery'!$H$25</definedName>
    <definedName name="pm_HydBrm_Tractor">'[237]Plant &amp;  Machinery'!$H$26</definedName>
    <definedName name="PM_HydraulicBroom" localSheetId="2">'[238]Plant &amp;  Machinery'!$G$19</definedName>
    <definedName name="PM_HydraulicBroom" localSheetId="3">'[238]Plant &amp;  Machinery'!$G$19</definedName>
    <definedName name="PM_HydraulicBroom" localSheetId="4">'[238]Plant &amp;  Machinery'!$G$19</definedName>
    <definedName name="PM_HydraulicBroom" localSheetId="0">'[238]Plant &amp;  Machinery'!$G$19</definedName>
    <definedName name="PM_HydraulicBroom" localSheetId="1">'[238]Plant &amp;  Machinery'!$G$19</definedName>
    <definedName name="PM_HydraulicBroom" localSheetId="6">'[238]Plant &amp;  Machinery'!$G$19</definedName>
    <definedName name="PM_HydraulicBroom">#REF!</definedName>
    <definedName name="PM_HydraulicExcavator_09cum" localSheetId="2">'[238]Plant &amp;  Machinery'!$G$20</definedName>
    <definedName name="PM_HydraulicExcavator_09cum" localSheetId="3">'[238]Plant &amp;  Machinery'!$G$20</definedName>
    <definedName name="PM_HydraulicExcavator_09cum" localSheetId="4">'[238]Plant &amp;  Machinery'!$G$20</definedName>
    <definedName name="PM_HydraulicExcavator_09cum" localSheetId="0">'[238]Plant &amp;  Machinery'!$G$20</definedName>
    <definedName name="PM_HydraulicExcavator_09cum" localSheetId="1">'[238]Plant &amp;  Machinery'!$G$20</definedName>
    <definedName name="PM_HydraulicExcavator_09cum" localSheetId="6">'[238]Plant &amp;  Machinery'!$G$20</definedName>
    <definedName name="PM_HydraulicExcavator_09cum">#REF!</definedName>
    <definedName name="PM_HydraulicSelfPropelledChipSpreader" localSheetId="2">'[238]Plant &amp;  Machinery'!$G$21</definedName>
    <definedName name="PM_HydraulicSelfPropelledChipSpreader" localSheetId="3">'[238]Plant &amp;  Machinery'!$G$21</definedName>
    <definedName name="PM_HydraulicSelfPropelledChipSpreader" localSheetId="4">'[238]Plant &amp;  Machinery'!$G$21</definedName>
    <definedName name="PM_HydraulicSelfPropelledChipSpreader" localSheetId="0">'[238]Plant &amp;  Machinery'!$G$21</definedName>
    <definedName name="PM_HydraulicSelfPropelledChipSpreader" localSheetId="1">'[238]Plant &amp;  Machinery'!$G$21</definedName>
    <definedName name="PM_HydraulicSelfPropelledChipSpreader" localSheetId="6">'[238]Plant &amp;  Machinery'!$G$21</definedName>
    <definedName name="PM_HydraulicSelfPropelledChipSpreader">#REF!</definedName>
    <definedName name="PM_JackHammer" localSheetId="2">'[258]Plant &amp;  Machinery'!$G$22</definedName>
    <definedName name="PM_JackHammer" localSheetId="3">'[259]Plant &amp;  Machinery'!$G$22</definedName>
    <definedName name="PM_JackHammer" localSheetId="4">'[259]Plant &amp;  Machinery'!$G$22</definedName>
    <definedName name="PM_JackHammer" localSheetId="0">'[258]Plant &amp;  Machinery'!$G$22</definedName>
    <definedName name="PM_JackHammer" localSheetId="1">'[258]Plant &amp;  Machinery'!$G$22</definedName>
    <definedName name="PM_JackHammer" localSheetId="6">'[258]Plant &amp;  Machinery'!$G$22</definedName>
    <definedName name="PM_JackHammer">#REF!</definedName>
    <definedName name="pm_JackHammer25">'[237]Plant &amp;  Machinery'!$H$27</definedName>
    <definedName name="PM_JointCuttingMachine" localSheetId="2">'[238]Plant &amp;  Machinery'!$G$23</definedName>
    <definedName name="PM_JointCuttingMachine" localSheetId="3">'[238]Plant &amp;  Machinery'!$G$23</definedName>
    <definedName name="PM_JointCuttingMachine" localSheetId="4">'[238]Plant &amp;  Machinery'!$G$23</definedName>
    <definedName name="PM_JointCuttingMachine" localSheetId="0">'[238]Plant &amp;  Machinery'!$G$23</definedName>
    <definedName name="PM_JointCuttingMachine" localSheetId="1">'[238]Plant &amp;  Machinery'!$G$23</definedName>
    <definedName name="PM_JointCuttingMachine" localSheetId="6">'[238]Plant &amp;  Machinery'!$G$23</definedName>
    <definedName name="PM_JointCuttingMachine">#REF!</definedName>
    <definedName name="pm_JointCuttingMachine_2_3Blades">'[239]Plant &amp;  Machinery'!$H$74</definedName>
    <definedName name="pm_Mixall_6_10">'[237]Plant &amp;  Machinery'!$H$31</definedName>
    <definedName name="PM_Mixall_6_10t" localSheetId="2">'[238]Plant &amp;  Machinery'!$G$24</definedName>
    <definedName name="PM_Mixall_6_10t" localSheetId="3">'[238]Plant &amp;  Machinery'!$G$24</definedName>
    <definedName name="PM_Mixall_6_10t" localSheetId="4">'[238]Plant &amp;  Machinery'!$G$24</definedName>
    <definedName name="PM_Mixall_6_10t" localSheetId="0">'[238]Plant &amp;  Machinery'!$G$24</definedName>
    <definedName name="PM_Mixall_6_10t" localSheetId="1">'[238]Plant &amp;  Machinery'!$G$24</definedName>
    <definedName name="PM_Mixall_6_10t" localSheetId="6">'[238]Plant &amp;  Machinery'!$G$24</definedName>
    <definedName name="PM_Mixall_6_10t">#REF!</definedName>
    <definedName name="pm_Motor_Grader335">'[239]Plant &amp;  Machinery'!$H$32</definedName>
    <definedName name="PM_MotorGrader" localSheetId="2">'[238]Plant &amp;  Machinery'!$G$25</definedName>
    <definedName name="PM_MotorGrader" localSheetId="3">'[238]Plant &amp;  Machinery'!$G$25</definedName>
    <definedName name="PM_MotorGrader" localSheetId="4">'[238]Plant &amp;  Machinery'!$G$25</definedName>
    <definedName name="PM_MotorGrader" localSheetId="0">'[238]Plant &amp;  Machinery'!$G$25</definedName>
    <definedName name="PM_MotorGrader" localSheetId="1">'[238]Plant &amp;  Machinery'!$G$25</definedName>
    <definedName name="PM_MotorGrader" localSheetId="6">'[238]Plant &amp;  Machinery'!$G$25</definedName>
    <definedName name="PM_MotorGrader">#REF!</definedName>
    <definedName name="PM_MotorGrader_1" localSheetId="2">#REF!</definedName>
    <definedName name="PM_MotorGrader_1" localSheetId="0">#REF!</definedName>
    <definedName name="PM_MotorGrader_1" localSheetId="1">#REF!</definedName>
    <definedName name="PM_MotorGrader_1" localSheetId="6">#REF!</definedName>
    <definedName name="PM_MotorGrader_1">#REF!</definedName>
    <definedName name="PM_NeedleVibrator" localSheetId="2">'[238]Plant &amp;  Machinery'!$G$27</definedName>
    <definedName name="PM_NeedleVibrator" localSheetId="3">'[238]Plant &amp;  Machinery'!$G$27</definedName>
    <definedName name="PM_NeedleVibrator" localSheetId="4">'[238]Plant &amp;  Machinery'!$G$27</definedName>
    <definedName name="PM_NeedleVibrator" localSheetId="0">'[238]Plant &amp;  Machinery'!$G$27</definedName>
    <definedName name="PM_NeedleVibrator" localSheetId="1">'[238]Plant &amp;  Machinery'!$G$27</definedName>
    <definedName name="PM_NeedleVibrator" localSheetId="6">'[238]Plant &amp;  Machinery'!$G$27</definedName>
    <definedName name="PM_NeedleVibrator">#REF!</definedName>
    <definedName name="pm_paver_75">'[237]Plant &amp;  Machinery'!$H$37</definedName>
    <definedName name="PM_PaverFinisher" localSheetId="2">'[238]Plant &amp;  Machinery'!$G$28</definedName>
    <definedName name="PM_PaverFinisher" localSheetId="3">'[238]Plant &amp;  Machinery'!$G$28</definedName>
    <definedName name="PM_PaverFinisher" localSheetId="4">'[238]Plant &amp;  Machinery'!$G$28</definedName>
    <definedName name="PM_PaverFinisher" localSheetId="0">'[238]Plant &amp;  Machinery'!$G$28</definedName>
    <definedName name="PM_PaverFinisher" localSheetId="1">'[238]Plant &amp;  Machinery'!$G$28</definedName>
    <definedName name="PM_PaverFinisher" localSheetId="6">'[238]Plant &amp;  Machinery'!$G$28</definedName>
    <definedName name="PM_PaverFinisher">#REF!</definedName>
    <definedName name="PM_PlateCompactor" localSheetId="2">'[242]Plant &amp;  Machinery'!$G$29</definedName>
    <definedName name="PM_PlateCompactor" localSheetId="3">'[242]Plant &amp;  Machinery'!$G$29</definedName>
    <definedName name="PM_PlateCompactor" localSheetId="4">'[242]Plant &amp;  Machinery'!$G$29</definedName>
    <definedName name="PM_PlateCompactor" localSheetId="0">'[242]Plant &amp;  Machinery'!$G$29</definedName>
    <definedName name="PM_PlateCompactor" localSheetId="1">'[242]Plant &amp;  Machinery'!$G$29</definedName>
    <definedName name="PM_PlateCompactor" localSheetId="6">'[242]Plant &amp;  Machinery'!$G$29</definedName>
    <definedName name="PM_PlateCompactor">#REF!</definedName>
    <definedName name="PM_PlateVibrator" localSheetId="2">'[238]Plant &amp;  Machinery'!$G$30</definedName>
    <definedName name="PM_PlateVibrator" localSheetId="3">'[238]Plant &amp;  Machinery'!$G$30</definedName>
    <definedName name="PM_PlateVibrator" localSheetId="4">'[238]Plant &amp;  Machinery'!$G$30</definedName>
    <definedName name="PM_PlateVibrator" localSheetId="0">'[238]Plant &amp;  Machinery'!$G$30</definedName>
    <definedName name="PM_PlateVibrator" localSheetId="1">'[238]Plant &amp;  Machinery'!$G$30</definedName>
    <definedName name="PM_PlateVibrator" localSheetId="6">'[238]Plant &amp;  Machinery'!$G$30</definedName>
    <definedName name="PM_PlateVibrator">#REF!</definedName>
    <definedName name="pm_rotavator">'[237]Plant &amp;  Machinery'!$H$39</definedName>
    <definedName name="PM_ScreedVibrator" localSheetId="2">'[238]Plant &amp;  Machinery'!$G$31</definedName>
    <definedName name="PM_ScreedVibrator" localSheetId="3">'[238]Plant &amp;  Machinery'!$G$31</definedName>
    <definedName name="PM_ScreedVibrator" localSheetId="4">'[238]Plant &amp;  Machinery'!$G$31</definedName>
    <definedName name="PM_ScreedVibrator" localSheetId="0">'[238]Plant &amp;  Machinery'!$G$31</definedName>
    <definedName name="PM_ScreedVibrator" localSheetId="1">'[238]Plant &amp;  Machinery'!$G$31</definedName>
    <definedName name="PM_ScreedVibrator" localSheetId="6">'[238]Plant &amp;  Machinery'!$G$31</definedName>
    <definedName name="PM_ScreedVibrator">#REF!</definedName>
    <definedName name="PM_SmoothWheeled_80_100kN_TandemRoller" localSheetId="2">#REF!</definedName>
    <definedName name="PM_SmoothWheeled_80_100kN_TandemRoller" localSheetId="0">#REF!</definedName>
    <definedName name="PM_SmoothWheeled_80_100kN_TandemRoller" localSheetId="1">#REF!</definedName>
    <definedName name="PM_SmoothWheeled_80_100kN_TandemRoller" localSheetId="6">#REF!</definedName>
    <definedName name="PM_SmoothWheeled_80_100kN_TandemRoller">#REF!</definedName>
    <definedName name="PM_StoneCrusher_200TPH" localSheetId="2">'[238]Plant &amp;  Machinery'!$G$33</definedName>
    <definedName name="PM_StoneCrusher_200TPH" localSheetId="3">'[238]Plant &amp;  Machinery'!$G$33</definedName>
    <definedName name="PM_StoneCrusher_200TPH" localSheetId="4">'[238]Plant &amp;  Machinery'!$G$33</definedName>
    <definedName name="PM_StoneCrusher_200TPH" localSheetId="0">'[238]Plant &amp;  Machinery'!$G$33</definedName>
    <definedName name="PM_StoneCrusher_200TPH" localSheetId="1">'[238]Plant &amp;  Machinery'!$G$33</definedName>
    <definedName name="PM_StoneCrusher_200TPH" localSheetId="6">'[238]Plant &amp;  Machinery'!$G$33</definedName>
    <definedName name="PM_StoneCrusher_200TPH">#REF!</definedName>
    <definedName name="pm_Tandem_Roller">'[237]Plant &amp;  Machinery'!$H$57</definedName>
    <definedName name="PM_ThreeWheeled_80_100kN_StaticRoller" localSheetId="2">'[238]Plant &amp;  Machinery'!$G$34</definedName>
    <definedName name="PM_ThreeWheeled_80_100kN_StaticRoller" localSheetId="3">'[238]Plant &amp;  Machinery'!$G$34</definedName>
    <definedName name="PM_ThreeWheeled_80_100kN_StaticRoller" localSheetId="4">'[238]Plant &amp;  Machinery'!$G$34</definedName>
    <definedName name="PM_ThreeWheeled_80_100kN_StaticRoller" localSheetId="0">'[238]Plant &amp;  Machinery'!$G$34</definedName>
    <definedName name="PM_ThreeWheeled_80_100kN_StaticRoller" localSheetId="1">'[238]Plant &amp;  Machinery'!$G$34</definedName>
    <definedName name="PM_ThreeWheeled_80_100kN_StaticRoller" localSheetId="6">'[238]Plant &amp;  Machinery'!$G$34</definedName>
    <definedName name="PM_ThreeWheeled_80_100kN_StaticRoller">#REF!</definedName>
    <definedName name="PM_ThreeWheeled_80_100kN_StaticRoller_6">'[240]Plant _  Machinery'!$G$34</definedName>
    <definedName name="PM_ThreeWheeled_80_100kN_StaticRoller_8">'[240]Plant _  Machinery'!$G$34</definedName>
    <definedName name="PM_ThreeWheeled_80_100kN_StaticRoller_9">'[240]Plant _  Machinery'!$G$34</definedName>
    <definedName name="PM_Tipper_55" localSheetId="2">'[238]Plant &amp;  Machinery'!$G$45</definedName>
    <definedName name="PM_Tipper_55" localSheetId="3">'[238]Plant &amp;  Machinery'!$G$45</definedName>
    <definedName name="PM_Tipper_55" localSheetId="4">'[238]Plant &amp;  Machinery'!$G$45</definedName>
    <definedName name="PM_Tipper_55" localSheetId="0">'[238]Plant &amp;  Machinery'!$G$45</definedName>
    <definedName name="PM_Tipper_55" localSheetId="1">'[238]Plant &amp;  Machinery'!$G$45</definedName>
    <definedName name="PM_Tipper_55" localSheetId="6">'[238]Plant &amp;  Machinery'!$G$45</definedName>
    <definedName name="PM_Tipper_55">#REF!</definedName>
    <definedName name="pm_Tipper_6">'[239]Plant &amp;  Machinery'!$H$58</definedName>
    <definedName name="pm_Tractor_35_50">'[239]Plant &amp;  Machinery'!$H$56</definedName>
    <definedName name="PM_Tractor_DiscHarrows" localSheetId="2">'[238]Plant &amp;  Machinery'!$G$46</definedName>
    <definedName name="PM_Tractor_DiscHarrows" localSheetId="3">'[238]Plant &amp;  Machinery'!$G$46</definedName>
    <definedName name="PM_Tractor_DiscHarrows" localSheetId="4">'[238]Plant &amp;  Machinery'!$G$46</definedName>
    <definedName name="PM_Tractor_DiscHarrows" localSheetId="0">'[238]Plant &amp;  Machinery'!$G$46</definedName>
    <definedName name="PM_Tractor_DiscHarrows" localSheetId="1">'[238]Plant &amp;  Machinery'!$G$46</definedName>
    <definedName name="PM_Tractor_DiscHarrows" localSheetId="6">'[238]Plant &amp;  Machinery'!$G$46</definedName>
    <definedName name="PM_Tractor_DiscHarrows">#REF!</definedName>
    <definedName name="PM_Tractor_Ripper" localSheetId="2">'[238]Plant &amp;  Machinery'!$G$47</definedName>
    <definedName name="PM_Tractor_Ripper" localSheetId="3">'[238]Plant &amp;  Machinery'!$G$47</definedName>
    <definedName name="PM_Tractor_Ripper" localSheetId="4">'[238]Plant &amp;  Machinery'!$G$47</definedName>
    <definedName name="PM_Tractor_Ripper" localSheetId="0">'[238]Plant &amp;  Machinery'!$G$47</definedName>
    <definedName name="PM_Tractor_Ripper" localSheetId="1">'[238]Plant &amp;  Machinery'!$G$47</definedName>
    <definedName name="PM_Tractor_Ripper" localSheetId="6">'[238]Plant &amp;  Machinery'!$G$47</definedName>
    <definedName name="PM_Tractor_Ripper">#REF!</definedName>
    <definedName name="PM_Tractor_Rotavator" localSheetId="2">'[238]Plant &amp;  Machinery'!$G$49</definedName>
    <definedName name="PM_Tractor_Rotavator" localSheetId="3">'[238]Plant &amp;  Machinery'!$G$49</definedName>
    <definedName name="PM_Tractor_Rotavator" localSheetId="4">'[238]Plant &amp;  Machinery'!$G$49</definedName>
    <definedName name="PM_Tractor_Rotavator" localSheetId="0">'[238]Plant &amp;  Machinery'!$G$49</definedName>
    <definedName name="PM_Tractor_Rotavator" localSheetId="1">'[238]Plant &amp;  Machinery'!$G$49</definedName>
    <definedName name="PM_Tractor_Rotavator" localSheetId="6">'[238]Plant &amp;  Machinery'!$G$49</definedName>
    <definedName name="PM_Tractor_Rotavator">#REF!</definedName>
    <definedName name="PM_Tractor_Trolley" localSheetId="2">'[238]Plant &amp;  Machinery'!$G$48</definedName>
    <definedName name="PM_Tractor_Trolley" localSheetId="3">'[238]Plant &amp;  Machinery'!$G$48</definedName>
    <definedName name="PM_Tractor_Trolley" localSheetId="4">'[238]Plant &amp;  Machinery'!$G$48</definedName>
    <definedName name="PM_Tractor_Trolley" localSheetId="0">'[238]Plant &amp;  Machinery'!$G$48</definedName>
    <definedName name="PM_Tractor_Trolley" localSheetId="1">'[238]Plant &amp;  Machinery'!$G$48</definedName>
    <definedName name="PM_Tractor_Trolley" localSheetId="6">'[238]Plant &amp;  Machinery'!$G$48</definedName>
    <definedName name="PM_Tractor_Trolley">#REF!</definedName>
    <definedName name="PM_Tractor_Trolley_6">'[240]Plant _  Machinery'!$G$48</definedName>
    <definedName name="PM_Tractor_Trolley_8">'[240]Plant _  Machinery'!$G$48</definedName>
    <definedName name="PM_Tractor_Trolley_9">'[240]Plant _  Machinery'!$G$48</definedName>
    <definedName name="PM_Truck" localSheetId="2">'[238]Plant &amp;  Machinery'!$G$50</definedName>
    <definedName name="PM_Truck" localSheetId="3">'[238]Plant &amp;  Machinery'!$G$50</definedName>
    <definedName name="PM_Truck" localSheetId="4">'[238]Plant &amp;  Machinery'!$G$50</definedName>
    <definedName name="PM_Truck" localSheetId="0">'[238]Plant &amp;  Machinery'!$G$50</definedName>
    <definedName name="PM_Truck" localSheetId="1">'[238]Plant &amp;  Machinery'!$G$50</definedName>
    <definedName name="PM_Truck" localSheetId="6">'[238]Plant &amp;  Machinery'!$G$50</definedName>
    <definedName name="PM_Truck">#REF!</definedName>
    <definedName name="pm_truck_10">'[239]Plant &amp;  Machinery'!$H$61</definedName>
    <definedName name="pm_VibratorPlateScreed">'[237]Plant &amp;  Machinery'!$H$67</definedName>
    <definedName name="pm_VibratoryRoller">'[237]Plant &amp;  Machinery'!$H$65</definedName>
    <definedName name="PM_VibratoryRoller_80_100kN" localSheetId="2">'[238]Plant &amp;  Machinery'!$G$51</definedName>
    <definedName name="PM_VibratoryRoller_80_100kN" localSheetId="3">'[238]Plant &amp;  Machinery'!$G$51</definedName>
    <definedName name="PM_VibratoryRoller_80_100kN" localSheetId="4">'[238]Plant &amp;  Machinery'!$G$51</definedName>
    <definedName name="PM_VibratoryRoller_80_100kN" localSheetId="0">'[238]Plant &amp;  Machinery'!$G$51</definedName>
    <definedName name="PM_VibratoryRoller_80_100kN" localSheetId="1">'[238]Plant &amp;  Machinery'!$G$51</definedName>
    <definedName name="PM_VibratoryRoller_80_100kN" localSheetId="6">'[238]Plant &amp;  Machinery'!$G$51</definedName>
    <definedName name="PM_VibratoryRoller_80_100kN">#REF!</definedName>
    <definedName name="PM_VibratoryRoller_80_100kN_1" localSheetId="2">#REF!</definedName>
    <definedName name="PM_VibratoryRoller_80_100kN_1" localSheetId="0">#REF!</definedName>
    <definedName name="PM_VibratoryRoller_80_100kN_1" localSheetId="1">#REF!</definedName>
    <definedName name="PM_VibratoryRoller_80_100kN_1" localSheetId="6">#REF!</definedName>
    <definedName name="PM_VibratoryRoller_80_100kN_1">#REF!</definedName>
    <definedName name="pm_WaterLorry">'[237]Plant &amp;  Machinery'!$H$69</definedName>
    <definedName name="pm_WaterTank">'[239]Plant &amp;  Machinery'!$H$70</definedName>
    <definedName name="PM_WaterTanker_6kl" localSheetId="2">'[238]Plant &amp;  Machinery'!$G$53</definedName>
    <definedName name="PM_WaterTanker_6kl" localSheetId="3">'[238]Plant &amp;  Machinery'!$G$53</definedName>
    <definedName name="PM_WaterTanker_6kl" localSheetId="4">'[238]Plant &amp;  Machinery'!$G$53</definedName>
    <definedName name="PM_WaterTanker_6kl" localSheetId="0">'[238]Plant &amp;  Machinery'!$G$53</definedName>
    <definedName name="PM_WaterTanker_6kl" localSheetId="1">'[238]Plant &amp;  Machinery'!$G$53</definedName>
    <definedName name="PM_WaterTanker_6kl" localSheetId="6">'[238]Plant &amp;  Machinery'!$G$53</definedName>
    <definedName name="PM_WaterTanker_6kl">#REF!</definedName>
    <definedName name="PM_WaterTanker_6kl_6">'[240]Plant _  Machinery'!$G$53</definedName>
    <definedName name="PM_WaterTanker_6kl_8">'[240]Plant _  Machinery'!$G$53</definedName>
    <definedName name="PM_WaterTanker_6kl_9">'[240]Plant _  Machinery'!$G$53</definedName>
    <definedName name="PM_WetMixPlant_or_PugMill" localSheetId="2">'[238]Plant &amp;  Machinery'!$G$54</definedName>
    <definedName name="PM_WetMixPlant_or_PugMill" localSheetId="3">'[238]Plant &amp;  Machinery'!$G$54</definedName>
    <definedName name="PM_WetMixPlant_or_PugMill" localSheetId="4">'[238]Plant &amp;  Machinery'!$G$54</definedName>
    <definedName name="PM_WetMixPlant_or_PugMill" localSheetId="0">'[238]Plant &amp;  Machinery'!$G$54</definedName>
    <definedName name="PM_WetMixPlant_or_PugMill" localSheetId="1">'[238]Plant &amp;  Machinery'!$G$54</definedName>
    <definedName name="PM_WetMixPlant_or_PugMill" localSheetId="6">'[238]Plant &amp;  Machinery'!$G$54</definedName>
    <definedName name="PM_WetMixPlant_or_PugMill">#REF!</definedName>
    <definedName name="pmgsy" localSheetId="2">#REF!</definedName>
    <definedName name="pmgsy" localSheetId="0">#REF!</definedName>
    <definedName name="pmgsy" localSheetId="1">#REF!</definedName>
    <definedName name="pmgsy" localSheetId="6">#REF!</definedName>
    <definedName name="pmgsy">#REF!</definedName>
    <definedName name="PMLead" localSheetId="6">#REF!</definedName>
    <definedName name="PMLead">#REF!</definedName>
    <definedName name="pn">[289]REL!$W$172</definedName>
    <definedName name="pneumatic_roller">'[56]Machinery-final'!$H$26</definedName>
    <definedName name="po">[167]Material!$D$111</definedName>
    <definedName name="poi">[167]Material!$D$113</definedName>
    <definedName name="POIN">[58]DATA!$H$182</definedName>
    <definedName name="POINTING" localSheetId="3">#REF!</definedName>
    <definedName name="POINTING" localSheetId="4">#REF!</definedName>
    <definedName name="POINTING" localSheetId="6">#REF!</definedName>
    <definedName name="POINTING">#REF!</definedName>
    <definedName name="Poisson">[290]bASICDATA!$E$49</definedName>
    <definedName name="post">[190]doq!$P$119</definedName>
    <definedName name="Power_cost" localSheetId="3">#REF!</definedName>
    <definedName name="Power_cost" localSheetId="4">#REF!</definedName>
    <definedName name="Power_cost" localSheetId="6">#REF!</definedName>
    <definedName name="Power_cost">#REF!</definedName>
    <definedName name="powerrammer" localSheetId="3">'[56]Machinery-final'!#REF!</definedName>
    <definedName name="powerrammer" localSheetId="4">'[56]Machinery-final'!#REF!</definedName>
    <definedName name="powerrammer" localSheetId="6">'[56]Machinery-final'!#REF!</definedName>
    <definedName name="powerrammer">'[56]Machinery-final'!#REF!</definedName>
    <definedName name="ppp" localSheetId="2">#REF!</definedName>
    <definedName name="ppp" localSheetId="0">#REF!</definedName>
    <definedName name="ppp" localSheetId="1">#REF!</definedName>
    <definedName name="ppp" localSheetId="6">#REF!</definedName>
    <definedName name="ppp">#REF!</definedName>
    <definedName name="PQC" localSheetId="6">'[68]4'!#REF!</definedName>
    <definedName name="PQC">'[68]4'!#REF!</definedName>
    <definedName name="PR" localSheetId="3">#REF!</definedName>
    <definedName name="PR" localSheetId="4">#REF!</definedName>
    <definedName name="PR" localSheetId="6">#REF!</definedName>
    <definedName name="PR">#REF!</definedName>
    <definedName name="Praveen">[288]Material!$D$127</definedName>
    <definedName name="prcablvl" localSheetId="3">[132]Intro!#REF!</definedName>
    <definedName name="prcablvl" localSheetId="4">[132]Intro!#REF!</definedName>
    <definedName name="prcablvl" localSheetId="6">[132]Intro!#REF!</definedName>
    <definedName name="prcablvl">[132]Intro!#REF!</definedName>
    <definedName name="prcacl" localSheetId="3">[132]Intro!#REF!</definedName>
    <definedName name="prcacl" localSheetId="4">[132]Intro!#REF!</definedName>
    <definedName name="prcacl" localSheetId="6">[132]Intro!#REF!</definedName>
    <definedName name="prcacl">[132]Intro!#REF!</definedName>
    <definedName name="prcathe" localSheetId="3">[132]Intro!#REF!</definedName>
    <definedName name="prcathe" localSheetId="4">[132]Intro!#REF!</definedName>
    <definedName name="prcathe" localSheetId="6">[132]Intro!#REF!</definedName>
    <definedName name="prcathe">[132]Intro!#REF!</definedName>
    <definedName name="prcathm" localSheetId="3">[132]Intro!#REF!</definedName>
    <definedName name="prcathm" localSheetId="4">[132]Intro!#REF!</definedName>
    <definedName name="prcathm" localSheetId="6">[132]Intro!#REF!</definedName>
    <definedName name="prcathm">[132]Intro!#REF!</definedName>
    <definedName name="prcatl" localSheetId="6">[132]Intro!#REF!</definedName>
    <definedName name="prcatl">[132]Intro!#REF!</definedName>
    <definedName name="prcatlvl" localSheetId="6">[132]Intro!#REF!</definedName>
    <definedName name="prcatlvl">[132]Intro!#REF!</definedName>
    <definedName name="prcawi" localSheetId="6">[132]Intro!#REF!</definedName>
    <definedName name="prcawi">[132]Intro!#REF!</definedName>
    <definedName name="precastcover" localSheetId="6">[114]doq7!#REF!</definedName>
    <definedName name="precastcover">[114]doq7!#REF!</definedName>
    <definedName name="prelim_exp">[291]Prelim.Expense!$F$16</definedName>
    <definedName name="Premould20" localSheetId="3">#REF!</definedName>
    <definedName name="Premould20" localSheetId="4">#REF!</definedName>
    <definedName name="Premould20" localSheetId="6">#REF!</definedName>
    <definedName name="Premould20">#REF!</definedName>
    <definedName name="Premould20_17" localSheetId="3">#REF!</definedName>
    <definedName name="Premould20_17" localSheetId="4">#REF!</definedName>
    <definedName name="Premould20_17" localSheetId="6">#REF!</definedName>
    <definedName name="Premould20_17">#REF!</definedName>
    <definedName name="premoulded" localSheetId="3">#REF!</definedName>
    <definedName name="premoulded" localSheetId="4">#REF!</definedName>
    <definedName name="premoulded" localSheetId="6">#REF!</definedName>
    <definedName name="premoulded">#REF!</definedName>
    <definedName name="premoulded_17" localSheetId="6">#REF!</definedName>
    <definedName name="premoulded_17">#REF!</definedName>
    <definedName name="prfrht" localSheetId="6">[132]Intro!#REF!</definedName>
    <definedName name="prfrht">[132]Intro!#REF!</definedName>
    <definedName name="prime_coat">[56]Bituminous!$M$41</definedName>
    <definedName name="Primecoat" localSheetId="3">'[68]4'!#REF!</definedName>
    <definedName name="Primecoat" localSheetId="4">'[68]4'!#REF!</definedName>
    <definedName name="Primecoat" localSheetId="6">'[68]4'!#REF!</definedName>
    <definedName name="Primecoat">'[68]4'!#REF!</definedName>
    <definedName name="Princ" localSheetId="3">#REF!</definedName>
    <definedName name="Princ" localSheetId="4">#REF!</definedName>
    <definedName name="Princ" localSheetId="6">#REF!</definedName>
    <definedName name="Princ">#REF!</definedName>
    <definedName name="_xlnm.Print_Area" localSheetId="2">'BOQ Baghmara '!$A$1:$G$111</definedName>
    <definedName name="_xlnm.Print_Area" localSheetId="3">#REF!</definedName>
    <definedName name="_xlnm.Print_Area" localSheetId="4">#REF!</definedName>
    <definedName name="_xlnm.Print_Area" localSheetId="0">'Boq CG1084'!$A$1:$M$113</definedName>
    <definedName name="_xlnm.Print_Area" localSheetId="1">'BOQ Daldalipara'!$A$1:$G$111</definedName>
    <definedName name="_xlnm.Print_Area" localSheetId="6">combine!$A$1:$M$119</definedName>
    <definedName name="_xlnm.Print_Area">#REF!</definedName>
    <definedName name="Print_Area_MI" localSheetId="3">#REF!</definedName>
    <definedName name="Print_Area_MI" localSheetId="4">#REF!</definedName>
    <definedName name="Print_Area_MI" localSheetId="6">#REF!</definedName>
    <definedName name="Print_Area_MI">#REF!</definedName>
    <definedName name="PRINT_AREA_MI___0" localSheetId="3">#REF!</definedName>
    <definedName name="PRINT_AREA_MI___0" localSheetId="4">#REF!</definedName>
    <definedName name="PRINT_AREA_MI___0" localSheetId="6">#REF!</definedName>
    <definedName name="PRINT_AREA_MI___0">#REF!</definedName>
    <definedName name="Print_Area_MI_17" localSheetId="6">#REF!</definedName>
    <definedName name="Print_Area_MI_17">#REF!</definedName>
    <definedName name="Print_Area_MI1" localSheetId="6">#REF!</definedName>
    <definedName name="Print_Area_MI1">#REF!</definedName>
    <definedName name="Print_Area_Reset">#N/A</definedName>
    <definedName name="Print_area1">[292]Longitudinal!$B$2:$L$71</definedName>
    <definedName name="Print_area2">[292]Longitudinal!$B$72:$L$146</definedName>
    <definedName name="Print_Area3">[292]Longitudinal!$B$304:$J$365</definedName>
    <definedName name="Print_Area4" localSheetId="3">#REF!</definedName>
    <definedName name="Print_Area4" localSheetId="4">#REF!</definedName>
    <definedName name="Print_Area4" localSheetId="6">#REF!</definedName>
    <definedName name="Print_Area4">#REF!</definedName>
    <definedName name="print_title">[293]Cul_detail!$A$2:$IV$5</definedName>
    <definedName name="_xlnm.Print_Titles" localSheetId="0">'Boq CG1084'!$5:$7</definedName>
    <definedName name="_xlnm.Print_Titles" localSheetId="6">combine!$5:$7</definedName>
    <definedName name="_xlnm.Print_Titles">#N/A</definedName>
    <definedName name="PRINT_TITLES_MI" localSheetId="3">#REF!</definedName>
    <definedName name="PRINT_TITLES_MI" localSheetId="4">#REF!</definedName>
    <definedName name="PRINT_TITLES_MI" localSheetId="6">#REF!</definedName>
    <definedName name="PRINT_TITLES_MI">#REF!</definedName>
    <definedName name="prints" localSheetId="3">#REF!</definedName>
    <definedName name="prints" localSheetId="4">#REF!</definedName>
    <definedName name="prints" localSheetId="6">#REF!</definedName>
    <definedName name="prints">#REF!</definedName>
    <definedName name="prlgthl" localSheetId="3">[132]Intro!#REF!</definedName>
    <definedName name="prlgthl" localSheetId="4">[132]Intro!#REF!</definedName>
    <definedName name="prlgthl" localSheetId="6">[132]Intro!#REF!</definedName>
    <definedName name="prlgthl">[132]Intro!#REF!</definedName>
    <definedName name="prlgtht" localSheetId="3">[132]Intro!#REF!</definedName>
    <definedName name="prlgtht" localSheetId="4">[132]Intro!#REF!</definedName>
    <definedName name="prlgtht" localSheetId="6">[132]Intro!#REF!</definedName>
    <definedName name="prlgtht">[132]Intro!#REF!</definedName>
    <definedName name="prn_aggqntty" localSheetId="3">#REF!</definedName>
    <definedName name="prn_aggqntty" localSheetId="4">#REF!</definedName>
    <definedName name="prn_aggqntty" localSheetId="6">#REF!</definedName>
    <definedName name="prn_aggqntty">#REF!</definedName>
    <definedName name="PRN_MAJ_QUANTITY" localSheetId="3">#REF!</definedName>
    <definedName name="PRN_MAJ_QUANTITY" localSheetId="4">#REF!</definedName>
    <definedName name="PRN_MAJ_QUANTITY" localSheetId="6">#REF!</definedName>
    <definedName name="PRN_MAJ_QUANTITY">#REF!</definedName>
    <definedName name="ProdForm" localSheetId="3" hidden="1">#REF!</definedName>
    <definedName name="ProdForm" localSheetId="4" hidden="1">#REF!</definedName>
    <definedName name="ProdForm" localSheetId="6" hidden="1">#REF!</definedName>
    <definedName name="ProdForm" hidden="1">#REF!</definedName>
    <definedName name="product" localSheetId="6">#REF!</definedName>
    <definedName name="product">#REF!</definedName>
    <definedName name="project" localSheetId="6">#REF!</definedName>
    <definedName name="project">#REF!</definedName>
    <definedName name="PROJECT_BRIDGE" localSheetId="6">#REF!</definedName>
    <definedName name="PROJECT_BRIDGE">#REF!</definedName>
    <definedName name="Project_Duration" localSheetId="6">#REF!</definedName>
    <definedName name="Project_Duration">#REF!</definedName>
    <definedName name="Project_length" localSheetId="6">#REF!</definedName>
    <definedName name="Project_length">#REF!</definedName>
    <definedName name="Projected_Annual_Average_Daily_Traffic_Based_on_Vehicle_Registration" localSheetId="2">#REF!</definedName>
    <definedName name="Projected_Annual_Average_Daily_Traffic_Based_on_Vehicle_Registration" localSheetId="0">#REF!</definedName>
    <definedName name="Projected_Annual_Average_Daily_Traffic_Based_on_Vehicle_Registration" localSheetId="1">#REF!</definedName>
    <definedName name="Projected_Annual_Average_Daily_Traffic_Based_on_Vehicle_Registration" localSheetId="6">#REF!</definedName>
    <definedName name="Projected_Annual_Average_Daily_Traffic_Based_on_Vehicle_Registration">#REF!</definedName>
    <definedName name="Projected_most_Probable_Annual_Average_Daily_Traffic_Based_on_Elasticity" localSheetId="2">#REF!</definedName>
    <definedName name="Projected_most_Probable_Annual_Average_Daily_Traffic_Based_on_Elasticity" localSheetId="0">#REF!</definedName>
    <definedName name="Projected_most_Probable_Annual_Average_Daily_Traffic_Based_on_Elasticity" localSheetId="1">#REF!</definedName>
    <definedName name="Projected_most_Probable_Annual_Average_Daily_Traffic_Based_on_Elasticity" localSheetId="6">#REF!</definedName>
    <definedName name="Projected_most_Probable_Annual_Average_Daily_Traffic_Based_on_Elasticity">#REF!</definedName>
    <definedName name="Prop_CW_App_Wid" localSheetId="6">#REF!</definedName>
    <definedName name="Prop_CW_App_Wid">#REF!</definedName>
    <definedName name="Prop_CW_Wid" localSheetId="6">#REF!</definedName>
    <definedName name="Prop_CW_Wid">#REF!</definedName>
    <definedName name="protection" localSheetId="2">#REF!</definedName>
    <definedName name="protection" localSheetId="0">#REF!</definedName>
    <definedName name="protection" localSheetId="1">#REF!</definedName>
    <definedName name="protection" localSheetId="6">#REF!</definedName>
    <definedName name="protection">#REF!</definedName>
    <definedName name="PS" localSheetId="6">#REF!</definedName>
    <definedName name="PS">#REF!</definedName>
    <definedName name="PS___0" localSheetId="6">#REF!</definedName>
    <definedName name="PS___0">#REF!</definedName>
    <definedName name="PS___13" localSheetId="6">#REF!</definedName>
    <definedName name="PS___13">#REF!</definedName>
    <definedName name="Psandfilling1">[90]well!$H$76</definedName>
    <definedName name="psandfilling2">[90]well!$H$77</definedName>
    <definedName name="psandfilling3">[90]well!$H$78</definedName>
    <definedName name="psbmth" localSheetId="3">[132]Intro!#REF!</definedName>
    <definedName name="psbmth" localSheetId="4">[132]Intro!#REF!</definedName>
    <definedName name="psbmth" localSheetId="6">[132]Intro!#REF!</definedName>
    <definedName name="psbmth">[132]Intro!#REF!</definedName>
    <definedName name="pss" localSheetId="3">#REF!</definedName>
    <definedName name="pss" localSheetId="4">#REF!</definedName>
    <definedName name="pss" localSheetId="6">#REF!</definedName>
    <definedName name="pss">#REF!</definedName>
    <definedName name="PSSDB" localSheetId="3">#REF!</definedName>
    <definedName name="PSSDB" localSheetId="4">#REF!</definedName>
    <definedName name="PSSDB" localSheetId="6">#REF!</definedName>
    <definedName name="PSSDB">#REF!</definedName>
    <definedName name="pt" localSheetId="3">#REF!</definedName>
    <definedName name="pt" localSheetId="4">#REF!</definedName>
    <definedName name="pt" localSheetId="6">#REF!</definedName>
    <definedName name="pt">#REF!</definedName>
    <definedName name="PTop" localSheetId="6">#REF!</definedName>
    <definedName name="PTop">#REF!</definedName>
    <definedName name="Ptroller" localSheetId="6">#REF!</definedName>
    <definedName name="Ptroller">#REF!</definedName>
    <definedName name="Ptroller_17" localSheetId="6">#REF!</definedName>
    <definedName name="Ptroller_17">#REF!</definedName>
    <definedName name="PTSDC" localSheetId="6">#REF!</definedName>
    <definedName name="PTSDC">#REF!</definedName>
    <definedName name="PTSS" localSheetId="6">#REF!</definedName>
    <definedName name="PTSS">#REF!</definedName>
    <definedName name="Pugmill" localSheetId="6">#REF!</definedName>
    <definedName name="Pugmill">#REF!</definedName>
    <definedName name="Pugmill_17" localSheetId="6">#REF!</definedName>
    <definedName name="Pugmill_17">#REF!</definedName>
    <definedName name="PUP" localSheetId="6">[209]horizontal!#REF!</definedName>
    <definedName name="PUP">[209]horizontal!#REF!</definedName>
    <definedName name="pvc150mm" localSheetId="6">'[219]doq-10'!#REF!</definedName>
    <definedName name="pvc150mm">'[219]doq-10'!#REF!</definedName>
    <definedName name="pvc500mm" localSheetId="6">'[219]doq-10'!#REF!</definedName>
    <definedName name="pvc500mm">'[219]doq-10'!#REF!</definedName>
    <definedName name="pvcducts" localSheetId="6">'[219]doq-10'!#REF!</definedName>
    <definedName name="pvcducts">'[219]doq-10'!#REF!</definedName>
    <definedName name="pvcpipe" localSheetId="3">#REF!</definedName>
    <definedName name="pvcpipe" localSheetId="4">#REF!</definedName>
    <definedName name="pvcpipe" localSheetId="6">#REF!</definedName>
    <definedName name="pvcpipe">#REF!</definedName>
    <definedName name="pvcpipe100" localSheetId="3">#REF!</definedName>
    <definedName name="pvcpipe100" localSheetId="4">#REF!</definedName>
    <definedName name="pvcpipe100" localSheetId="6">#REF!</definedName>
    <definedName name="pvcpipe100">#REF!</definedName>
    <definedName name="pvcpipe100_17" localSheetId="3">#REF!</definedName>
    <definedName name="pvcpipe100_17" localSheetId="4">#REF!</definedName>
    <definedName name="pvcpipe100_17" localSheetId="6">#REF!</definedName>
    <definedName name="pvcpipe100_17">#REF!</definedName>
    <definedName name="pvcpipe150" localSheetId="6">#REF!</definedName>
    <definedName name="pvcpipe150">#REF!</definedName>
    <definedName name="pvcpipe150_17" localSheetId="6">#REF!</definedName>
    <definedName name="pvcpipe150_17">#REF!</definedName>
    <definedName name="pvcpipe50" localSheetId="6">#REF!</definedName>
    <definedName name="pvcpipe50">#REF!</definedName>
    <definedName name="pvcpipe50_17" localSheetId="6">#REF!</definedName>
    <definedName name="pvcpipe50_17">#REF!</definedName>
    <definedName name="pvcpipes" localSheetId="6">'[90]10+260'!#REF!</definedName>
    <definedName name="pvcpipes">'[90]10+260'!#REF!</definedName>
    <definedName name="pvcsaddle">[140]Sheet1!$B$98:$B$102</definedName>
    <definedName name="Pway_ttlcost" localSheetId="3">#REF!</definedName>
    <definedName name="Pway_ttlcost" localSheetId="4">#REF!</definedName>
    <definedName name="Pway_ttlcost" localSheetId="6">#REF!</definedName>
    <definedName name="Pway_ttlcost">#REF!</definedName>
    <definedName name="q" localSheetId="2" hidden="1">{"Daily Survey Report",#N/A,FALSE,"Daily"}</definedName>
    <definedName name="q" localSheetId="3" hidden="1">{"Daily Survey Report",#N/A,FALSE,"Daily"}</definedName>
    <definedName name="q" localSheetId="4" hidden="1">{"Daily Survey Report",#N/A,FALSE,"Daily"}</definedName>
    <definedName name="q" localSheetId="0" hidden="1">{"Daily Survey Report",#N/A,FALSE,"Daily"}</definedName>
    <definedName name="q" localSheetId="1" hidden="1">{"Daily Survey Report",#N/A,FALSE,"Daily"}</definedName>
    <definedName name="q" localSheetId="6" hidden="1">{"Daily Survey Report",#N/A,FALSE,"Daily"}</definedName>
    <definedName name="q">#REF!</definedName>
    <definedName name="qap" localSheetId="3" hidden="1">{"'Typical Costs Estimates'!$C$158:$H$161"}</definedName>
    <definedName name="qap" localSheetId="4" hidden="1">{"'Typical Costs Estimates'!$C$158:$H$161"}</definedName>
    <definedName name="qap" hidden="1">{"'Typical Costs Estimates'!$C$158:$H$161"}</definedName>
    <definedName name="qar" localSheetId="6">'[294]Rectangular Beam'!#REF!</definedName>
    <definedName name="qar">'[294]Rectangular Beam'!#REF!</definedName>
    <definedName name="Qc" localSheetId="3">#REF!</definedName>
    <definedName name="Qc" localSheetId="4">#REF!</definedName>
    <definedName name="Qc" localSheetId="6">#REF!</definedName>
    <definedName name="Qc">#REF!</definedName>
    <definedName name="Qc___0" localSheetId="3">#REF!</definedName>
    <definedName name="Qc___0" localSheetId="4">#REF!</definedName>
    <definedName name="Qc___0" localSheetId="6">#REF!</definedName>
    <definedName name="Qc___0">#REF!</definedName>
    <definedName name="Qc___13" localSheetId="3">#REF!</definedName>
    <definedName name="Qc___13" localSheetId="4">#REF!</definedName>
    <definedName name="Qc___13" localSheetId="6">#REF!</definedName>
    <definedName name="Qc___13">#REF!</definedName>
    <definedName name="Qf" localSheetId="6">#REF!</definedName>
    <definedName name="Qf">#REF!</definedName>
    <definedName name="Qf___0" localSheetId="6">#REF!</definedName>
    <definedName name="Qf___0">#REF!</definedName>
    <definedName name="Qf___13" localSheetId="6">#REF!</definedName>
    <definedName name="Qf___13">#REF!</definedName>
    <definedName name="Qi" localSheetId="6">#REF!</definedName>
    <definedName name="Qi">#REF!</definedName>
    <definedName name="Qi___0" localSheetId="6">#REF!</definedName>
    <definedName name="Qi___0">#REF!</definedName>
    <definedName name="Qi___13" localSheetId="6">#REF!</definedName>
    <definedName name="Qi___13">#REF!</definedName>
    <definedName name="Ql" localSheetId="6">#REF!</definedName>
    <definedName name="Ql">#REF!</definedName>
    <definedName name="Ql___0" localSheetId="6">#REF!</definedName>
    <definedName name="Ql___0">#REF!</definedName>
    <definedName name="Ql___13" localSheetId="6">#REF!</definedName>
    <definedName name="Ql___13">#REF!</definedName>
    <definedName name="qnet" localSheetId="6">[132]Intro!#REF!</definedName>
    <definedName name="qnet">[132]Intro!#REF!</definedName>
    <definedName name="qnetlat" localSheetId="6">[209]horizontal!#REF!</definedName>
    <definedName name="qnetlat">[209]horizontal!#REF!</definedName>
    <definedName name="qnetseis" localSheetId="6">[209]horizontal!#REF!</definedName>
    <definedName name="qnetseis">[209]horizontal!#REF!</definedName>
    <definedName name="qnetsi" localSheetId="6">[132]Intro!#REF!</definedName>
    <definedName name="qnetsi">[132]Intro!#REF!</definedName>
    <definedName name="qq" localSheetId="2">[258]Labour!$D$5</definedName>
    <definedName name="qq" localSheetId="3">[259]Labour!$D$5</definedName>
    <definedName name="qq" localSheetId="4">[259]Labour!$D$5</definedName>
    <definedName name="qq" localSheetId="0">[258]Labour!$D$5</definedName>
    <definedName name="qq" localSheetId="1">[258]Labour!$D$5</definedName>
    <definedName name="qq" localSheetId="6">[258]Labour!$D$5</definedName>
    <definedName name="qq">#REF!</definedName>
    <definedName name="QQQQQQQQQQQ" localSheetId="3">#REF!</definedName>
    <definedName name="QQQQQQQQQQQ" localSheetId="4">#REF!</definedName>
    <definedName name="QQQQQQQQQQQ" localSheetId="6">#REF!</definedName>
    <definedName name="QQQQQQQQQQQ">#REF!</definedName>
    <definedName name="qrt_sub" localSheetId="3">#REF!</definedName>
    <definedName name="qrt_sub" localSheetId="4">#REF!</definedName>
    <definedName name="qrt_sub" localSheetId="6">#REF!</definedName>
    <definedName name="qrt_sub">#REF!</definedName>
    <definedName name="Qspan" localSheetId="6">#REF!</definedName>
    <definedName name="Qspan">#REF!</definedName>
    <definedName name="Qty_as_on_apr" localSheetId="6">#REF!</definedName>
    <definedName name="Qty_as_on_apr">#REF!</definedName>
    <definedName name="qtyunitsum" localSheetId="6">#REF!</definedName>
    <definedName name="qtyunitsum">#REF!</definedName>
    <definedName name="Qu" localSheetId="6">#REF!</definedName>
    <definedName name="Qu">#REF!</definedName>
    <definedName name="quarryrubish" localSheetId="6">'[56]basic-final'!#REF!</definedName>
    <definedName name="quarryrubish">'[56]basic-final'!#REF!</definedName>
    <definedName name="Query2" localSheetId="3">#REF!</definedName>
    <definedName name="Query2" localSheetId="4">#REF!</definedName>
    <definedName name="Query2" localSheetId="6">#REF!</definedName>
    <definedName name="Query2">#REF!</definedName>
    <definedName name="qult" localSheetId="3">#REF!</definedName>
    <definedName name="qult" localSheetId="4">#REF!</definedName>
    <definedName name="qult" localSheetId="6">#REF!</definedName>
    <definedName name="qult">#REF!</definedName>
    <definedName name="R_11.6_i_i">'[295]Chapter-11'!$J$154</definedName>
    <definedName name="R_EW_Man">'[153]Road data'!$J$251</definedName>
    <definedName name="R_EW_OMC_Car">'[153]Road data'!$J$42</definedName>
    <definedName name="R_Gravel_Quardrent">'[153]Road data'!$J$376</definedName>
    <definedName name="R_GravelShoulders">'[153]Road data'!$J$240</definedName>
    <definedName name="R_GSB">'[153]Road data'!$J$71</definedName>
    <definedName name="R_HYSD_Super">'[153]Road data'!$J$700</definedName>
    <definedName name="R_M10_bodywalls">'[153]Road data'!$J$311</definedName>
    <definedName name="R_M10_found">'[153]Road data'!$J$301</definedName>
    <definedName name="R_M15_footing">'[153]Road data'!$J$408</definedName>
    <definedName name="R_M15_SUB">'[153]Road data'!$J$440</definedName>
    <definedName name="R_M20_BedBack">'[153]Road data'!$J$594</definedName>
    <definedName name="R_M20_DECKSLAB">'[153]Road data'!$J$624</definedName>
    <definedName name="R_M30_WC">'[153]Road data'!$J$653</definedName>
    <definedName name="R_SCSD_6070">'[153]Road data'!$J$158</definedName>
    <definedName name="R_SCSD_80100" localSheetId="3">'[153]Road data'!#REF!</definedName>
    <definedName name="R_SCSD_80100" localSheetId="4">'[153]Road data'!#REF!</definedName>
    <definedName name="R_SCSD_80100" localSheetId="6">'[153]Road data'!#REF!</definedName>
    <definedName name="R_SCSD_80100">'[153]Road data'!#REF!</definedName>
    <definedName name="R_SDBC">'[153]Road data'!$J$222</definedName>
    <definedName name="R_Tack">'[153]Road data'!$J$183</definedName>
    <definedName name="R_WBM2_HS">'[153]Road data'!$J$99</definedName>
    <definedName name="R_WBM3_HS">'[153]Road data'!$J$126</definedName>
    <definedName name="R_Weepholes">'[153]Road data'!$J$733</definedName>
    <definedName name="RA" localSheetId="3">#REF!</definedName>
    <definedName name="RA" localSheetId="4">#REF!</definedName>
    <definedName name="RA" localSheetId="6">#REF!</definedName>
    <definedName name="RA">#REF!</definedName>
    <definedName name="RadiusEarth">[296]Distance!$F$12</definedName>
    <definedName name="rahul" localSheetId="3">'[87]ATTERBERG LIMIT'!#REF!</definedName>
    <definedName name="rahul" localSheetId="4">'[87]ATTERBERG LIMIT'!#REF!</definedName>
    <definedName name="rahul" localSheetId="6">'[87]ATTERBERG LIMIT'!#REF!</definedName>
    <definedName name="rahul">'[87]ATTERBERG LIMIT'!#REF!</definedName>
    <definedName name="rail" localSheetId="3">[5]Summary!#REF!</definedName>
    <definedName name="rail" localSheetId="4">[5]Summary!#REF!</definedName>
    <definedName name="rail" localSheetId="6">[5]Summary!#REF!</definedName>
    <definedName name="rail">[5]Summary!#REF!</definedName>
    <definedName name="railecc" localSheetId="3">#REF!</definedName>
    <definedName name="railecc" localSheetId="4">#REF!</definedName>
    <definedName name="railecc" localSheetId="6">#REF!</definedName>
    <definedName name="railecc">#REF!</definedName>
    <definedName name="Railing" localSheetId="3">[114]doq7!#REF!</definedName>
    <definedName name="Railing" localSheetId="4">[114]doq7!#REF!</definedName>
    <definedName name="Railing" localSheetId="6">[114]doq7!#REF!</definedName>
    <definedName name="Railing">[114]doq7!#REF!</definedName>
    <definedName name="RAILING_TUB" localSheetId="3">#REF!</definedName>
    <definedName name="RAILING_TUB" localSheetId="4">#REF!</definedName>
    <definedName name="RAILING_TUB" localSheetId="6">#REF!</definedName>
    <definedName name="RAILING_TUB">#REF!</definedName>
    <definedName name="Railing_wid" localSheetId="3">#REF!</definedName>
    <definedName name="Railing_wid" localSheetId="4">#REF!</definedName>
    <definedName name="Railing_wid" localSheetId="6">#REF!</definedName>
    <definedName name="Railing_wid">#REF!</definedName>
    <definedName name="rails_sub" localSheetId="3">#REF!</definedName>
    <definedName name="rails_sub" localSheetId="4">#REF!</definedName>
    <definedName name="rails_sub" localSheetId="6">#REF!</definedName>
    <definedName name="rails_sub">#REF!</definedName>
    <definedName name="railwt" localSheetId="6">#REF!</definedName>
    <definedName name="railwt">#REF!</definedName>
    <definedName name="rairling" localSheetId="6">#REF!</definedName>
    <definedName name="rairling">#REF!</definedName>
    <definedName name="Raisen_2903" localSheetId="2">#REF!</definedName>
    <definedName name="Raisen_2903" localSheetId="0">#REF!</definedName>
    <definedName name="Raisen_2903" localSheetId="1">#REF!</definedName>
    <definedName name="Raisen_2903" localSheetId="6">#REF!</definedName>
    <definedName name="Raisen_2903">#REF!</definedName>
    <definedName name="Raisen_2904" localSheetId="2">#REF!</definedName>
    <definedName name="Raisen_2904" localSheetId="0">#REF!</definedName>
    <definedName name="Raisen_2904" localSheetId="1">#REF!</definedName>
    <definedName name="Raisen_2904" localSheetId="6">#REF!</definedName>
    <definedName name="Raisen_2904">#REF!</definedName>
    <definedName name="Raisen_2905" localSheetId="2">#REF!</definedName>
    <definedName name="Raisen_2905" localSheetId="0">#REF!</definedName>
    <definedName name="Raisen_2905" localSheetId="1">#REF!</definedName>
    <definedName name="Raisen_2905" localSheetId="6">#REF!</definedName>
    <definedName name="Raisen_2905">#REF!</definedName>
    <definedName name="Raisen_4301" localSheetId="2">#REF!</definedName>
    <definedName name="Raisen_4301" localSheetId="0">#REF!</definedName>
    <definedName name="Raisen_4301" localSheetId="1">#REF!</definedName>
    <definedName name="Raisen_4301" localSheetId="6">#REF!</definedName>
    <definedName name="Raisen_4301">#REF!</definedName>
    <definedName name="Raisen2902" localSheetId="2">#REF!</definedName>
    <definedName name="Raisen2902" localSheetId="0">#REF!</definedName>
    <definedName name="Raisen2902" localSheetId="1">#REF!</definedName>
    <definedName name="Raisen2902" localSheetId="6">#REF!</definedName>
    <definedName name="Raisen2902">#REF!</definedName>
    <definedName name="raj" localSheetId="3" hidden="1">{"'Bill No. 7'!$A$1:$G$32"}</definedName>
    <definedName name="raj" localSheetId="4" hidden="1">{"'Bill No. 7'!$A$1:$G$32"}</definedName>
    <definedName name="raj" hidden="1">{"'Bill No. 7'!$A$1:$G$32"}</definedName>
    <definedName name="rajedh" localSheetId="6">#REF!</definedName>
    <definedName name="rajedh">#REF!</definedName>
    <definedName name="Rajesh" localSheetId="6">[28]ROY!#REF!</definedName>
    <definedName name="Rajesh">[28]ROY!#REF!</definedName>
    <definedName name="Raju" localSheetId="6">[28]ROY!#REF!</definedName>
    <definedName name="Raju">[28]ROY!#REF!</definedName>
    <definedName name="rakesh" localSheetId="3">#REF!</definedName>
    <definedName name="rakesh" localSheetId="4">#REF!</definedName>
    <definedName name="rakesh" localSheetId="6">#REF!</definedName>
    <definedName name="rakesh">#REF!</definedName>
    <definedName name="ram">[297]Material!$D$52</definedName>
    <definedName name="raMA" localSheetId="3">[298]Data!#REF!</definedName>
    <definedName name="raMA" localSheetId="4">[298]Data!#REF!</definedName>
    <definedName name="raMA" localSheetId="6">[298]Data!#REF!</definedName>
    <definedName name="raMA">[298]Data!#REF!</definedName>
    <definedName name="RAMP">[115]Lead!$Z$22</definedName>
    <definedName name="RAMPS">[115]Lead!$L$32</definedName>
    <definedName name="Rampura" localSheetId="2">#REF!</definedName>
    <definedName name="Rampura" localSheetId="0">#REF!</definedName>
    <definedName name="Rampura" localSheetId="1">#REF!</definedName>
    <definedName name="Rampura" localSheetId="6">#REF!</definedName>
    <definedName name="Rampura">#REF!</definedName>
    <definedName name="rapidsetting" localSheetId="6">'[56]basic-final'!#REF!</definedName>
    <definedName name="rapidsetting">'[56]basic-final'!#REF!</definedName>
    <definedName name="Rate" localSheetId="3">#REF!</definedName>
    <definedName name="Rate" localSheetId="4">#REF!</definedName>
    <definedName name="Rate" localSheetId="6">#REF!</definedName>
    <definedName name="Rate">#REF!</definedName>
    <definedName name="Rate_a_CuttingTree_300_1800" localSheetId="3">#REF!</definedName>
    <definedName name="Rate_a_CuttingTree_300_1800" localSheetId="4">#REF!</definedName>
    <definedName name="Rate_a_CuttingTree_300_1800" localSheetId="6">#REF!</definedName>
    <definedName name="Rate_a_CuttingTree_300_1800">#REF!</definedName>
    <definedName name="Rate_b_CuttingTree_above1800" localSheetId="3">#REF!</definedName>
    <definedName name="Rate_b_CuttingTree_above1800" localSheetId="4">#REF!</definedName>
    <definedName name="Rate_b_CuttingTree_above1800" localSheetId="6">#REF!</definedName>
    <definedName name="Rate_b_CuttingTree_above1800">#REF!</definedName>
    <definedName name="Rate_BM_excluding" localSheetId="6">#REF!</definedName>
    <definedName name="Rate_BM_excluding">#REF!</definedName>
    <definedName name="Rate_BM_including" localSheetId="6">#REF!</definedName>
    <definedName name="Rate_BM_including">#REF!</definedName>
    <definedName name="Rate_Clearing_grubbing" localSheetId="6">#REF!</definedName>
    <definedName name="Rate_Clearing_grubbing">#REF!</definedName>
    <definedName name="Rate_Disposal" localSheetId="6">#REF!</definedName>
    <definedName name="Rate_Disposal">#REF!</definedName>
    <definedName name="Rate_Earthexcavation_indrains_HS" localSheetId="6">#REF!</definedName>
    <definedName name="Rate_Earthexcavation_indrains_HS">#REF!</definedName>
    <definedName name="Rate_Earthexcavation_infounation_ORWB" localSheetId="6">#REF!</definedName>
    <definedName name="Rate_Earthexcavation_infounation_ORWB">#REF!</definedName>
    <definedName name="Rate_Earthexcavation_infoundation_HS" localSheetId="6">#REF!</definedName>
    <definedName name="Rate_Earthexcavation_infoundation_HS">#REF!</definedName>
    <definedName name="Rate_Earthfilling_surplussoil" localSheetId="6">#REF!</definedName>
    <definedName name="Rate_Earthfilling_surplussoil">#REF!</definedName>
    <definedName name="Rate_Embankment_availableearth" localSheetId="6">#REF!</definedName>
    <definedName name="Rate_Embankment_availableearth">#REF!</definedName>
    <definedName name="Rate_Embankment_newearth" localSheetId="6">#REF!</definedName>
    <definedName name="Rate_Embankment_newearth">#REF!</definedName>
    <definedName name="Rate_LBM_excluding" localSheetId="6">#REF!</definedName>
    <definedName name="Rate_LBM_excluding">#REF!</definedName>
    <definedName name="Rate_LBM_including" localSheetId="6">#REF!</definedName>
    <definedName name="Rate_LBM_including">#REF!</definedName>
    <definedName name="Rate_MSS_excluding" localSheetId="6">#REF!</definedName>
    <definedName name="Rate_MSS_excluding">#REF!</definedName>
    <definedName name="Rate_MSS_including" localSheetId="6">#REF!</definedName>
    <definedName name="Rate_MSS_including">#REF!</definedName>
    <definedName name="Rate_Primercoat_excluding" localSheetId="6">#REF!</definedName>
    <definedName name="Rate_Primercoat_excluding">#REF!</definedName>
    <definedName name="Rate_Primercoat_including" localSheetId="6">#REF!</definedName>
    <definedName name="Rate_Primercoat_including">#REF!</definedName>
    <definedName name="Rate_Profilecorrective_excluding" localSheetId="6">#REF!</definedName>
    <definedName name="Rate_Profilecorrective_excluding">#REF!</definedName>
    <definedName name="Rate_Profilecorrective_including" localSheetId="6">#REF!</definedName>
    <definedName name="Rate_Profilecorrective_including">#REF!</definedName>
    <definedName name="Rate_Repairpothole_including" localSheetId="6">#REF!</definedName>
    <definedName name="Rate_Repairpothole_including">#REF!</definedName>
    <definedName name="Rate_Repairpotholes_exluding" localSheetId="6">#REF!</definedName>
    <definedName name="Rate_Repairpotholes_exluding">#REF!</definedName>
    <definedName name="Rate_Sandfilling" localSheetId="6">#REF!</definedName>
    <definedName name="Rate_Sandfilling">#REF!</definedName>
    <definedName name="Rate_SDBC_excluding" localSheetId="6">#REF!</definedName>
    <definedName name="Rate_SDBC_excluding">#REF!</definedName>
    <definedName name="Rate_SDBC_including" localSheetId="6">#REF!</definedName>
    <definedName name="Rate_SDBC_including">#REF!</definedName>
    <definedName name="Rate_Subbase" localSheetId="6">#REF!</definedName>
    <definedName name="Rate_Subbase">#REF!</definedName>
    <definedName name="Rate_Tackcoat_granular_including" localSheetId="6">#REF!</definedName>
    <definedName name="Rate_Tackcoat_granular_including">#REF!</definedName>
    <definedName name="Rate_Tackcoat_granularbase_excluding" localSheetId="6">#REF!</definedName>
    <definedName name="Rate_Tackcoat_granularbase_excluding">#REF!</definedName>
    <definedName name="Rate_Tackcoat_topsurface_excluding" localSheetId="6">#REF!</definedName>
    <definedName name="Rate_Tackcoat_topsurface_excluding">#REF!</definedName>
    <definedName name="Rate_Tackcoat_topsurface_including" localSheetId="6">#REF!</definedName>
    <definedName name="Rate_Tackcoat_topsurface_including">#REF!</definedName>
    <definedName name="Rate_WMM" localSheetId="6">#REF!</definedName>
    <definedName name="Rate_WMM">#REF!</definedName>
    <definedName name="rate12">'[12]lead-st'!$L$9</definedName>
    <definedName name="rate20">'[12]lead-st'!$L$8</definedName>
    <definedName name="rate40">'[12]lead-st'!$L$7</definedName>
    <definedName name="ratecrs">'[12]lead-st'!$L$12</definedName>
    <definedName name="ratemix">[264]leads!$H$14</definedName>
    <definedName name="raterough">'[12]lead-st'!$L$13</definedName>
    <definedName name="raterr">'[12]lead-st'!$L$11</definedName>
    <definedName name="Rates">[299]Table!$C$15:$AA$19</definedName>
    <definedName name="rates1" localSheetId="3">#REF!</definedName>
    <definedName name="rates1" localSheetId="4">#REF!</definedName>
    <definedName name="rates1" localSheetId="6">#REF!</definedName>
    <definedName name="rates1">#REF!</definedName>
    <definedName name="rates11" localSheetId="3">#REF!</definedName>
    <definedName name="rates11" localSheetId="4">#REF!</definedName>
    <definedName name="rates11" localSheetId="6">#REF!</definedName>
    <definedName name="rates11">#REF!</definedName>
    <definedName name="rates4" localSheetId="3">#REF!</definedName>
    <definedName name="rates4" localSheetId="4">#REF!</definedName>
    <definedName name="rates4" localSheetId="6">#REF!</definedName>
    <definedName name="rates4">#REF!</definedName>
    <definedName name="ratesand">'[12]lead-st'!$L$10</definedName>
    <definedName name="RATEST" localSheetId="3">#REF!</definedName>
    <definedName name="RATEST" localSheetId="4">#REF!</definedName>
    <definedName name="RATEST" localSheetId="6">#REF!</definedName>
    <definedName name="RATEST">#REF!</definedName>
    <definedName name="ravi" localSheetId="3">#REF!</definedName>
    <definedName name="ravi" localSheetId="4">#REF!</definedName>
    <definedName name="ravi" localSheetId="6">#REF!</definedName>
    <definedName name="ravi">#REF!</definedName>
    <definedName name="RB" localSheetId="3">#REF!</definedName>
    <definedName name="RB" localSheetId="4">#REF!</definedName>
    <definedName name="RB" localSheetId="6">#REF!</definedName>
    <definedName name="RB">#REF!</definedName>
    <definedName name="RBTE" localSheetId="6">#REF!</definedName>
    <definedName name="RBTE">#REF!</definedName>
    <definedName name="RBWL" localSheetId="6">#REF!</definedName>
    <definedName name="RBWL">#REF!</definedName>
    <definedName name="RC_RACKS" localSheetId="6">#REF!</definedName>
    <definedName name="RC_RACKS">#REF!</definedName>
    <definedName name="RC_WORKS" localSheetId="6">#REF!</definedName>
    <definedName name="RC_WORKS">#REF!</definedName>
    <definedName name="RCArea" localSheetId="6" hidden="1">#REF!</definedName>
    <definedName name="RCArea" hidden="1">#REF!</definedName>
    <definedName name="rcc" localSheetId="6">#REF!</definedName>
    <definedName name="rcc">#REF!</definedName>
    <definedName name="RCC_BEAMS" localSheetId="6">#REF!</definedName>
    <definedName name="RCC_BEAMS">#REF!</definedName>
    <definedName name="RCC_CHAJJA" localSheetId="6">#REF!</definedName>
    <definedName name="RCC_CHAJJA">#REF!</definedName>
    <definedName name="RCC_COLUMNS" localSheetId="6">#REF!</definedName>
    <definedName name="RCC_COLUMNS">#REF!</definedName>
    <definedName name="RCC_FOOTINGS" localSheetId="6">#REF!</definedName>
    <definedName name="RCC_FOOTINGS">#REF!</definedName>
    <definedName name="RCC_FOR_LINELS" localSheetId="6">#REF!</definedName>
    <definedName name="RCC_FOR_LINELS">#REF!</definedName>
    <definedName name="RCC_Retaining_Wall">'[286]Data Base'!$A$3:$H$28</definedName>
    <definedName name="RCC_unit_weight">"$#REF!.$#REF!$392"</definedName>
    <definedName name="rcccrash" localSheetId="3">#REF!</definedName>
    <definedName name="rcccrash" localSheetId="4">#REF!</definedName>
    <definedName name="rcccrash" localSheetId="6">#REF!</definedName>
    <definedName name="rcccrash">#REF!</definedName>
    <definedName name="RCCdiam" localSheetId="3">[5]Summary!#REF!</definedName>
    <definedName name="RCCdiam" localSheetId="4">[5]Summary!#REF!</definedName>
    <definedName name="RCCdiam" localSheetId="6">[5]Summary!#REF!</definedName>
    <definedName name="RCCdiam">[5]Summary!#REF!</definedName>
    <definedName name="RCCFOR_ROOFSLAB" localSheetId="3">#REF!</definedName>
    <definedName name="RCCFOR_ROOFSLAB" localSheetId="4">#REF!</definedName>
    <definedName name="RCCFOR_ROOFSLAB" localSheetId="6">#REF!</definedName>
    <definedName name="RCCFOR_ROOFSLAB">#REF!</definedName>
    <definedName name="rccm20" localSheetId="3">#REF!</definedName>
    <definedName name="rccm20" localSheetId="4">#REF!</definedName>
    <definedName name="rccm20" localSheetId="6">#REF!</definedName>
    <definedName name="rccm20">#REF!</definedName>
    <definedName name="rccm20d" localSheetId="3">#REF!</definedName>
    <definedName name="rccm20d" localSheetId="4">#REF!</definedName>
    <definedName name="rccm20d" localSheetId="6">#REF!</definedName>
    <definedName name="rccm20d">#REF!</definedName>
    <definedName name="rccm25">[56]Culverts!$K$466</definedName>
    <definedName name="RCCM25_SLC" localSheetId="3">#REF!</definedName>
    <definedName name="RCCM25_SLC" localSheetId="4">#REF!</definedName>
    <definedName name="RCCM25_SLC" localSheetId="6">#REF!</definedName>
    <definedName name="RCCM25_SLC">#REF!</definedName>
    <definedName name="rccm25sub">[56]Culverts!$K$499</definedName>
    <definedName name="RCCM40" localSheetId="3">[114]doq7!#REF!</definedName>
    <definedName name="RCCM40" localSheetId="4">[114]doq7!#REF!</definedName>
    <definedName name="RCCM40" localSheetId="6">[114]doq7!#REF!</definedName>
    <definedName name="RCCM40">[114]doq7!#REF!</definedName>
    <definedName name="rccrail" localSheetId="3">[5]Summary!#REF!</definedName>
    <definedName name="rccrail" localSheetId="4">[5]Summary!#REF!</definedName>
    <definedName name="rccrail" localSheetId="6">[5]Summary!#REF!</definedName>
    <definedName name="rccrail">[5]Summary!#REF!</definedName>
    <definedName name="Re" localSheetId="3">#REF!</definedName>
    <definedName name="Re" localSheetId="4">#REF!</definedName>
    <definedName name="Re" localSheetId="6">#REF!</definedName>
    <definedName name="Re">#REF!</definedName>
    <definedName name="Re___0" localSheetId="3">#REF!</definedName>
    <definedName name="Re___0" localSheetId="4">#REF!</definedName>
    <definedName name="Re___0" localSheetId="6">#REF!</definedName>
    <definedName name="Re___0">#REF!</definedName>
    <definedName name="Re___13" localSheetId="3">#REF!</definedName>
    <definedName name="Re___13" localSheetId="4">#REF!</definedName>
    <definedName name="Re___13" localSheetId="6">#REF!</definedName>
    <definedName name="Re___13">#REF!</definedName>
    <definedName name="REALIGN" localSheetId="3">'[300]FRL-OGL'!#REF!</definedName>
    <definedName name="REALIGN" localSheetId="4">'[300]FRL-OGL'!#REF!</definedName>
    <definedName name="REALIGN" localSheetId="6">'[300]FRL-OGL'!#REF!</definedName>
    <definedName name="REALIGN">'[300]FRL-OGL'!#REF!</definedName>
    <definedName name="rearth" localSheetId="3">#REF!</definedName>
    <definedName name="rearth" localSheetId="4">#REF!</definedName>
    <definedName name="rearth" localSheetId="6">#REF!</definedName>
    <definedName name="rearth">#REF!</definedName>
    <definedName name="reb1800chitt" localSheetId="3">[5]Summary!#REF!</definedName>
    <definedName name="reb1800chitt" localSheetId="4">[5]Summary!#REF!</definedName>
    <definedName name="reb1800chitt" localSheetId="6">[5]Summary!#REF!</definedName>
    <definedName name="reb1800chitt">[5]Summary!#REF!</definedName>
    <definedName name="reb1800main" localSheetId="3">[5]Summary!#REF!</definedName>
    <definedName name="reb1800main" localSheetId="4">[5]Summary!#REF!</definedName>
    <definedName name="reb1800main" localSheetId="6">[5]Summary!#REF!</definedName>
    <definedName name="reb1800main">[5]Summary!#REF!</definedName>
    <definedName name="reb300chitt" localSheetId="3">[5]Summary!#REF!</definedName>
    <definedName name="reb300chitt" localSheetId="4">[5]Summary!#REF!</definedName>
    <definedName name="reb300chitt" localSheetId="6">[5]Summary!#REF!</definedName>
    <definedName name="reb300chitt">[5]Summary!#REF!</definedName>
    <definedName name="reb300main" localSheetId="3">[5]Summary!#REF!</definedName>
    <definedName name="reb300main" localSheetId="4">[5]Summary!#REF!</definedName>
    <definedName name="reb300main" localSheetId="6">[5]Summary!#REF!</definedName>
    <definedName name="reb300main">[5]Summary!#REF!</definedName>
    <definedName name="reb600chitt" localSheetId="3">[5]Summary!#REF!</definedName>
    <definedName name="reb600chitt" localSheetId="4">[5]Summary!#REF!</definedName>
    <definedName name="reb600chitt" localSheetId="6">[5]Summary!#REF!</definedName>
    <definedName name="reb600chitt">[5]Summary!#REF!</definedName>
    <definedName name="reb600main" localSheetId="6">[5]Summary!#REF!</definedName>
    <definedName name="reb600main">[5]Summary!#REF!</definedName>
    <definedName name="reb900chitt" localSheetId="6">[5]Summary!#REF!</definedName>
    <definedName name="reb900chitt">[5]Summary!#REF!</definedName>
    <definedName name="reb900main" localSheetId="6">[5]Summary!#REF!</definedName>
    <definedName name="reb900main">[5]Summary!#REF!</definedName>
    <definedName name="rebate1800" localSheetId="6">'[117]doq-1'!#REF!</definedName>
    <definedName name="rebate1800">'[117]doq-1'!#REF!</definedName>
    <definedName name="rebate300" localSheetId="6">'[117]doq-1'!#REF!</definedName>
    <definedName name="rebate300">'[117]doq-1'!#REF!</definedName>
    <definedName name="rebate5th" localSheetId="3">#REF!</definedName>
    <definedName name="rebate5th" localSheetId="4">#REF!</definedName>
    <definedName name="rebate5th" localSheetId="6">#REF!</definedName>
    <definedName name="rebate5th">#REF!</definedName>
    <definedName name="rebate600" localSheetId="3">'[117]doq-1'!#REF!</definedName>
    <definedName name="rebate600" localSheetId="4">'[117]doq-1'!#REF!</definedName>
    <definedName name="rebate600" localSheetId="6">'[117]doq-1'!#REF!</definedName>
    <definedName name="rebate600">'[117]doq-1'!#REF!</definedName>
    <definedName name="rebate900" localSheetId="6">'[117]doq-1'!#REF!</definedName>
    <definedName name="rebate900">'[117]doq-1'!#REF!</definedName>
    <definedName name="rebatehecto" localSheetId="3">#REF!</definedName>
    <definedName name="rebatehecto" localSheetId="4">#REF!</definedName>
    <definedName name="rebatehecto" localSheetId="6">#REF!</definedName>
    <definedName name="rebatehecto">#REF!</definedName>
    <definedName name="rebatekm" localSheetId="3">#REF!</definedName>
    <definedName name="rebatekm" localSheetId="4">#REF!</definedName>
    <definedName name="rebatekm" localSheetId="6">#REF!</definedName>
    <definedName name="rebatekm">#REF!</definedName>
    <definedName name="rebatercc" localSheetId="3">[5]Summary!#REF!</definedName>
    <definedName name="rebatercc" localSheetId="4">[5]Summary!#REF!</definedName>
    <definedName name="rebatercc" localSheetId="6">[5]Summary!#REF!</definedName>
    <definedName name="rebatercc">[5]Summary!#REF!</definedName>
    <definedName name="rebatetree1800" localSheetId="3">[5]Summary!#REF!</definedName>
    <definedName name="rebatetree1800" localSheetId="4">[5]Summary!#REF!</definedName>
    <definedName name="rebatetree1800" localSheetId="6">[5]Summary!#REF!</definedName>
    <definedName name="rebatetree1800">[5]Summary!#REF!</definedName>
    <definedName name="rebatetree1800chitt" localSheetId="3">[5]Summary!#REF!</definedName>
    <definedName name="rebatetree1800chitt" localSheetId="4">[5]Summary!#REF!</definedName>
    <definedName name="rebatetree1800chitt" localSheetId="6">[5]Summary!#REF!</definedName>
    <definedName name="rebatetree1800chitt">[5]Summary!#REF!</definedName>
    <definedName name="REBATETREE300600" localSheetId="6">[5]Summary!#REF!</definedName>
    <definedName name="REBATETREE300600">[5]Summary!#REF!</definedName>
    <definedName name="REBATETREE300600CHITT" localSheetId="6">[5]Summary!#REF!</definedName>
    <definedName name="REBATETREE300600CHITT">[5]Summary!#REF!</definedName>
    <definedName name="rebatetree600900" localSheetId="6">[5]Summary!#REF!</definedName>
    <definedName name="rebatetree600900">[5]Summary!#REF!</definedName>
    <definedName name="REBBASE" localSheetId="6">[5]Summary!#REF!</definedName>
    <definedName name="REBBASE">[5]Summary!#REF!</definedName>
    <definedName name="rebbrick" localSheetId="6">[5]Summary!#REF!</definedName>
    <definedName name="rebbrick">[5]Summary!#REF!</definedName>
    <definedName name="rebdrain" localSheetId="6">[5]Summary!#REF!</definedName>
    <definedName name="rebdrain">[5]Summary!#REF!</definedName>
    <definedName name="rebexp" localSheetId="6">[5]Summary!#REF!</definedName>
    <definedName name="rebexp">[5]Summary!#REF!</definedName>
    <definedName name="rebguard" localSheetId="6">[5]Summary!#REF!</definedName>
    <definedName name="rebguard">[5]Summary!#REF!</definedName>
    <definedName name="rebhp" localSheetId="6">[5]Summary!#REF!</definedName>
    <definedName name="rebhp">[5]Summary!#REF!</definedName>
    <definedName name="rebpcc" localSheetId="6">[5]Summary!#REF!</definedName>
    <definedName name="rebpcc">[5]Summary!#REF!</definedName>
    <definedName name="rebr" localSheetId="6">[5]Summary!#REF!</definedName>
    <definedName name="rebr">[5]Summary!#REF!</definedName>
    <definedName name="rebrail" localSheetId="6">[5]Summary!#REF!</definedName>
    <definedName name="rebrail">[5]Summary!#REF!</definedName>
    <definedName name="rebstone" localSheetId="6">[5]Summary!#REF!</definedName>
    <definedName name="rebstone">[5]Summary!#REF!</definedName>
    <definedName name="rebsubbase" localSheetId="6">[5]Summary!#REF!</definedName>
    <definedName name="rebsubbase">[5]Summary!#REF!</definedName>
    <definedName name="rebtemp" localSheetId="6">[5]Summary!#REF!</definedName>
    <definedName name="rebtemp">[5]Summary!#REF!</definedName>
    <definedName name="REBWC" localSheetId="6">[5]Summary!#REF!</definedName>
    <definedName name="REBWC">[5]Summary!#REF!</definedName>
    <definedName name="recon" localSheetId="3">#REF!</definedName>
    <definedName name="recon" localSheetId="4">#REF!</definedName>
    <definedName name="recon" localSheetId="6">#REF!</definedName>
    <definedName name="recon">#REF!</definedName>
    <definedName name="reconc" localSheetId="3">[5]Summary!#REF!</definedName>
    <definedName name="reconc" localSheetId="4">[5]Summary!#REF!</definedName>
    <definedName name="reconc" localSheetId="6">[5]Summary!#REF!</definedName>
    <definedName name="reconc">[5]Summary!#REF!</definedName>
    <definedName name="_xlnm.Recorder" localSheetId="3">#REF!</definedName>
    <definedName name="_xlnm.Recorder" localSheetId="4">#REF!</definedName>
    <definedName name="_xlnm.Recorder" localSheetId="6">#REF!</definedName>
    <definedName name="_xlnm.Recorder">#REF!</definedName>
    <definedName name="Redreflector" localSheetId="3">#REF!</definedName>
    <definedName name="Redreflector" localSheetId="4">#REF!</definedName>
    <definedName name="Redreflector" localSheetId="6">#REF!</definedName>
    <definedName name="Redreflector">#REF!</definedName>
    <definedName name="redreflectors" localSheetId="3">#REF!</definedName>
    <definedName name="redreflectors" localSheetId="4">#REF!</definedName>
    <definedName name="redreflectors" localSheetId="6">#REF!</definedName>
    <definedName name="redreflectors">#REF!</definedName>
    <definedName name="redrsp" localSheetId="3">[5]Summary!#REF!</definedName>
    <definedName name="redrsp" localSheetId="4">[5]Summary!#REF!</definedName>
    <definedName name="redrsp" localSheetId="6">[5]Summary!#REF!</definedName>
    <definedName name="redrsp">[5]Summary!#REF!</definedName>
    <definedName name="reexp" localSheetId="3">[5]Summary!#REF!</definedName>
    <definedName name="reexp" localSheetId="4">[5]Summary!#REF!</definedName>
    <definedName name="reexp" localSheetId="6">[5]Summary!#REF!</definedName>
    <definedName name="reexp">[5]Summary!#REF!</definedName>
    <definedName name="REFIL">[58]DATA!$H$189</definedName>
    <definedName name="Reflectors" localSheetId="3">#REF!</definedName>
    <definedName name="Reflectors" localSheetId="4">#REF!</definedName>
    <definedName name="Reflectors" localSheetId="6">#REF!</definedName>
    <definedName name="Reflectors">#REF!</definedName>
    <definedName name="REGION" localSheetId="3">[301]V!#REF!</definedName>
    <definedName name="REGION" localSheetId="4">[301]V!#REF!</definedName>
    <definedName name="REGION" localSheetId="6">[301]V!#REF!</definedName>
    <definedName name="REGION">[301]V!#REF!</definedName>
    <definedName name="regsb" localSheetId="6">[5]Summary!#REF!</definedName>
    <definedName name="regsb">[5]Summary!#REF!</definedName>
    <definedName name="regua" localSheetId="6">[5]Summary!#REF!</definedName>
    <definedName name="regua">[5]Summary!#REF!</definedName>
    <definedName name="rehp" localSheetId="6">[5]Summary!#REF!</definedName>
    <definedName name="rehp">[5]Summary!#REF!</definedName>
    <definedName name="rein" localSheetId="3">#REF!</definedName>
    <definedName name="rein" localSheetId="4">#REF!</definedName>
    <definedName name="rein" localSheetId="6">#REF!</definedName>
    <definedName name="rein">#REF!</definedName>
    <definedName name="rein_cb" localSheetId="3">#REF!</definedName>
    <definedName name="rein_cb" localSheetId="4">#REF!</definedName>
    <definedName name="rein_cb" localSheetId="6">#REF!</definedName>
    <definedName name="rein_cb">#REF!</definedName>
    <definedName name="Reinf" localSheetId="3">#REF!</definedName>
    <definedName name="Reinf" localSheetId="4">#REF!</definedName>
    <definedName name="Reinf" localSheetId="6">#REF!</definedName>
    <definedName name="Reinf">#REF!</definedName>
    <definedName name="reinfd" localSheetId="6">#REF!</definedName>
    <definedName name="reinfd">#REF!</definedName>
    <definedName name="REINFORCEMENT" localSheetId="6">#REF!</definedName>
    <definedName name="REINFORCEMENT">#REF!</definedName>
    <definedName name="Reinforcement_All" localSheetId="6">#REF!</definedName>
    <definedName name="Reinforcement_All">#REF!</definedName>
    <definedName name="Reinforcement_All_2" localSheetId="6">'[302]Box Qty 4x3'!#REF!</definedName>
    <definedName name="Reinforcement_All_2">'[302]Box Qty 4x3'!#REF!</definedName>
    <definedName name="Reinforcement_Alll" localSheetId="3">#REF!</definedName>
    <definedName name="Reinforcement_Alll" localSheetId="4">#REF!</definedName>
    <definedName name="Reinforcement_Alll" localSheetId="6">#REF!</definedName>
    <definedName name="Reinforcement_Alll">#REF!</definedName>
    <definedName name="rel" localSheetId="3">#REF!</definedName>
    <definedName name="rel" localSheetId="4">#REF!</definedName>
    <definedName name="rel" localSheetId="6">#REF!</definedName>
    <definedName name="rel">#REF!</definedName>
    <definedName name="Removaloroots" localSheetId="3">#REF!</definedName>
    <definedName name="Removaloroots" localSheetId="4">#REF!</definedName>
    <definedName name="Removaloroots" localSheetId="6">#REF!</definedName>
    <definedName name="Removaloroots">#REF!</definedName>
    <definedName name="Repair_Rehabilitation_of_Bridges" localSheetId="2">#REF!</definedName>
    <definedName name="Repair_Rehabilitation_of_Bridges" localSheetId="0">#REF!</definedName>
    <definedName name="Repair_Rehabilitation_of_Bridges" localSheetId="1">#REF!</definedName>
    <definedName name="Repair_Rehabilitation_of_Bridges" localSheetId="6">#REF!</definedName>
    <definedName name="Repair_Rehabilitation_of_Bridges">#REF!</definedName>
    <definedName name="repairmobilephone" localSheetId="6">#REF!</definedName>
    <definedName name="repairmobilephone">#REF!</definedName>
    <definedName name="Repalle_Sub">[303]quarry!$A$5:$AA$337</definedName>
    <definedName name="repcc" localSheetId="3">[5]Summary!#REF!</definedName>
    <definedName name="repcc" localSheetId="4">[5]Summary!#REF!</definedName>
    <definedName name="repcc" localSheetId="6">[5]Summary!#REF!</definedName>
    <definedName name="repcc">[5]Summary!#REF!</definedName>
    <definedName name="report">[304]Material!$D$140</definedName>
    <definedName name="REQ">'[305]well-cap'!$F$9</definedName>
    <definedName name="rerail" localSheetId="3">[5]Summary!#REF!</definedName>
    <definedName name="rerail" localSheetId="4">[5]Summary!#REF!</definedName>
    <definedName name="rerail" localSheetId="6">[5]Summary!#REF!</definedName>
    <definedName name="rerail">[5]Summary!#REF!</definedName>
    <definedName name="rercc" localSheetId="3">[5]Summary!#REF!</definedName>
    <definedName name="rercc" localSheetId="4">[5]Summary!#REF!</definedName>
    <definedName name="rercc" localSheetId="6">[5]Summary!#REF!</definedName>
    <definedName name="rercc">[5]Summary!#REF!</definedName>
    <definedName name="Rescue" localSheetId="3">#REF!</definedName>
    <definedName name="Rescue" localSheetId="4">#REF!</definedName>
    <definedName name="Rescue" localSheetId="6">#REF!</definedName>
    <definedName name="Rescue">#REF!</definedName>
    <definedName name="RESOURCE_CALCULATION" localSheetId="3">#REF!</definedName>
    <definedName name="RESOURCE_CALCULATION" localSheetId="4">#REF!</definedName>
    <definedName name="RESOURCE_CALCULATION" localSheetId="6">#REF!</definedName>
    <definedName name="RESOURCE_CALCULATION">#REF!</definedName>
    <definedName name="rest" localSheetId="3">#REF!</definedName>
    <definedName name="rest" localSheetId="4">#REF!</definedName>
    <definedName name="rest" localSheetId="6">#REF!</definedName>
    <definedName name="rest">#REF!</definedName>
    <definedName name="Rest_In_Km_1_8_To_5_4" localSheetId="2">#REF!</definedName>
    <definedName name="Rest_In_Km_1_8_To_5_4" localSheetId="0">#REF!</definedName>
    <definedName name="Rest_In_Km_1_8_To_5_4" localSheetId="1">#REF!</definedName>
    <definedName name="Rest_In_Km_1_8_To_5_4" localSheetId="6">#REF!</definedName>
    <definedName name="Rest_In_Km_1_8_To_5_4">#REF!</definedName>
    <definedName name="restaurant" localSheetId="6">#REF!</definedName>
    <definedName name="restaurant">#REF!</definedName>
    <definedName name="restp" localSheetId="6">[5]Summary!#REF!</definedName>
    <definedName name="restp">[5]Summary!#REF!</definedName>
    <definedName name="Retain_Wall" localSheetId="3">#REF!</definedName>
    <definedName name="Retain_Wall" localSheetId="4">#REF!</definedName>
    <definedName name="Retain_Wall" localSheetId="6">#REF!</definedName>
    <definedName name="Retain_Wall">#REF!</definedName>
    <definedName name="retemp" localSheetId="3">[5]Summary!#REF!</definedName>
    <definedName name="retemp" localSheetId="4">[5]Summary!#REF!</definedName>
    <definedName name="retemp" localSheetId="6">[5]Summary!#REF!</definedName>
    <definedName name="retemp">[5]Summary!#REF!</definedName>
    <definedName name="retr1800c" localSheetId="6">[5]Summary!#REF!</definedName>
    <definedName name="retr1800c">[5]Summary!#REF!</definedName>
    <definedName name="retr1800m" localSheetId="6">[5]Summary!#REF!</definedName>
    <definedName name="retr1800m">[5]Summary!#REF!</definedName>
    <definedName name="retr300" localSheetId="6">[5]Summary!#REF!</definedName>
    <definedName name="retr300">[5]Summary!#REF!</definedName>
    <definedName name="retr300c" localSheetId="6">[5]Summary!#REF!</definedName>
    <definedName name="retr300c">[5]Summary!#REF!</definedName>
    <definedName name="retr600" localSheetId="3">#REF!</definedName>
    <definedName name="retr600" localSheetId="4">#REF!</definedName>
    <definedName name="retr600" localSheetId="6">#REF!</definedName>
    <definedName name="retr600">#REF!</definedName>
    <definedName name="retr600c" localSheetId="3">[5]Summary!#REF!</definedName>
    <definedName name="retr600c" localSheetId="4">[5]Summary!#REF!</definedName>
    <definedName name="retr600c" localSheetId="6">[5]Summary!#REF!</definedName>
    <definedName name="retr600c">[5]Summary!#REF!</definedName>
    <definedName name="retr600m" localSheetId="6">[5]Summary!#REF!</definedName>
    <definedName name="retr600m">[5]Summary!#REF!</definedName>
    <definedName name="retr900" localSheetId="6">[5]Summary!#REF!</definedName>
    <definedName name="retr900">[5]Summary!#REF!</definedName>
    <definedName name="retr900c" localSheetId="6">[5]Summary!#REF!</definedName>
    <definedName name="retr900c">[5]Summary!#REF!</definedName>
    <definedName name="Rev" localSheetId="3">#REF!</definedName>
    <definedName name="Rev" localSheetId="4">#REF!</definedName>
    <definedName name="Rev" localSheetId="6">#REF!</definedName>
    <definedName name="Rev">#REF!</definedName>
    <definedName name="REVETMENT" localSheetId="3">'[306]Road Detail Est.'!#REF!</definedName>
    <definedName name="REVETMENT" localSheetId="4">'[306]Road Detail Est.'!#REF!</definedName>
    <definedName name="REVETMENT" localSheetId="6">'[306]Road Detail Est.'!#REF!</definedName>
    <definedName name="REVETMENT">'[306]Road Detail Est.'!#REF!</definedName>
    <definedName name="rewall" localSheetId="3">#REF!</definedName>
    <definedName name="rewall" localSheetId="4">#REF!</definedName>
    <definedName name="rewall" localSheetId="6">#REF!</definedName>
    <definedName name="rewall">#REF!</definedName>
    <definedName name="rewc" localSheetId="3">[5]Summary!#REF!</definedName>
    <definedName name="rewc" localSheetId="4">[5]Summary!#REF!</definedName>
    <definedName name="rewc" localSheetId="6">[5]Summary!#REF!</definedName>
    <definedName name="rewc">[5]Summary!#REF!</definedName>
    <definedName name="rewised" localSheetId="2">#REF!</definedName>
    <definedName name="rewised" localSheetId="0">#REF!</definedName>
    <definedName name="rewised" localSheetId="1">#REF!</definedName>
    <definedName name="rewised" localSheetId="6">#REF!</definedName>
    <definedName name="rewised">#REF!</definedName>
    <definedName name="Rg" localSheetId="6">#REF!</definedName>
    <definedName name="Rg">#REF!</definedName>
    <definedName name="rgs" localSheetId="6">#REF!</definedName>
    <definedName name="rgs">#REF!</definedName>
    <definedName name="rhscurve" localSheetId="6">#REF!</definedName>
    <definedName name="rhscurve">#REF!</definedName>
    <definedName name="RHSFT" localSheetId="6">#REF!</definedName>
    <definedName name="RHSFT">#REF!</definedName>
    <definedName name="RHSST" localSheetId="6">#REF!</definedName>
    <definedName name="RHSST">#REF!</definedName>
    <definedName name="RHST1" localSheetId="6">#REF!</definedName>
    <definedName name="RHST1">#REF!</definedName>
    <definedName name="RHST2" localSheetId="6">#REF!</definedName>
    <definedName name="RHST2">#REF!</definedName>
    <definedName name="Ridf4_Prop__2_" localSheetId="6">#REF!</definedName>
    <definedName name="Ridf4_Prop__2_">#REF!</definedName>
    <definedName name="rig" localSheetId="6">#REF!</definedName>
    <definedName name="rig">#REF!</definedName>
    <definedName name="Right" localSheetId="6">#REF!</definedName>
    <definedName name="Right">#REF!</definedName>
    <definedName name="RITI" localSheetId="6">#REF!</definedName>
    <definedName name="RITI">#REF!</definedName>
    <definedName name="rivernalah" localSheetId="6">#REF!</definedName>
    <definedName name="rivernalah">#REF!</definedName>
    <definedName name="rjl" localSheetId="6">#REF!</definedName>
    <definedName name="rjl">#REF!</definedName>
    <definedName name="Rl" localSheetId="6">#REF!</definedName>
    <definedName name="Rl">#REF!</definedName>
    <definedName name="Rl___0" localSheetId="6">#REF!</definedName>
    <definedName name="Rl___0">#REF!</definedName>
    <definedName name="Rl___13" localSheetId="6">#REF!</definedName>
    <definedName name="Rl___13">#REF!</definedName>
    <definedName name="rnor">[93]data!$G$152</definedName>
    <definedName name="ROAD" localSheetId="3">#REF!</definedName>
    <definedName name="ROAD" localSheetId="4">#REF!</definedName>
    <definedName name="ROAD" localSheetId="6">#REF!</definedName>
    <definedName name="ROAD">#REF!</definedName>
    <definedName name="Road_Inventory_Survey" localSheetId="2">#REF!</definedName>
    <definedName name="Road_Inventory_Survey" localSheetId="0">#REF!</definedName>
    <definedName name="Road_Inventory_Survey" localSheetId="1">#REF!</definedName>
    <definedName name="Road_Inventory_Survey" localSheetId="6">#REF!</definedName>
    <definedName name="Road_Inventory_Survey">#REF!</definedName>
    <definedName name="Road_Section_No.">'[94]Trunk unpaved'!$A$2:$L$237</definedName>
    <definedName name="Road_Sections_list">'[94]Trunk unpaved'!$A$2:$L$233</definedName>
    <definedName name="RoadMarking" localSheetId="3">#REF!</definedName>
    <definedName name="RoadMarking" localSheetId="4">#REF!</definedName>
    <definedName name="RoadMarking" localSheetId="6">#REF!</definedName>
    <definedName name="RoadMarking">#REF!</definedName>
    <definedName name="roadwaycutting" localSheetId="3">'[68]2'!#REF!</definedName>
    <definedName name="roadwaycutting" localSheetId="4">'[68]2'!#REF!</definedName>
    <definedName name="roadwaycutting" localSheetId="6">'[68]2'!#REF!</definedName>
    <definedName name="roadwaycutting">'[68]2'!#REF!</definedName>
    <definedName name="ROB" localSheetId="3">#REF!</definedName>
    <definedName name="ROB" localSheetId="4">#REF!</definedName>
    <definedName name="ROB" localSheetId="6">#REF!</definedName>
    <definedName name="ROB">#REF!</definedName>
    <definedName name="robot" localSheetId="3">#REF!</definedName>
    <definedName name="robot" localSheetId="4">#REF!</definedName>
    <definedName name="robot" localSheetId="6">#REF!</definedName>
    <definedName name="robot">#REF!</definedName>
    <definedName name="ROCA" localSheetId="3">#REF!</definedName>
    <definedName name="ROCA" localSheetId="4">#REF!</definedName>
    <definedName name="ROCA" localSheetId="6">#REF!</definedName>
    <definedName name="ROCA">#REF!</definedName>
    <definedName name="Rock" localSheetId="3">'[68]2'!#REF!</definedName>
    <definedName name="Rock" localSheetId="4">'[68]2'!#REF!</definedName>
    <definedName name="Rock" localSheetId="6">'[68]2'!#REF!</definedName>
    <definedName name="Rock">'[68]2'!#REF!</definedName>
    <definedName name="Rockfill" localSheetId="3">#REF!</definedName>
    <definedName name="Rockfill" localSheetId="4">#REF!</definedName>
    <definedName name="Rockfill" localSheetId="6">#REF!</definedName>
    <definedName name="Rockfill">#REF!</definedName>
    <definedName name="Rocksite" localSheetId="3">#REF!</definedName>
    <definedName name="Rocksite" localSheetId="4">#REF!</definedName>
    <definedName name="Rocksite" localSheetId="6">#REF!</definedName>
    <definedName name="Rocksite">#REF!</definedName>
    <definedName name="Rocktrans" localSheetId="3">#REF!</definedName>
    <definedName name="Rocktrans" localSheetId="4">#REF!</definedName>
    <definedName name="Rocktrans" localSheetId="6">#REF!</definedName>
    <definedName name="Rocktrans">#REF!</definedName>
    <definedName name="Rodbinder" localSheetId="6">#REF!</definedName>
    <definedName name="Rodbinder">#REF!</definedName>
    <definedName name="roller" localSheetId="6">#REF!</definedName>
    <definedName name="roller">#REF!</definedName>
    <definedName name="roller_17" localSheetId="6">#REF!</definedName>
    <definedName name="roller_17">#REF!</definedName>
    <definedName name="ROOF" localSheetId="6">#REF!</definedName>
    <definedName name="ROOF">#REF!</definedName>
    <definedName name="root" localSheetId="6">#REF!</definedName>
    <definedName name="root">#REF!</definedName>
    <definedName name="rootstump" localSheetId="6">#REF!</definedName>
    <definedName name="rootstump">#REF!</definedName>
    <definedName name="rosid" localSheetId="6">#REF!</definedName>
    <definedName name="rosid">#REF!</definedName>
    <definedName name="rotavator_tractor" localSheetId="6">'[56]Machinery-final'!#REF!</definedName>
    <definedName name="rotavator_tractor">'[56]Machinery-final'!#REF!</definedName>
    <definedName name="roughstone" localSheetId="3">#REF!</definedName>
    <definedName name="roughstone" localSheetId="4">#REF!</definedName>
    <definedName name="roughstone" localSheetId="6">#REF!</definedName>
    <definedName name="roughstone">#REF!</definedName>
    <definedName name="roughstone_17" localSheetId="3">#REF!</definedName>
    <definedName name="roughstone_17" localSheetId="4">#REF!</definedName>
    <definedName name="roughstone_17" localSheetId="6">#REF!</definedName>
    <definedName name="roughstone_17">#REF!</definedName>
    <definedName name="Roundabout" localSheetId="3">#REF!</definedName>
    <definedName name="Roundabout" localSheetId="4">#REF!</definedName>
    <definedName name="Roundabout" localSheetId="6">#REF!</definedName>
    <definedName name="Roundabout">#REF!</definedName>
    <definedName name="Routemrk" localSheetId="6">#REF!</definedName>
    <definedName name="Routemrk">#REF!</definedName>
    <definedName name="Rpaint" localSheetId="6">#REF!</definedName>
    <definedName name="Rpaint">#REF!</definedName>
    <definedName name="RR">[58]DATA!$H$163</definedName>
    <definedName name="rrammv" localSheetId="3">#REF!</definedName>
    <definedName name="rrammv" localSheetId="4">#REF!</definedName>
    <definedName name="rrammv" localSheetId="6">#REF!</definedName>
    <definedName name="rrammv">#REF!</definedName>
    <definedName name="rrcost">#N/A</definedName>
    <definedName name="rrcost_11" localSheetId="3">#REF!</definedName>
    <definedName name="rrcost_11" localSheetId="4">#REF!</definedName>
    <definedName name="rrcost_11" localSheetId="6">#REF!</definedName>
    <definedName name="rrcost_11">#REF!</definedName>
    <definedName name="rrcost_12" localSheetId="3">#REF!</definedName>
    <definedName name="rrcost_12" localSheetId="4">#REF!</definedName>
    <definedName name="rrcost_12" localSheetId="6">#REF!</definedName>
    <definedName name="rrcost_12">#REF!</definedName>
    <definedName name="rrcost_13" localSheetId="3">#REF!</definedName>
    <definedName name="rrcost_13" localSheetId="4">#REF!</definedName>
    <definedName name="rrcost_13" localSheetId="6">#REF!</definedName>
    <definedName name="rrcost_13">#REF!</definedName>
    <definedName name="rrcost_13_17" localSheetId="6">#REF!</definedName>
    <definedName name="rrcost_13_17">#REF!</definedName>
    <definedName name="rrcost_14" localSheetId="6">'[100]08'!#REF!</definedName>
    <definedName name="rrcost_14">'[100]08'!#REF!</definedName>
    <definedName name="rrcost_14_17" localSheetId="6">'[100]08'!#REF!</definedName>
    <definedName name="rrcost_14_17">'[100]08'!#REF!</definedName>
    <definedName name="rrcost_15" localSheetId="6">'[100]08'!#REF!</definedName>
    <definedName name="rrcost_15">'[100]08'!#REF!</definedName>
    <definedName name="rrcost_17" localSheetId="3">#REF!</definedName>
    <definedName name="rrcost_17" localSheetId="4">#REF!</definedName>
    <definedName name="rrcost_17" localSheetId="6">#REF!</definedName>
    <definedName name="rrcost_17">#REF!</definedName>
    <definedName name="rrcost_18" localSheetId="3">#REF!</definedName>
    <definedName name="rrcost_18" localSheetId="4">#REF!</definedName>
    <definedName name="rrcost_18" localSheetId="6">#REF!</definedName>
    <definedName name="rrcost_18">#REF!</definedName>
    <definedName name="rrcost_19" localSheetId="3">#REF!</definedName>
    <definedName name="rrcost_19" localSheetId="4">#REF!</definedName>
    <definedName name="rrcost_19" localSheetId="6">#REF!</definedName>
    <definedName name="rrcost_19">#REF!</definedName>
    <definedName name="rrcost_4" localSheetId="6">#REF!</definedName>
    <definedName name="rrcost_4">#REF!</definedName>
    <definedName name="rrcost_6" localSheetId="6">#REF!</definedName>
    <definedName name="rrcost_6">#REF!</definedName>
    <definedName name="rrcost_7" localSheetId="6">#REF!</definedName>
    <definedName name="rrcost_7">#REF!</definedName>
    <definedName name="rrcost_8" localSheetId="6">#REF!</definedName>
    <definedName name="rrcost_8">#REF!</definedName>
    <definedName name="rrcost_8_17" localSheetId="6">#REF!</definedName>
    <definedName name="rrcost_8_17">#REF!</definedName>
    <definedName name="rrcost_9" localSheetId="6">#REF!</definedName>
    <definedName name="rrcost_9">#REF!</definedName>
    <definedName name="rrg">[307]r!$F$7</definedName>
    <definedName name="RRoll8" localSheetId="3">[120]Machinery!#REF!</definedName>
    <definedName name="RRoll8" localSheetId="4">[120]Machinery!#REF!</definedName>
    <definedName name="RRoll8" localSheetId="6">[120]Machinery!#REF!</definedName>
    <definedName name="RRoll8">[120]Machinery!#REF!</definedName>
    <definedName name="rrr" localSheetId="3">[308]horizontal!#REF!</definedName>
    <definedName name="rrr" localSheetId="4">[308]horizontal!#REF!</definedName>
    <definedName name="rrr" localSheetId="6">[308]horizontal!#REF!</definedName>
    <definedName name="rrr">[308]horizontal!#REF!</definedName>
    <definedName name="rrrate">'[12]lead-st'!$L$11</definedName>
    <definedName name="rrrr" localSheetId="3">#REF!</definedName>
    <definedName name="rrrr" localSheetId="4">#REF!</definedName>
    <definedName name="rrrr" localSheetId="6">#REF!</definedName>
    <definedName name="rrrr">#REF!</definedName>
    <definedName name="rrs">[12]rdamdata!$J$9</definedName>
    <definedName name="Rs" localSheetId="3">#REF!</definedName>
    <definedName name="Rs" localSheetId="4">#REF!</definedName>
    <definedName name="Rs" localSheetId="6">#REF!</definedName>
    <definedName name="Rs">#REF!</definedName>
    <definedName name="Rs___0" localSheetId="3">#REF!</definedName>
    <definedName name="Rs___0" localSheetId="4">#REF!</definedName>
    <definedName name="Rs___0" localSheetId="6">#REF!</definedName>
    <definedName name="Rs___0">#REF!</definedName>
    <definedName name="Rs___13" localSheetId="3">#REF!</definedName>
    <definedName name="Rs___13" localSheetId="4">#REF!</definedName>
    <definedName name="Rs___13" localSheetId="6">#REF!</definedName>
    <definedName name="Rs___13">#REF!</definedName>
    <definedName name="rsat" localSheetId="6">#REF!</definedName>
    <definedName name="rsat">#REF!</definedName>
    <definedName name="RSDP">[58]DATA!$H$215</definedName>
    <definedName name="Rse" localSheetId="3">#REF!</definedName>
    <definedName name="Rse" localSheetId="4">#REF!</definedName>
    <definedName name="Rse" localSheetId="6">#REF!</definedName>
    <definedName name="Rse">#REF!</definedName>
    <definedName name="Rse___0" localSheetId="3">#REF!</definedName>
    <definedName name="Rse___0" localSheetId="4">#REF!</definedName>
    <definedName name="Rse___0" localSheetId="6">#REF!</definedName>
    <definedName name="Rse___0">#REF!</definedName>
    <definedName name="Rse___13" localSheetId="3">#REF!</definedName>
    <definedName name="Rse___13" localSheetId="4">#REF!</definedName>
    <definedName name="Rse___13" localSheetId="6">#REF!</definedName>
    <definedName name="Rse___13">#REF!</definedName>
    <definedName name="rstone">[12]rdamdata!$J$11</definedName>
    <definedName name="rt" localSheetId="2">#REF!</definedName>
    <definedName name="rt" localSheetId="0">#REF!</definedName>
    <definedName name="rt" localSheetId="1">#REF!</definedName>
    <definedName name="rt" localSheetId="6">#REF!</definedName>
    <definedName name="rt">#REF!</definedName>
    <definedName name="rt_span">[309]INPUT!$H$30</definedName>
    <definedName name="RTL">"$#REF!.$#REF!$135"</definedName>
    <definedName name="rtrytrey" localSheetId="3">#REF!</definedName>
    <definedName name="rtrytrey" localSheetId="4">#REF!</definedName>
    <definedName name="rtrytrey" localSheetId="6">#REF!</definedName>
    <definedName name="rtrytrey">#REF!</definedName>
    <definedName name="rty" localSheetId="3">'[142]INPUT-DATA'!#REF!</definedName>
    <definedName name="rty" localSheetId="4">'[142]INPUT-DATA'!#REF!</definedName>
    <definedName name="rty" localSheetId="6">'[142]INPUT-DATA'!#REF!</definedName>
    <definedName name="rty">'[142]INPUT-DATA'!#REF!</definedName>
    <definedName name="RubberRings">[125]maya!$B$382:$B$386</definedName>
    <definedName name="rubbish" localSheetId="3">#REF!</definedName>
    <definedName name="rubbish" localSheetId="4">#REF!</definedName>
    <definedName name="rubbish" localSheetId="6">#REF!</definedName>
    <definedName name="rubbish">#REF!</definedName>
    <definedName name="Rubble" localSheetId="3">'[205]Abs PMRL'!#REF!</definedName>
    <definedName name="Rubble" localSheetId="4">'[205]Abs PMRL'!#REF!</definedName>
    <definedName name="Rubble" localSheetId="6">'[205]Abs PMRL'!#REF!</definedName>
    <definedName name="Rubble">'[205]Abs PMRL'!#REF!</definedName>
    <definedName name="rup" localSheetId="3">#REF!</definedName>
    <definedName name="rup" localSheetId="4">#REF!</definedName>
    <definedName name="rup" localSheetId="6">#REF!</definedName>
    <definedName name="rup">#REF!</definedName>
    <definedName name="RUPESH" localSheetId="2">[177]Labour!$D$19</definedName>
    <definedName name="RUPESH" localSheetId="3">[178]Labour!$D$19</definedName>
    <definedName name="RUPESH" localSheetId="4">[178]Labour!$D$19</definedName>
    <definedName name="RUPESH" localSheetId="0">[177]Labour!$D$19</definedName>
    <definedName name="RUPESH" localSheetId="1">[177]Labour!$D$19</definedName>
    <definedName name="RUPESH" localSheetId="6">[177]Labour!$D$19</definedName>
    <definedName name="RUPESH">#REF!</definedName>
    <definedName name="rwe4rwerwer">[310]Longitudinal!$B$304:$J$365</definedName>
    <definedName name="S" localSheetId="2" hidden="1">{"Daily Survey Report",#N/A,FALSE,"Daily"}</definedName>
    <definedName name="S" localSheetId="3" hidden="1">{"Daily Survey Report",#N/A,FALSE,"Daily"}</definedName>
    <definedName name="S" localSheetId="4" hidden="1">{"Daily Survey Report",#N/A,FALSE,"Daily"}</definedName>
    <definedName name="S" localSheetId="0" hidden="1">{"Daily Survey Report",#N/A,FALSE,"Daily"}</definedName>
    <definedName name="S" localSheetId="1" hidden="1">{"Daily Survey Report",#N/A,FALSE,"Daily"}</definedName>
    <definedName name="S" localSheetId="6" hidden="1">{"Daily Survey Report",#N/A,FALSE,"Daily"}</definedName>
    <definedName name="S" hidden="1">{"Daily Survey Report",#N/A,FALSE,"Daily"}</definedName>
    <definedName name="S_10">[311]RMR!$L$23</definedName>
    <definedName name="s_11" localSheetId="3">#REF!</definedName>
    <definedName name="s_11" localSheetId="4">#REF!</definedName>
    <definedName name="s_11" localSheetId="6">#REF!</definedName>
    <definedName name="s_11">#REF!</definedName>
    <definedName name="s_13" localSheetId="3">#REF!</definedName>
    <definedName name="s_13" localSheetId="4">#REF!</definedName>
    <definedName name="s_13" localSheetId="6">#REF!</definedName>
    <definedName name="s_13">#REF!</definedName>
    <definedName name="s_14" localSheetId="3">#REF!</definedName>
    <definedName name="s_14" localSheetId="4">#REF!</definedName>
    <definedName name="s_14" localSheetId="6">#REF!</definedName>
    <definedName name="s_14">#REF!</definedName>
    <definedName name="S_20">[311]RMR!$L$21</definedName>
    <definedName name="s_7" localSheetId="3">#REF!</definedName>
    <definedName name="s_7" localSheetId="4">#REF!</definedName>
    <definedName name="s_7" localSheetId="6">#REF!</definedName>
    <definedName name="s_7">#REF!</definedName>
    <definedName name="s_9" localSheetId="3">#REF!</definedName>
    <definedName name="s_9" localSheetId="4">#REF!</definedName>
    <definedName name="s_9" localSheetId="6">#REF!</definedName>
    <definedName name="s_9">#REF!</definedName>
    <definedName name="S_M">[260]Summary!$H$20</definedName>
    <definedName name="S0" localSheetId="3">#REF!</definedName>
    <definedName name="S0" localSheetId="4">#REF!</definedName>
    <definedName name="S0" localSheetId="6">#REF!</definedName>
    <definedName name="S0">#REF!</definedName>
    <definedName name="Sa" localSheetId="3">#REF!</definedName>
    <definedName name="Sa" localSheetId="4">#REF!</definedName>
    <definedName name="Sa" localSheetId="6">#REF!</definedName>
    <definedName name="Sa">#REF!</definedName>
    <definedName name="sa0">[312]Material!$D$143</definedName>
    <definedName name="sac">[156]Pier!$E$6</definedName>
    <definedName name="sadfas" localSheetId="3">#REF!</definedName>
    <definedName name="sadfas" localSheetId="4">#REF!</definedName>
    <definedName name="sadfas" localSheetId="6">#REF!</definedName>
    <definedName name="sadfas">#REF!</definedName>
    <definedName name="sajid" localSheetId="2">#REF!</definedName>
    <definedName name="sajid" localSheetId="0">#REF!</definedName>
    <definedName name="sajid" localSheetId="1">#REF!</definedName>
    <definedName name="sajid" localSheetId="6">#REF!</definedName>
    <definedName name="sajid">#REF!</definedName>
    <definedName name="sal" localSheetId="6">#REF!</definedName>
    <definedName name="sal">#REF!</definedName>
    <definedName name="salballies" localSheetId="6">#REF!</definedName>
    <definedName name="salballies">#REF!</definedName>
    <definedName name="salballies_17" localSheetId="6">#REF!</definedName>
    <definedName name="salballies_17">#REF!</definedName>
    <definedName name="san" localSheetId="6">#REF!</definedName>
    <definedName name="san">#REF!</definedName>
    <definedName name="sand">[12]rdamdata!$J$12</definedName>
    <definedName name="sand_17" localSheetId="3">#REF!</definedName>
    <definedName name="sand_17" localSheetId="4">#REF!</definedName>
    <definedName name="sand_17" localSheetId="6">#REF!</definedName>
    <definedName name="sand_17">#REF!</definedName>
    <definedName name="SAND_M">[311]RMR!$L$25</definedName>
    <definedName name="Sand_Rate" localSheetId="3">#REF!</definedName>
    <definedName name="Sand_Rate" localSheetId="4">#REF!</definedName>
    <definedName name="Sand_Rate" localSheetId="6">#REF!</definedName>
    <definedName name="Sand_Rate">#REF!</definedName>
    <definedName name="sandblanker" localSheetId="3">'[68]2'!#REF!</definedName>
    <definedName name="sandblanker" localSheetId="4">'[68]2'!#REF!</definedName>
    <definedName name="sandblanker" localSheetId="6">'[68]2'!#REF!</definedName>
    <definedName name="sandblanker">'[68]2'!#REF!</definedName>
    <definedName name="SandF">[75]maya!$A$30:$A$31</definedName>
    <definedName name="sandfill" localSheetId="3">'[117]doq 2'!#REF!</definedName>
    <definedName name="sandfill" localSheetId="4">'[117]doq 2'!#REF!</definedName>
    <definedName name="sandfill" localSheetId="6">'[117]doq 2'!#REF!</definedName>
    <definedName name="sandfill">'[117]doq 2'!#REF!</definedName>
    <definedName name="sandfilling" localSheetId="3">#REF!</definedName>
    <definedName name="sandfilling" localSheetId="4">#REF!</definedName>
    <definedName name="sandfilling" localSheetId="6">#REF!</definedName>
    <definedName name="sandfilling">#REF!</definedName>
    <definedName name="sandfilling_17" localSheetId="3">#REF!</definedName>
    <definedName name="sandfilling_17" localSheetId="4">#REF!</definedName>
    <definedName name="sandfilling_17" localSheetId="6">#REF!</definedName>
    <definedName name="sandfilling_17">#REF!</definedName>
    <definedName name="sandm" localSheetId="3">#REF!</definedName>
    <definedName name="sandm" localSheetId="4">#REF!</definedName>
    <definedName name="sandm" localSheetId="6">#REF!</definedName>
    <definedName name="sandm">#REF!</definedName>
    <definedName name="sanyojuhgf" localSheetId="3">'[195]07'!#REF!</definedName>
    <definedName name="sanyojuhgf" localSheetId="4">'[195]07'!#REF!</definedName>
    <definedName name="sanyojuhgf" localSheetId="6">'[195]07'!#REF!</definedName>
    <definedName name="sanyojuhgf">'[195]07'!#REF!</definedName>
    <definedName name="SARCOST">'[313] Type III'!$G$106</definedName>
    <definedName name="sarkna" localSheetId="2">#REF!</definedName>
    <definedName name="sarkna" localSheetId="0">#REF!</definedName>
    <definedName name="sarkna" localSheetId="1">#REF!</definedName>
    <definedName name="sarkna" localSheetId="6">#REF!</definedName>
    <definedName name="sarkna">#REF!</definedName>
    <definedName name="sastry" localSheetId="6">#REF!</definedName>
    <definedName name="sastry">#REF!</definedName>
    <definedName name="SATISH" localSheetId="3" hidden="1">{"'Bill No. 7'!$A$1:$G$32"}</definedName>
    <definedName name="SATISH" localSheetId="4" hidden="1">{"'Bill No. 7'!$A$1:$G$32"}</definedName>
    <definedName name="SATISH" hidden="1">{"'Bill No. 7'!$A$1:$G$32"}</definedName>
    <definedName name="sav" localSheetId="6">#REF!</definedName>
    <definedName name="sav">#REF!</definedName>
    <definedName name="saz" localSheetId="6">#REF!</definedName>
    <definedName name="saz">#REF!</definedName>
    <definedName name="Sbc" localSheetId="6">#REF!</definedName>
    <definedName name="Sbc">#REF!</definedName>
    <definedName name="sbcnor">[93]data!$H$116</definedName>
    <definedName name="sbcseis">[93]data!$H$117</definedName>
    <definedName name="sbh" localSheetId="6">#REF!</definedName>
    <definedName name="sbh">#REF!</definedName>
    <definedName name="Sc" localSheetId="3">#REF!</definedName>
    <definedName name="Sc" localSheetId="4">#REF!</definedName>
    <definedName name="Sc" localSheetId="6">#REF!</definedName>
    <definedName name="Sc">#REF!</definedName>
    <definedName name="Scarify" localSheetId="3">#REF!</definedName>
    <definedName name="Scarify" localSheetId="4">#REF!</definedName>
    <definedName name="Scarify" localSheetId="6">#REF!</definedName>
    <definedName name="Scarify">#REF!</definedName>
    <definedName name="scarifying" localSheetId="6">#REF!</definedName>
    <definedName name="scarifying">#REF!</definedName>
    <definedName name="scbc" localSheetId="2">#REF!</definedName>
    <definedName name="scbc" localSheetId="0">#REF!</definedName>
    <definedName name="scbc" localSheetId="1">#REF!</definedName>
    <definedName name="scbc" localSheetId="6">#REF!</definedName>
    <definedName name="scbc">#REF!</definedName>
    <definedName name="sch" localSheetId="6">'[314]purpose&amp;input'!#REF!</definedName>
    <definedName name="sch">'[314]purpose&amp;input'!#REF!</definedName>
    <definedName name="Sched_Pay" localSheetId="3">#REF!</definedName>
    <definedName name="Sched_Pay" localSheetId="4">#REF!</definedName>
    <definedName name="Sched_Pay" localSheetId="6">#REF!</definedName>
    <definedName name="Sched_Pay">#REF!</definedName>
    <definedName name="Scheduled_Extra_Payments" localSheetId="3">#REF!</definedName>
    <definedName name="Scheduled_Extra_Payments" localSheetId="4">#REF!</definedName>
    <definedName name="Scheduled_Extra_Payments" localSheetId="6">#REF!</definedName>
    <definedName name="Scheduled_Extra_Payments">#REF!</definedName>
    <definedName name="Scheduled_Interest_Rate" localSheetId="3">#REF!</definedName>
    <definedName name="Scheduled_Interest_Rate" localSheetId="4">#REF!</definedName>
    <definedName name="Scheduled_Interest_Rate" localSheetId="6">#REF!</definedName>
    <definedName name="Scheduled_Interest_Rate">#REF!</definedName>
    <definedName name="Scheduled_Monthly_Payment" localSheetId="6">#REF!</definedName>
    <definedName name="Scheduled_Monthly_Payment">#REF!</definedName>
    <definedName name="SCOC" localSheetId="6">#REF!</definedName>
    <definedName name="SCOC">#REF!</definedName>
    <definedName name="SCOTT" localSheetId="3" hidden="1">{"wwww",#N/A,FALSE,"Final_ RATE ANALYSIS "}</definedName>
    <definedName name="SCOTT" localSheetId="4" hidden="1">{"wwww",#N/A,FALSE,"Final_ RATE ANALYSIS "}</definedName>
    <definedName name="SCOTT" hidden="1">{"wwww",#N/A,FALSE,"Final_ RATE ANALYSIS "}</definedName>
    <definedName name="Scour_level">"$#REF!.$#REF!$#REF!"</definedName>
    <definedName name="scrane" localSheetId="3">'[56]Machinery-final'!#REF!</definedName>
    <definedName name="scrane" localSheetId="4">'[56]Machinery-final'!#REF!</definedName>
    <definedName name="scrane" localSheetId="6">'[56]Machinery-final'!#REF!</definedName>
    <definedName name="scrane">'[56]Machinery-final'!#REF!</definedName>
    <definedName name="scraper" localSheetId="3">#REF!</definedName>
    <definedName name="scraper" localSheetId="4">#REF!</definedName>
    <definedName name="scraper" localSheetId="6">#REF!</definedName>
    <definedName name="scraper">#REF!</definedName>
    <definedName name="scraper_17" localSheetId="3">#REF!</definedName>
    <definedName name="scraper_17" localSheetId="4">#REF!</definedName>
    <definedName name="scraper_17" localSheetId="6">#REF!</definedName>
    <definedName name="scraper_17">#REF!</definedName>
    <definedName name="screening" localSheetId="3">#REF!</definedName>
    <definedName name="screening" localSheetId="4">#REF!</definedName>
    <definedName name="screening" localSheetId="6">#REF!</definedName>
    <definedName name="screening">#REF!</definedName>
    <definedName name="scscdcd" localSheetId="6">#REF!</definedName>
    <definedName name="scscdcd">#REF!</definedName>
    <definedName name="sd" localSheetId="2">#REF!</definedName>
    <definedName name="sd" localSheetId="0">#REF!</definedName>
    <definedName name="sd" localSheetId="1">#REF!</definedName>
    <definedName name="sd" localSheetId="6">#REF!</definedName>
    <definedName name="sd">#REF!</definedName>
    <definedName name="sda" localSheetId="6">#REF!</definedName>
    <definedName name="sda">#REF!</definedName>
    <definedName name="Sdate" localSheetId="6">#REF!</definedName>
    <definedName name="Sdate">#REF!</definedName>
    <definedName name="sdb" localSheetId="6">#REF!</definedName>
    <definedName name="sdb">#REF!</definedName>
    <definedName name="sdbc" localSheetId="3">'[68]4'!#REF!</definedName>
    <definedName name="sdbc" localSheetId="4">'[68]4'!#REF!</definedName>
    <definedName name="sdbc" localSheetId="6">'[68]4'!#REF!</definedName>
    <definedName name="sdbc">'[68]4'!#REF!</definedName>
    <definedName name="sdecf" localSheetId="3">'[195]07'!#REF!</definedName>
    <definedName name="sdecf" localSheetId="4">'[195]07'!#REF!</definedName>
    <definedName name="sdecf" localSheetId="6">'[195]07'!#REF!</definedName>
    <definedName name="sdecf">'[195]07'!#REF!</definedName>
    <definedName name="sdkjakfej" localSheetId="3">[5]Summary!#REF!</definedName>
    <definedName name="sdkjakfej" localSheetId="4">[5]Summary!#REF!</definedName>
    <definedName name="sdkjakfej" localSheetId="6">[5]Summary!#REF!</definedName>
    <definedName name="sdkjakfej">[5]Summary!#REF!</definedName>
    <definedName name="sdrt">'[315]Design of two-way slab'!$B$13</definedName>
    <definedName name="sdsD" localSheetId="3">#REF!</definedName>
    <definedName name="sdsD" localSheetId="4">#REF!</definedName>
    <definedName name="sdsD" localSheetId="6">#REF!</definedName>
    <definedName name="sdsD">#REF!</definedName>
    <definedName name="se" localSheetId="3">#REF!</definedName>
    <definedName name="se" localSheetId="4">#REF!</definedName>
    <definedName name="se" localSheetId="6">#REF!</definedName>
    <definedName name="se">#REF!</definedName>
    <definedName name="searth" localSheetId="3">#REF!</definedName>
    <definedName name="searth" localSheetId="4">#REF!</definedName>
    <definedName name="searth" localSheetId="6">#REF!</definedName>
    <definedName name="searth">#REF!</definedName>
    <definedName name="SEASONAL_CORRECTION_FACTOR" localSheetId="2">#REF!</definedName>
    <definedName name="SEASONAL_CORRECTION_FACTOR" localSheetId="0">#REF!</definedName>
    <definedName name="SEASONAL_CORRECTION_FACTOR" localSheetId="1">#REF!</definedName>
    <definedName name="SEASONAL_CORRECTION_FACTOR" localSheetId="6">#REF!</definedName>
    <definedName name="SEASONAL_CORRECTION_FACTOR">#REF!</definedName>
    <definedName name="SecAll_Length" localSheetId="6">'[316]Details of CS'!#REF!</definedName>
    <definedName name="SecAll_Length">'[316]Details of CS'!#REF!</definedName>
    <definedName name="SecI_Depth">'[316]Crust &amp; Width of CS'!$C$19:$L$28</definedName>
    <definedName name="SecI_Length">'[316]Details of CS'!$A$98:$D$108</definedName>
    <definedName name="SecI_Width">'[316]Crust &amp; Width of CS'!$C$56:$M$65</definedName>
    <definedName name="SecII_Depth">'[316]Crust &amp; Width of CS'!$C$30:$L$38</definedName>
    <definedName name="SecII_Length">'[316]Details of CS'!$F$98:$I$108</definedName>
    <definedName name="SecII_Width">'[316]Crust &amp; Width of CS'!$C$67:$M$76</definedName>
    <definedName name="SecIII_Depth" localSheetId="3">'[316]Crust &amp; Width of CS'!#REF!</definedName>
    <definedName name="SecIII_Depth" localSheetId="4">'[316]Crust &amp; Width of CS'!#REF!</definedName>
    <definedName name="SecIII_Depth" localSheetId="6">'[316]Crust &amp; Width of CS'!#REF!</definedName>
    <definedName name="SecIII_Depth">'[316]Crust &amp; Width of CS'!#REF!</definedName>
    <definedName name="SecIII_Length" localSheetId="3">'[316]Details of CS'!#REF!</definedName>
    <definedName name="SecIII_Length" localSheetId="4">'[316]Details of CS'!#REF!</definedName>
    <definedName name="SecIII_Length" localSheetId="6">'[316]Details of CS'!#REF!</definedName>
    <definedName name="SecIII_Length">'[316]Details of CS'!#REF!</definedName>
    <definedName name="SecIV_Length" localSheetId="3">'[316]Details of CS'!#REF!</definedName>
    <definedName name="SecIV_Length" localSheetId="4">'[316]Details of CS'!#REF!</definedName>
    <definedName name="SecIV_Length" localSheetId="6">'[316]Details of CS'!#REF!</definedName>
    <definedName name="SecIV_Length">'[316]Details of CS'!#REF!</definedName>
    <definedName name="sectorwise" localSheetId="3">#REF!</definedName>
    <definedName name="sectorwise" localSheetId="4">#REF!</definedName>
    <definedName name="sectorwise" localSheetId="6">#REF!</definedName>
    <definedName name="sectorwise">#REF!</definedName>
    <definedName name="see" localSheetId="3">#REF!</definedName>
    <definedName name="see" localSheetId="4">#REF!</definedName>
    <definedName name="see" localSheetId="6">#REF!</definedName>
    <definedName name="see">#REF!</definedName>
    <definedName name="seg_1">[217]Anl!$G$68</definedName>
    <definedName name="seg_2">[217]Anl!$G$67</definedName>
    <definedName name="seg_c">[217]Anl!$G$66</definedName>
    <definedName name="Sehore_5101" localSheetId="2">#REF!</definedName>
    <definedName name="Sehore_5101" localSheetId="0">#REF!</definedName>
    <definedName name="Sehore_5101" localSheetId="1">#REF!</definedName>
    <definedName name="Sehore_5101" localSheetId="6">#REF!</definedName>
    <definedName name="Sehore_5101">#REF!</definedName>
    <definedName name="Sehore3503" localSheetId="2">#REF!</definedName>
    <definedName name="Sehore3503" localSheetId="0">#REF!</definedName>
    <definedName name="Sehore3503" localSheetId="1">#REF!</definedName>
    <definedName name="Sehore3503" localSheetId="6">#REF!</definedName>
    <definedName name="Sehore3503">#REF!</definedName>
    <definedName name="Sehore3504" localSheetId="2">#REF!</definedName>
    <definedName name="Sehore3504" localSheetId="0">#REF!</definedName>
    <definedName name="Sehore3504" localSheetId="1">#REF!</definedName>
    <definedName name="Sehore3504" localSheetId="6">#REF!</definedName>
    <definedName name="Sehore3504">#REF!</definedName>
    <definedName name="sein" localSheetId="6">#REF!</definedName>
    <definedName name="sein">#REF!</definedName>
    <definedName name="sein1" localSheetId="6">#REF!</definedName>
    <definedName name="sein1">#REF!</definedName>
    <definedName name="sein4" localSheetId="6">#REF!</definedName>
    <definedName name="sein4">#REF!</definedName>
    <definedName name="seiscoeffh" localSheetId="6">#REF!</definedName>
    <definedName name="seiscoeffh">#REF!</definedName>
    <definedName name="seiscoeffh_30" localSheetId="6">'[118]wind-case'!#REF!</definedName>
    <definedName name="seiscoeffh_30">'[118]wind-case'!#REF!</definedName>
    <definedName name="seiscoeffv" localSheetId="3">#REF!</definedName>
    <definedName name="seiscoeffv" localSheetId="4">#REF!</definedName>
    <definedName name="seiscoeffv" localSheetId="6">#REF!</definedName>
    <definedName name="seiscoeffv">#REF!</definedName>
    <definedName name="seiscoeffv_30" localSheetId="3">'[118]wind-case'!#REF!</definedName>
    <definedName name="seiscoeffv_30" localSheetId="4">'[118]wind-case'!#REF!</definedName>
    <definedName name="seiscoeffv_30" localSheetId="6">'[118]wind-case'!#REF!</definedName>
    <definedName name="seiscoeffv_30">'[118]wind-case'!#REF!</definedName>
    <definedName name="seishcof" localSheetId="6">[132]Intro!#REF!</definedName>
    <definedName name="seishcof">[132]Intro!#REF!</definedName>
    <definedName name="seismic_scour_level">"$#REF!.$#REF!$#REF!"</definedName>
    <definedName name="Selec_EW_ESh_Area" localSheetId="3">#REF!</definedName>
    <definedName name="Selec_EW_ESh_Area" localSheetId="4">#REF!</definedName>
    <definedName name="Selec_EW_ESh_Area" localSheetId="6">#REF!</definedName>
    <definedName name="Selec_EW_ESh_Area">#REF!</definedName>
    <definedName name="Selec_EW_ESh_thk" localSheetId="3">#REF!</definedName>
    <definedName name="Selec_EW_ESh_thk" localSheetId="4">#REF!</definedName>
    <definedName name="Selec_EW_ESh_thk" localSheetId="6">#REF!</definedName>
    <definedName name="Selec_EW_ESh_thk">#REF!</definedName>
    <definedName name="Selec_EW_ESh_Wid" localSheetId="3">#REF!</definedName>
    <definedName name="Selec_EW_ESh_Wid" localSheetId="4">#REF!</definedName>
    <definedName name="Selec_EW_ESh_Wid" localSheetId="6">#REF!</definedName>
    <definedName name="Selec_EW_ESh_Wid">#REF!</definedName>
    <definedName name="Selec_EW_Isl_Area" localSheetId="6">#REF!</definedName>
    <definedName name="Selec_EW_Isl_Area">#REF!</definedName>
    <definedName name="Selec_EW_Isl_Thl" localSheetId="6">#REF!</definedName>
    <definedName name="Selec_EW_Isl_Thl">#REF!</definedName>
    <definedName name="Selec_EW_Isl_Wid" localSheetId="6">#REF!</definedName>
    <definedName name="Selec_EW_Isl_Wid">#REF!</definedName>
    <definedName name="Selec_EW_Med_Area" localSheetId="6">#REF!</definedName>
    <definedName name="Selec_EW_Med_Area">#REF!</definedName>
    <definedName name="Selec_EW_Med_Thk" localSheetId="6">#REF!</definedName>
    <definedName name="Selec_EW_Med_Thk">#REF!</definedName>
    <definedName name="Selec_EW_Med_Wid" localSheetId="6">#REF!</definedName>
    <definedName name="Selec_EW_Med_Wid">#REF!</definedName>
    <definedName name="semidense" localSheetId="3">'[68]4'!#REF!</definedName>
    <definedName name="semidense" localSheetId="4">'[68]4'!#REF!</definedName>
    <definedName name="semidense" localSheetId="6">'[68]4'!#REF!</definedName>
    <definedName name="semidense">'[68]4'!#REF!</definedName>
    <definedName name="semiskill" localSheetId="3">#REF!</definedName>
    <definedName name="semiskill" localSheetId="4">#REF!</definedName>
    <definedName name="semiskill" localSheetId="6">#REF!</definedName>
    <definedName name="semiskill">#REF!</definedName>
    <definedName name="sencount" hidden="1">1</definedName>
    <definedName name="senserpaver" localSheetId="3">#REF!</definedName>
    <definedName name="senserpaver" localSheetId="4">#REF!</definedName>
    <definedName name="senserpaver" localSheetId="6">#REF!</definedName>
    <definedName name="senserpaver">#REF!</definedName>
    <definedName name="senserpaver_17" localSheetId="3">#REF!</definedName>
    <definedName name="senserpaver_17" localSheetId="4">#REF!</definedName>
    <definedName name="senserpaver_17" localSheetId="6">#REF!</definedName>
    <definedName name="senserpaver_17">#REF!</definedName>
    <definedName name="seperator" localSheetId="3">#REF!</definedName>
    <definedName name="seperator" localSheetId="4">#REF!</definedName>
    <definedName name="seperator" localSheetId="6">#REF!</definedName>
    <definedName name="seperator">#REF!</definedName>
    <definedName name="SEPTIC_TANK" localSheetId="6">#REF!</definedName>
    <definedName name="SEPTIC_TANK">#REF!</definedName>
    <definedName name="SEPTIC_TANL" localSheetId="6">#REF!</definedName>
    <definedName name="SEPTIC_TANL">#REF!</definedName>
    <definedName name="Service_Road" localSheetId="6">#REF!</definedName>
    <definedName name="Service_Road">#REF!</definedName>
    <definedName name="servicearea" localSheetId="6">#REF!</definedName>
    <definedName name="servicearea">#REF!</definedName>
    <definedName name="ServiceRoad" localSheetId="6">#REF!</definedName>
    <definedName name="ServiceRoad">#REF!</definedName>
    <definedName name="SF" localSheetId="3">'[99]FT-05-02IsoBOM'!#REF!</definedName>
    <definedName name="SF" localSheetId="4">'[99]FT-05-02IsoBOM'!#REF!</definedName>
    <definedName name="SF" localSheetId="6">'[99]FT-05-02IsoBOM'!#REF!</definedName>
    <definedName name="SF">'[99]FT-05-02IsoBOM'!#REF!</definedName>
    <definedName name="SFBB" localSheetId="3">#REF!</definedName>
    <definedName name="SFBB" localSheetId="4">#REF!</definedName>
    <definedName name="SFBB" localSheetId="6">#REF!</definedName>
    <definedName name="SFBB">#REF!</definedName>
    <definedName name="sfh" localSheetId="3">#REF!</definedName>
    <definedName name="sfh" localSheetId="4">#REF!</definedName>
    <definedName name="sfh" localSheetId="6">#REF!</definedName>
    <definedName name="sfh">#REF!</definedName>
    <definedName name="SG">"$#REF!.$#REF!$#REF!"</definedName>
    <definedName name="SG_App_Area" localSheetId="3">#REF!</definedName>
    <definedName name="SG_App_Area" localSheetId="4">#REF!</definedName>
    <definedName name="SG_App_Area" localSheetId="6">#REF!</definedName>
    <definedName name="SG_App_Area">#REF!</definedName>
    <definedName name="SG_App_Thk" localSheetId="3">#REF!</definedName>
    <definedName name="SG_App_Thk" localSheetId="4">#REF!</definedName>
    <definedName name="SG_App_Thk" localSheetId="6">#REF!</definedName>
    <definedName name="SG_App_Thk">#REF!</definedName>
    <definedName name="SG_App_Wid" localSheetId="3">#REF!</definedName>
    <definedName name="SG_App_Wid" localSheetId="4">#REF!</definedName>
    <definedName name="SG_App_Wid" localSheetId="6">#REF!</definedName>
    <definedName name="SG_App_Wid">#REF!</definedName>
    <definedName name="SG_Area" localSheetId="6">#REF!</definedName>
    <definedName name="SG_Area">#REF!</definedName>
    <definedName name="SG_Fill_Vol" localSheetId="6">#REF!</definedName>
    <definedName name="SG_Fill_Vol">#REF!</definedName>
    <definedName name="SG_Recomp" localSheetId="6">#REF!</definedName>
    <definedName name="SG_Recomp">#REF!</definedName>
    <definedName name="SG_Thk" localSheetId="6">#REF!</definedName>
    <definedName name="SG_Thk">#REF!</definedName>
    <definedName name="SG_Wid" localSheetId="6">#REF!</definedName>
    <definedName name="SG_Wid">#REF!</definedName>
    <definedName name="SHABAD_FLOOR" localSheetId="6">#REF!</definedName>
    <definedName name="SHABAD_FLOOR">#REF!</definedName>
    <definedName name="shaftbot">[93]data!$E$56</definedName>
    <definedName name="SHAFTBOTRL_10" localSheetId="3">[118]scase!#REF!</definedName>
    <definedName name="SHAFTBOTRL_10" localSheetId="4">[118]scase!#REF!</definedName>
    <definedName name="SHAFTBOTRL_10" localSheetId="6">[118]scase!#REF!</definedName>
    <definedName name="SHAFTBOTRL_10">[118]scase!#REF!</definedName>
    <definedName name="SHAFTBOTRL_11" localSheetId="3">'[118]scase-dislodged'!#REF!</definedName>
    <definedName name="SHAFTBOTRL_11" localSheetId="4">'[118]scase-dislodged'!#REF!</definedName>
    <definedName name="SHAFTBOTRL_11" localSheetId="6">'[118]scase-dislodged'!#REF!</definedName>
    <definedName name="SHAFTBOTRL_11">'[118]scase-dislodged'!#REF!</definedName>
    <definedName name="SHAFTBOTRL_12" localSheetId="3">'[118]abut-design'!#REF!</definedName>
    <definedName name="SHAFTBOTRL_12" localSheetId="4">'[118]abut-design'!#REF!</definedName>
    <definedName name="SHAFTBOTRL_12" localSheetId="6">'[118]abut-design'!#REF!</definedName>
    <definedName name="SHAFTBOTRL_12">'[118]abut-design'!#REF!</definedName>
    <definedName name="SHAFTBOTRL_19" localSheetId="3">'[118]abut-design1'!#REF!</definedName>
    <definedName name="SHAFTBOTRL_19" localSheetId="4">'[118]abut-design1'!#REF!</definedName>
    <definedName name="SHAFTBOTRL_19" localSheetId="6">'[118]abut-design1'!#REF!</definedName>
    <definedName name="SHAFTBOTRL_19">'[118]abut-design1'!#REF!</definedName>
    <definedName name="SHAFTBOTRL_8" localSheetId="6">[118]ncase!#REF!</definedName>
    <definedName name="SHAFTBOTRL_8">[118]ncase!#REF!</definedName>
    <definedName name="SHAFTBOTRL_9" localSheetId="6">'[118]ncase-dislodged'!#REF!</definedName>
    <definedName name="SHAFTBOTRL_9">'[118]ncase-dislodged'!#REF!</definedName>
    <definedName name="shaftht">[93]data!$E$57</definedName>
    <definedName name="shafttop">[93]data!$E$55</definedName>
    <definedName name="SHE" localSheetId="3">#REF!</definedName>
    <definedName name="SHE" localSheetId="4">#REF!</definedName>
    <definedName name="SHE" localSheetId="6">#REF!</definedName>
    <definedName name="SHE">#REF!</definedName>
    <definedName name="SHEAR" localSheetId="3">#REF!</definedName>
    <definedName name="SHEAR" localSheetId="4">#REF!</definedName>
    <definedName name="SHEAR" localSheetId="6">#REF!</definedName>
    <definedName name="SHEAR">#REF!</definedName>
    <definedName name="SHEARY" localSheetId="3">#REF!</definedName>
    <definedName name="SHEARY" localSheetId="4">#REF!</definedName>
    <definedName name="SHEARY" localSheetId="6">#REF!</definedName>
    <definedName name="SHEARY">#REF!</definedName>
    <definedName name="SHEARY1" localSheetId="6">#REF!</definedName>
    <definedName name="SHEARY1">#REF!</definedName>
    <definedName name="SHEARZ" localSheetId="6">#REF!</definedName>
    <definedName name="SHEARZ">#REF!</definedName>
    <definedName name="SHEARZ1" localSheetId="6">#REF!</definedName>
    <definedName name="SHEARZ1">#REF!</definedName>
    <definedName name="sheet">[317]m!$A$2</definedName>
    <definedName name="sheet1" localSheetId="3">#REF!</definedName>
    <definedName name="sheet1" localSheetId="4">#REF!</definedName>
    <definedName name="sheet1" localSheetId="6">#REF!</definedName>
    <definedName name="sheet1">#REF!</definedName>
    <definedName name="sheet1___0" localSheetId="3">#REF!</definedName>
    <definedName name="sheet1___0" localSheetId="4">#REF!</definedName>
    <definedName name="sheet1___0" localSheetId="6">#REF!</definedName>
    <definedName name="sheet1___0">#REF!</definedName>
    <definedName name="sheet1___13" localSheetId="3">#REF!</definedName>
    <definedName name="sheet1___13" localSheetId="4">#REF!</definedName>
    <definedName name="sheet1___13" localSheetId="6">#REF!</definedName>
    <definedName name="sheet1___13">#REF!</definedName>
    <definedName name="sheet2" localSheetId="2">#REF!</definedName>
    <definedName name="sheet2" localSheetId="0">#REF!</definedName>
    <definedName name="sheet2" localSheetId="1">#REF!</definedName>
    <definedName name="sheet2" localSheetId="6">#REF!</definedName>
    <definedName name="sheet2">#REF!</definedName>
    <definedName name="shelter" localSheetId="6">#REF!</definedName>
    <definedName name="shelter">#REF!</definedName>
    <definedName name="Shoulder" localSheetId="6">#REF!</definedName>
    <definedName name="Shoulder">#REF!</definedName>
    <definedName name="Shoulder_17" localSheetId="6">#REF!</definedName>
    <definedName name="Shoulder_17">#REF!</definedName>
    <definedName name="SHOULDERS" localSheetId="6">#REF!</definedName>
    <definedName name="SHOULDERS">#REF!</definedName>
    <definedName name="SHS" localSheetId="6">#REF!</definedName>
    <definedName name="SHS">#REF!</definedName>
    <definedName name="shutteringtimber" localSheetId="6">#REF!</definedName>
    <definedName name="shutteringtimber">#REF!</definedName>
    <definedName name="shutteringtimber_17" localSheetId="6">#REF!</definedName>
    <definedName name="shutteringtimber_17">#REF!</definedName>
    <definedName name="Shyam" localSheetId="6">#REF!</definedName>
    <definedName name="Shyam">#REF!</definedName>
    <definedName name="si" localSheetId="6">'[99]FT-05-02IsoBOM'!#REF!</definedName>
    <definedName name="si">'[99]FT-05-02IsoBOM'!#REF!</definedName>
    <definedName name="SIDL" localSheetId="3">#REF!</definedName>
    <definedName name="SIDL" localSheetId="4">#REF!</definedName>
    <definedName name="SIDL" localSheetId="6">#REF!</definedName>
    <definedName name="SIDL">#REF!</definedName>
    <definedName name="sigma0.2" localSheetId="3">#REF!</definedName>
    <definedName name="sigma0.2" localSheetId="4">#REF!</definedName>
    <definedName name="sigma0.2" localSheetId="6">#REF!</definedName>
    <definedName name="sigma0.2">#REF!</definedName>
    <definedName name="sigma0_2" localSheetId="3">#REF!</definedName>
    <definedName name="sigma0_2" localSheetId="4">#REF!</definedName>
    <definedName name="sigma0_2" localSheetId="6">#REF!</definedName>
    <definedName name="sigma0_2">#REF!</definedName>
    <definedName name="sigmab" localSheetId="6">#REF!</definedName>
    <definedName name="sigmab">#REF!</definedName>
    <definedName name="sigmah" localSheetId="6">#REF!</definedName>
    <definedName name="sigmah">#REF!</definedName>
    <definedName name="sigmat" localSheetId="6">#REF!</definedName>
    <definedName name="sigmat">#REF!</definedName>
    <definedName name="sinking0to3" localSheetId="6">'[90]10+260'!#REF!</definedName>
    <definedName name="sinking0to3">'[90]10+260'!#REF!</definedName>
    <definedName name="sinking10to20" localSheetId="6">'[90]10+260'!#REF!</definedName>
    <definedName name="sinking10to20">'[90]10+260'!#REF!</definedName>
    <definedName name="sinking20to30" localSheetId="6">'[90]10+260'!#REF!</definedName>
    <definedName name="sinking20to30">'[90]10+260'!#REF!</definedName>
    <definedName name="sinking30to35" localSheetId="6">'[90]10+260'!#REF!</definedName>
    <definedName name="sinking30to35">'[90]10+260'!#REF!</definedName>
    <definedName name="sinking3to10" localSheetId="6">'[90]10+260'!#REF!</definedName>
    <definedName name="sinking3to10">'[90]10+260'!#REF!</definedName>
    <definedName name="sisland" localSheetId="3">#REF!</definedName>
    <definedName name="sisland" localSheetId="4">#REF!</definedName>
    <definedName name="sisland" localSheetId="6">#REF!</definedName>
    <definedName name="sisland">#REF!</definedName>
    <definedName name="Site_Investigation_report" localSheetId="3">#REF!</definedName>
    <definedName name="Site_Investigation_report" localSheetId="4">#REF!</definedName>
    <definedName name="Site_Investigation_report" localSheetId="6">#REF!</definedName>
    <definedName name="Site_Investigation_report">#REF!</definedName>
    <definedName name="Site_only" localSheetId="3">#REF!</definedName>
    <definedName name="Site_only" localSheetId="4">#REF!</definedName>
    <definedName name="Site_only" localSheetId="6">#REF!</definedName>
    <definedName name="Site_only">#REF!</definedName>
    <definedName name="Six.6">'[98]Chapter-6'!$A$14</definedName>
    <definedName name="Six.7">'[98]Chapter-6'!$A$59</definedName>
    <definedName name="Six.8">'[98]Chapter-6'!$A$91</definedName>
    <definedName name="Six.9">'[98]Chapter-6'!$A$123</definedName>
    <definedName name="SIZE" localSheetId="3">#REF!</definedName>
    <definedName name="SIZE" localSheetId="4">#REF!</definedName>
    <definedName name="SIZE" localSheetId="6">#REF!</definedName>
    <definedName name="SIZE">#REF!</definedName>
    <definedName name="size13mm">'[56]basic-final'!$L$9</definedName>
    <definedName name="sjsggsgs" localSheetId="2">#REF!</definedName>
    <definedName name="sjsggsgs" localSheetId="0">#REF!</definedName>
    <definedName name="sjsggsgs" localSheetId="1">#REF!</definedName>
    <definedName name="sjsggsgs" localSheetId="6">#REF!</definedName>
    <definedName name="sjsggsgs">#REF!</definedName>
    <definedName name="skabutwidth">[93]data!$M$74</definedName>
    <definedName name="SKDIRD" localSheetId="3" hidden="1">{"'ridftotal'!$A$4:$S$27"}</definedName>
    <definedName name="SKDIRD" localSheetId="4" hidden="1">{"'ridftotal'!$A$4:$S$27"}</definedName>
    <definedName name="SKDIRD" hidden="1">{"'ridftotal'!$A$4:$S$27"}</definedName>
    <definedName name="skew">[318]bASICDATA!$E$21</definedName>
    <definedName name="skew_angle" localSheetId="3">#REF!</definedName>
    <definedName name="skew_angle" localSheetId="4">#REF!</definedName>
    <definedName name="skew_angle" localSheetId="6">#REF!</definedName>
    <definedName name="skew_angle">#REF!</definedName>
    <definedName name="skilldresser" localSheetId="3">#REF!</definedName>
    <definedName name="skilldresser" localSheetId="4">#REF!</definedName>
    <definedName name="skilldresser" localSheetId="6">#REF!</definedName>
    <definedName name="skilldresser">#REF!</definedName>
    <definedName name="skilldresser_17" localSheetId="3">#REF!</definedName>
    <definedName name="skilldresser_17" localSheetId="4">#REF!</definedName>
    <definedName name="skilldresser_17" localSheetId="6">#REF!</definedName>
    <definedName name="skilldresser_17">#REF!</definedName>
    <definedName name="skilledmazdoor" localSheetId="6">#REF!</definedName>
    <definedName name="skilledmazdoor">#REF!</definedName>
    <definedName name="skilledmazdoor_17" localSheetId="6">#REF!</definedName>
    <definedName name="skilledmazdoor_17">#REF!</definedName>
    <definedName name="skillmazdoor" localSheetId="6">#REF!</definedName>
    <definedName name="skillmazdoor">#REF!</definedName>
    <definedName name="skillmazdoor_17" localSheetId="6">#REF!</definedName>
    <definedName name="skillmazdoor_17">#REF!</definedName>
    <definedName name="SKYLIGHT_ROOF" localSheetId="6">#REF!</definedName>
    <definedName name="SKYLIGHT_ROOF">#REF!</definedName>
    <definedName name="sl" localSheetId="6">#REF!</definedName>
    <definedName name="sl">#REF!</definedName>
    <definedName name="SLAB">[58]DATA!$H$113</definedName>
    <definedName name="slab_thk" localSheetId="3">[319]INPUT!#REF!</definedName>
    <definedName name="slab_thk" localSheetId="4">[319]INPUT!#REF!</definedName>
    <definedName name="slab_thk" localSheetId="6">[319]INPUT!#REF!</definedName>
    <definedName name="slab_thk">[319]INPUT!#REF!</definedName>
    <definedName name="slab12" localSheetId="3">#REF!</definedName>
    <definedName name="slab12" localSheetId="4">#REF!</definedName>
    <definedName name="slab12" localSheetId="6">#REF!</definedName>
    <definedName name="slab12">#REF!</definedName>
    <definedName name="slab20" localSheetId="3">#REF!</definedName>
    <definedName name="slab20" localSheetId="4">#REF!</definedName>
    <definedName name="slab20" localSheetId="6">#REF!</definedName>
    <definedName name="slab20">#REF!</definedName>
    <definedName name="slab21" localSheetId="3">#REF!</definedName>
    <definedName name="slab21" localSheetId="4">#REF!</definedName>
    <definedName name="slab21" localSheetId="6">#REF!</definedName>
    <definedName name="slab21">#REF!</definedName>
    <definedName name="slab4" localSheetId="3">'[222]Back_Cal_for OMC'!#REF!</definedName>
    <definedName name="slab4" localSheetId="4">'[222]Back_Cal_for OMC'!#REF!</definedName>
    <definedName name="slab4" localSheetId="6">'[222]Back_Cal_for OMC'!#REF!</definedName>
    <definedName name="slab4">'[222]Back_Cal_for OMC'!#REF!</definedName>
    <definedName name="slab8" localSheetId="3">#REF!</definedName>
    <definedName name="slab8" localSheetId="4">#REF!</definedName>
    <definedName name="slab8" localSheetId="6">#REF!</definedName>
    <definedName name="slab8">#REF!</definedName>
    <definedName name="slabculvert">[182]ABS!$B$21</definedName>
    <definedName name="sleeper_sub" localSheetId="3">#REF!</definedName>
    <definedName name="sleeper_sub" localSheetId="4">#REF!</definedName>
    <definedName name="sleeper_sub" localSheetId="6">#REF!</definedName>
    <definedName name="sleeper_sub">#REF!</definedName>
    <definedName name="slipform_paver" localSheetId="3">'[56]Machinery-final'!#REF!</definedName>
    <definedName name="slipform_paver" localSheetId="4">'[56]Machinery-final'!#REF!</definedName>
    <definedName name="slipform_paver" localSheetId="6">'[56]Machinery-final'!#REF!</definedName>
    <definedName name="slipform_paver">'[56]Machinery-final'!#REF!</definedName>
    <definedName name="sm" localSheetId="3">#REF!</definedName>
    <definedName name="sm" localSheetId="4">#REF!</definedName>
    <definedName name="sm" localSheetId="6">#REF!</definedName>
    <definedName name="sm">#REF!</definedName>
    <definedName name="smasonryd" localSheetId="3">#REF!</definedName>
    <definedName name="smasonryd" localSheetId="4">#REF!</definedName>
    <definedName name="smasonryd" localSheetId="6">#REF!</definedName>
    <definedName name="smasonryd">#REF!</definedName>
    <definedName name="smetal" localSheetId="3">#REF!</definedName>
    <definedName name="smetal" localSheetId="4">#REF!</definedName>
    <definedName name="smetal" localSheetId="6">#REF!</definedName>
    <definedName name="smetal">#REF!</definedName>
    <definedName name="smooth_wheeled_roller">'[56]Machinery-final'!$H$27</definedName>
    <definedName name="smp">[115]Lead!$L$40</definedName>
    <definedName name="sms" localSheetId="3">#REF!</definedName>
    <definedName name="sms" localSheetId="4">#REF!</definedName>
    <definedName name="sms" localSheetId="6">#REF!</definedName>
    <definedName name="sms">#REF!</definedName>
    <definedName name="sngbr">[267]l!$J$10</definedName>
    <definedName name="sngsd">[267]l!$J$9</definedName>
    <definedName name="sngst">[267]l!$J$8</definedName>
    <definedName name="so_desgn">[320]Data_Base!$E$2:$F$11</definedName>
    <definedName name="So_Lead__25_7" localSheetId="3">#REF!</definedName>
    <definedName name="So_Lead__25_7" localSheetId="4">#REF!</definedName>
    <definedName name="So_Lead__25_7" localSheetId="6">#REF!</definedName>
    <definedName name="So_Lead__25_7">#REF!</definedName>
    <definedName name="soffitrl">[93]data!$F$34</definedName>
    <definedName name="soil" localSheetId="3">'[68]2'!#REF!</definedName>
    <definedName name="soil" localSheetId="4">'[68]2'!#REF!</definedName>
    <definedName name="soil" localSheetId="6">'[68]2'!#REF!</definedName>
    <definedName name="soil">'[68]2'!#REF!</definedName>
    <definedName name="Soil___Material_Investigations" localSheetId="2">#REF!</definedName>
    <definedName name="Soil___Material_Investigations" localSheetId="0">#REF!</definedName>
    <definedName name="Soil___Material_Investigations" localSheetId="1">#REF!</definedName>
    <definedName name="Soil___Material_Investigations" localSheetId="6">#REF!</definedName>
    <definedName name="Soil___Material_Investigations">#REF!</definedName>
    <definedName name="soilden">'[156]loads at base of pier'!$F$51</definedName>
    <definedName name="soilht" localSheetId="3">[132]Intro!#REF!</definedName>
    <definedName name="soilht" localSheetId="4">[132]Intro!#REF!</definedName>
    <definedName name="soilht" localSheetId="6">[132]Intro!#REF!</definedName>
    <definedName name="soilht">[132]Intro!#REF!</definedName>
    <definedName name="Solid_Slab">'[286]Data Base'!$A$44:$B$66</definedName>
    <definedName name="soling" localSheetId="3">#REF!</definedName>
    <definedName name="soling" localSheetId="4">#REF!</definedName>
    <definedName name="soling" localSheetId="6">#REF!</definedName>
    <definedName name="soling">#REF!</definedName>
    <definedName name="Sor_cost">[321]Sheet1!$G$106</definedName>
    <definedName name="Sorcost">'[322] Type III'!$G$106</definedName>
    <definedName name="Span" localSheetId="3">#REF!</definedName>
    <definedName name="Span" localSheetId="4">#REF!</definedName>
    <definedName name="Span" localSheetId="6">#REF!</definedName>
    <definedName name="Span">#REF!</definedName>
    <definedName name="spanl" localSheetId="3">#REF!</definedName>
    <definedName name="spanl" localSheetId="4">#REF!</definedName>
    <definedName name="spanl" localSheetId="6">#REF!</definedName>
    <definedName name="spanl">#REF!</definedName>
    <definedName name="SpecialPrice" localSheetId="3" hidden="1">#REF!</definedName>
    <definedName name="SpecialPrice" localSheetId="4" hidden="1">#REF!</definedName>
    <definedName name="SpecialPrice" localSheetId="6" hidden="1">#REF!</definedName>
    <definedName name="SpecialPrice" hidden="1">#REF!</definedName>
    <definedName name="specific">[191]m!$D$149</definedName>
    <definedName name="Specification">[323]Specification!$B$3:$E$108</definedName>
    <definedName name="Speedlimit" localSheetId="3">#REF!</definedName>
    <definedName name="Speedlimit" localSheetId="4">#REF!</definedName>
    <definedName name="Speedlimit" localSheetId="6">#REF!</definedName>
    <definedName name="Speedlimit">#REF!</definedName>
    <definedName name="Spl" localSheetId="3">#REF!</definedName>
    <definedName name="Spl" localSheetId="4">#REF!</definedName>
    <definedName name="Spl" localSheetId="6">#REF!</definedName>
    <definedName name="Spl">#REF!</definedName>
    <definedName name="Spmg">'[186]basic-data'!$D$7</definedName>
    <definedName name="spouts" localSheetId="3">#REF!</definedName>
    <definedName name="spouts" localSheetId="4">#REF!</definedName>
    <definedName name="spouts" localSheetId="6">#REF!</definedName>
    <definedName name="spouts">#REF!</definedName>
    <definedName name="sprayer" localSheetId="3">#REF!</definedName>
    <definedName name="sprayer" localSheetId="4">#REF!</definedName>
    <definedName name="sprayer" localSheetId="6">#REF!</definedName>
    <definedName name="sprayer">#REF!</definedName>
    <definedName name="sprayer_17" localSheetId="3">#REF!</definedName>
    <definedName name="sprayer_17" localSheetId="4">#REF!</definedName>
    <definedName name="sprayer_17" localSheetId="6">#REF!</definedName>
    <definedName name="sprayer_17">#REF!</definedName>
    <definedName name="SPREADING_40MM" localSheetId="6">#REF!</definedName>
    <definedName name="SPREADING_40MM">#REF!</definedName>
    <definedName name="SPREADING_65MM" localSheetId="6">'[306]Road data'!#REF!</definedName>
    <definedName name="SPREADING_65MM">'[306]Road data'!#REF!</definedName>
    <definedName name="Sq" localSheetId="3">#REF!</definedName>
    <definedName name="Sq" localSheetId="4">#REF!</definedName>
    <definedName name="Sq" localSheetId="6">#REF!</definedName>
    <definedName name="Sq">#REF!</definedName>
    <definedName name="SQRT__1___0.6___1.0" localSheetId="3">#REF!</definedName>
    <definedName name="SQRT__1___0.6___1.0" localSheetId="4">#REF!</definedName>
    <definedName name="SQRT__1___0.6___1.0" localSheetId="6">#REF!</definedName>
    <definedName name="SQRT__1___0.6___1.0">#REF!</definedName>
    <definedName name="SQRT__1___0_6___1_0" localSheetId="3">#REF!</definedName>
    <definedName name="SQRT__1___0_6___1_0" localSheetId="4">#REF!</definedName>
    <definedName name="SQRT__1___0_6___1_0" localSheetId="6">#REF!</definedName>
    <definedName name="SQRT__1___0_6___1_0">#REF!</definedName>
    <definedName name="SQRT__1___0_6___1_0___0" localSheetId="6">#REF!</definedName>
    <definedName name="SQRT__1___0_6___1_0___0">#REF!</definedName>
    <definedName name="SQRT__1___0_6___1_0___13" localSheetId="6">#REF!</definedName>
    <definedName name="SQRT__1___0_6___1_0___13">#REF!</definedName>
    <definedName name="sr">[275]m!$M$3</definedName>
    <definedName name="sri">[275]m!$D$149</definedName>
    <definedName name="srinu">[275]m!$M$3</definedName>
    <definedName name="ss">[324]Material!$D$113</definedName>
    <definedName name="ssand" localSheetId="3">#REF!</definedName>
    <definedName name="ssand" localSheetId="4">#REF!</definedName>
    <definedName name="ssand" localSheetId="6">#REF!</definedName>
    <definedName name="ssand">#REF!</definedName>
    <definedName name="SSC" localSheetId="3" hidden="1">{"'Bill No. 7'!$A$1:$G$32"}</definedName>
    <definedName name="SSC" localSheetId="4" hidden="1">{"'Bill No. 7'!$A$1:$G$32"}</definedName>
    <definedName name="SSC" hidden="1">{"'Bill No. 7'!$A$1:$G$32"}</definedName>
    <definedName name="ssd" localSheetId="3" hidden="1">{"'Bill No. 7'!$A$1:$G$32"}</definedName>
    <definedName name="ssd" localSheetId="4" hidden="1">{"'Bill No. 7'!$A$1:$G$32"}</definedName>
    <definedName name="ssd" hidden="1">{"'Bill No. 7'!$A$1:$G$32"}</definedName>
    <definedName name="SSL">[210]loadcal!$H$13</definedName>
    <definedName name="sslab" localSheetId="3">#REF!</definedName>
    <definedName name="sslab" localSheetId="4">#REF!</definedName>
    <definedName name="sslab" localSheetId="6">#REF!</definedName>
    <definedName name="sslab">#REF!</definedName>
    <definedName name="SSM" localSheetId="3">#REF!</definedName>
    <definedName name="SSM" localSheetId="4">#REF!</definedName>
    <definedName name="SSM" localSheetId="6">#REF!</definedName>
    <definedName name="SSM">#REF!</definedName>
    <definedName name="SSM_ABOVE_GL" localSheetId="3">#REF!</definedName>
    <definedName name="SSM_ABOVE_GL" localSheetId="4">#REF!</definedName>
    <definedName name="SSM_ABOVE_GL" localSheetId="6">#REF!</definedName>
    <definedName name="SSM_ABOVE_GL">#REF!</definedName>
    <definedName name="SSM_BELOW_GL" localSheetId="6">#REF!</definedName>
    <definedName name="SSM_BELOW_GL">#REF!</definedName>
    <definedName name="SSME" localSheetId="6">#REF!</definedName>
    <definedName name="SSME">#REF!</definedName>
    <definedName name="SSS" localSheetId="2">[325]Material!$D$50</definedName>
    <definedName name="SSS" localSheetId="3">[325]Material!$D$50</definedName>
    <definedName name="SSS" localSheetId="4">[325]Material!$D$50</definedName>
    <definedName name="SSS" localSheetId="0">[325]Material!$D$50</definedName>
    <definedName name="SSS" localSheetId="1">[325]Material!$D$50</definedName>
    <definedName name="SSS" localSheetId="6">[325]Material!$D$50</definedName>
    <definedName name="SSS">#REF!</definedName>
    <definedName name="ssss" localSheetId="2" hidden="1">{"Daily Survey Report",#N/A,FALSE,"Daily"}</definedName>
    <definedName name="ssss" localSheetId="3" hidden="1">{"Daily Survey Report",#N/A,FALSE,"Daily"}</definedName>
    <definedName name="ssss" localSheetId="4" hidden="1">{"Daily Survey Report",#N/A,FALSE,"Daily"}</definedName>
    <definedName name="ssss" localSheetId="0" hidden="1">{"Daily Survey Report",#N/A,FALSE,"Daily"}</definedName>
    <definedName name="ssss" localSheetId="1" hidden="1">{"Daily Survey Report",#N/A,FALSE,"Daily"}</definedName>
    <definedName name="ssss" localSheetId="6" hidden="1">{"Daily Survey Report",#N/A,FALSE,"Daily"}</definedName>
    <definedName name="ssss" hidden="1">{"Daily Survey Report",#N/A,FALSE,"Daily"}</definedName>
    <definedName name="SSSSS" localSheetId="3" hidden="1">{"'Sheet1'!$A$4386:$N$4591"}</definedName>
    <definedName name="SSSSS" localSheetId="4" hidden="1">{"'Sheet1'!$A$4386:$N$4591"}</definedName>
    <definedName name="SSSSS" hidden="1">{"'Sheet1'!$A$4386:$N$4591"}</definedName>
    <definedName name="SSSSSS" localSheetId="2">[325]Labour!$D$17</definedName>
    <definedName name="SSSSSS" localSheetId="3">[325]Labour!$D$17</definedName>
    <definedName name="SSSSSS" localSheetId="4">[325]Labour!$D$17</definedName>
    <definedName name="SSSSSS" localSheetId="0">[325]Labour!$D$17</definedName>
    <definedName name="SSSSSS" localSheetId="1">[325]Labour!$D$17</definedName>
    <definedName name="SSSSSS" localSheetId="6">[325]Labour!$D$17</definedName>
    <definedName name="SSSSSS">#REF!</definedName>
    <definedName name="ssssssssssss" localSheetId="3">#REF!</definedName>
    <definedName name="ssssssssssss" localSheetId="4">#REF!</definedName>
    <definedName name="ssssssssssss" localSheetId="6">#REF!</definedName>
    <definedName name="ssssssssssss">#REF!</definedName>
    <definedName name="sst" localSheetId="2">#REF!</definedName>
    <definedName name="sst" localSheetId="0">#REF!</definedName>
    <definedName name="sst" localSheetId="1">#REF!</definedName>
    <definedName name="sst" localSheetId="6">#REF!</definedName>
    <definedName name="sst">#REF!</definedName>
    <definedName name="St_App_West" localSheetId="6">#REF!</definedName>
    <definedName name="St_App_West">#REF!</definedName>
    <definedName name="St_Ch_Bridge" localSheetId="6">#REF!</definedName>
    <definedName name="St_Ch_Bridge">#REF!</definedName>
    <definedName name="St_Ch_Project" localSheetId="6">#REF!</definedName>
    <definedName name="St_Ch_Project">#REF!</definedName>
    <definedName name="St_Wid_West" localSheetId="6">#REF!</definedName>
    <definedName name="St_Wid_West">#REF!</definedName>
    <definedName name="stack" localSheetId="6">#REF!</definedName>
    <definedName name="stack">#REF!</definedName>
    <definedName name="stack1" localSheetId="6">#REF!</definedName>
    <definedName name="stack1">#REF!</definedName>
    <definedName name="stack4" localSheetId="6">#REF!</definedName>
    <definedName name="stack4">#REF!</definedName>
    <definedName name="staf" localSheetId="6">[326]v!#REF!</definedName>
    <definedName name="staf">[326]v!#REF!</definedName>
    <definedName name="Staircase" localSheetId="3">#REF!</definedName>
    <definedName name="Staircase" localSheetId="4">#REF!</definedName>
    <definedName name="Staircase" localSheetId="6">#REF!</definedName>
    <definedName name="Staircase">#REF!</definedName>
    <definedName name="Staircase2" localSheetId="3">#REF!</definedName>
    <definedName name="Staircase2" localSheetId="4">#REF!</definedName>
    <definedName name="Staircase2" localSheetId="6">#REF!</definedName>
    <definedName name="Staircase2">#REF!</definedName>
    <definedName name="Start_10" localSheetId="3">'[327]Preliminary expences'!#REF!</definedName>
    <definedName name="Start_10" localSheetId="4">'[327]Preliminary expences'!#REF!</definedName>
    <definedName name="Start_10" localSheetId="6">'[327]Preliminary expences'!#REF!</definedName>
    <definedName name="Start_10">'[327]Preliminary expences'!#REF!</definedName>
    <definedName name="Start_11" localSheetId="3">[327]Survey!#REF!</definedName>
    <definedName name="Start_11" localSheetId="4">[327]Survey!#REF!</definedName>
    <definedName name="Start_11" localSheetId="6">[327]Survey!#REF!</definedName>
    <definedName name="Start_11">[327]Survey!#REF!</definedName>
    <definedName name="Start_15" localSheetId="3">[327]LAND!#REF!</definedName>
    <definedName name="Start_15" localSheetId="4">[327]LAND!#REF!</definedName>
    <definedName name="Start_15" localSheetId="6">[327]LAND!#REF!</definedName>
    <definedName name="Start_15">[327]LAND!#REF!</definedName>
    <definedName name="Start_16" localSheetId="6">[327]uti!#REF!</definedName>
    <definedName name="Start_16">[327]uti!#REF!</definedName>
    <definedName name="Start_17" localSheetId="6">[327]FORMATION!#REF!</definedName>
    <definedName name="Start_17">[327]FORMATION!#REF!</definedName>
    <definedName name="Start_18" localSheetId="6">'[327]E.work '!#REF!</definedName>
    <definedName name="Start_18">'[327]E.work '!#REF!</definedName>
    <definedName name="Start_2" localSheetId="6">'[327]SUMMERY 1 (3)'!#REF!</definedName>
    <definedName name="Start_2">'[327]SUMMERY 1 (3)'!#REF!</definedName>
    <definedName name="Start_26" localSheetId="6">'[327]EW QTy '!#REF!</definedName>
    <definedName name="Start_26">'[327]EW QTy '!#REF!</definedName>
    <definedName name="Start_28" localSheetId="6">'[327]Side Drain ra '!#REF!</definedName>
    <definedName name="Start_28">'[327]Side Drain ra '!#REF!</definedName>
    <definedName name="Start_29" localSheetId="6">'[327]side drain sketch  &amp; RA'!#REF!</definedName>
    <definedName name="Start_29">'[327]side drain sketch  &amp; RA'!#REF!</definedName>
    <definedName name="Start_3" localSheetId="6">'[327]Index 2'!#REF!</definedName>
    <definedName name="Start_3">'[327]Index 2'!#REF!</definedName>
    <definedName name="Start_30" localSheetId="6">'[327]Walling '!#REF!</definedName>
    <definedName name="Start_30">'[327]Walling '!#REF!</definedName>
    <definedName name="Start_31" localSheetId="6">'[327]Walling ra  '!#REF!</definedName>
    <definedName name="Start_31">'[327]Walling ra  '!#REF!</definedName>
    <definedName name="Start_32" localSheetId="6">'[327]SKETCH ( WALL ) &amp; R A'!#REF!</definedName>
    <definedName name="Start_32">'[327]SKETCH ( WALL ) &amp; R A'!#REF!</definedName>
    <definedName name="Start_33" localSheetId="6">[327]PWAY!#REF!</definedName>
    <definedName name="Start_33">[327]PWAY!#REF!</definedName>
    <definedName name="Start_34" localSheetId="6">'[327]Rails &amp; Fastening'!#REF!</definedName>
    <definedName name="Start_34">'[327]Rails &amp; Fastening'!#REF!</definedName>
    <definedName name="Start_35" localSheetId="6">[327]Sheet10!#REF!</definedName>
    <definedName name="Start_35">[327]Sheet10!#REF!</definedName>
    <definedName name="Start_36" localSheetId="6">'[327]Sleepers &amp; Fastening'!#REF!</definedName>
    <definedName name="Start_36">'[327]Sleepers &amp; Fastening'!#REF!</definedName>
    <definedName name="Start_38" localSheetId="6">'[327]Points &amp; Crossings'!#REF!</definedName>
    <definedName name="Start_38">'[327]Points &amp; Crossings'!#REF!</definedName>
    <definedName name="Start_5" localSheetId="6">'[327]SUMMERY 1 (2)'!#REF!</definedName>
    <definedName name="Start_5">'[327]SUMMERY 1 (2)'!#REF!</definedName>
    <definedName name="Start_6" localSheetId="6">[327]Sheet1!#REF!</definedName>
    <definedName name="Start_6">[327]Sheet1!#REF!</definedName>
    <definedName name="Start_73" localSheetId="6">'[328] Type I (ANP II)'!#REF!</definedName>
    <definedName name="Start_73">'[328] Type I (ANP II)'!#REF!</definedName>
    <definedName name="Start_8" localSheetId="6">'[327]qty summary'!#REF!</definedName>
    <definedName name="Start_8">'[327]qty summary'!#REF!</definedName>
    <definedName name="START_TOLL">[215]Assumptions!$G$11</definedName>
    <definedName name="State" localSheetId="3">#REF!</definedName>
    <definedName name="State" localSheetId="4">#REF!</definedName>
    <definedName name="State" localSheetId="6">#REF!</definedName>
    <definedName name="State">#REF!</definedName>
    <definedName name="staticpaver" localSheetId="3">#REF!</definedName>
    <definedName name="staticpaver" localSheetId="4">#REF!</definedName>
    <definedName name="staticpaver" localSheetId="6">#REF!</definedName>
    <definedName name="staticpaver">#REF!</definedName>
    <definedName name="staticpaver_17" localSheetId="3">#REF!</definedName>
    <definedName name="staticpaver_17" localSheetId="4">#REF!</definedName>
    <definedName name="staticpaver_17" localSheetId="6">#REF!</definedName>
    <definedName name="staticpaver_17">#REF!</definedName>
    <definedName name="steam_props" localSheetId="6">#REF!</definedName>
    <definedName name="steam_props">#REF!</definedName>
    <definedName name="steel" localSheetId="6">#REF!</definedName>
    <definedName name="steel">#REF!</definedName>
    <definedName name="Steel_Girder">'[286]Data Base'!$A$101:$F$104</definedName>
    <definedName name="STEEL_WINDOW" localSheetId="3">#REF!</definedName>
    <definedName name="STEEL_WINDOW" localSheetId="4">#REF!</definedName>
    <definedName name="STEEL_WINDOW" localSheetId="6">#REF!</definedName>
    <definedName name="STEEL_WINDOW">#REF!</definedName>
    <definedName name="steelbars" localSheetId="3">#REF!</definedName>
    <definedName name="steelbars" localSheetId="4">#REF!</definedName>
    <definedName name="steelbars" localSheetId="6">#REF!</definedName>
    <definedName name="steelbars">#REF!</definedName>
    <definedName name="steelbars_17" localSheetId="3">#REF!</definedName>
    <definedName name="steelbars_17" localSheetId="4">#REF!</definedName>
    <definedName name="steelbars_17" localSheetId="6">#REF!</definedName>
    <definedName name="steelbars_17">#REF!</definedName>
    <definedName name="steelcuttingedge">'[90]10+260'!$I$53</definedName>
    <definedName name="steelrod" localSheetId="3">#REF!</definedName>
    <definedName name="steelrod" localSheetId="4">#REF!</definedName>
    <definedName name="steelrod" localSheetId="6">#REF!</definedName>
    <definedName name="steelrod">#REF!</definedName>
    <definedName name="steelrod_17" localSheetId="3">#REF!</definedName>
    <definedName name="steelrod_17" localSheetId="4">#REF!</definedName>
    <definedName name="steelrod_17" localSheetId="6">#REF!</definedName>
    <definedName name="steelrod_17">#REF!</definedName>
    <definedName name="steelstrands" localSheetId="3">#REF!</definedName>
    <definedName name="steelstrands" localSheetId="4">#REF!</definedName>
    <definedName name="steelstrands" localSheetId="6">#REF!</definedName>
    <definedName name="steelstrands">#REF!</definedName>
    <definedName name="steelstrands_17" localSheetId="6">#REF!</definedName>
    <definedName name="steelstrands_17">#REF!</definedName>
    <definedName name="steelwire" localSheetId="6">#REF!</definedName>
    <definedName name="steelwire">#REF!</definedName>
    <definedName name="steelwire_17" localSheetId="6">#REF!</definedName>
    <definedName name="steelwire_17">#REF!</definedName>
    <definedName name="steelwires" localSheetId="6">#REF!</definedName>
    <definedName name="steelwires">#REF!</definedName>
    <definedName name="steelwires_17" localSheetId="6">#REF!</definedName>
    <definedName name="steelwires_17">#REF!</definedName>
    <definedName name="stn_sub" localSheetId="6">#REF!</definedName>
    <definedName name="stn_sub">#REF!</definedName>
    <definedName name="stnbldg_ttlcost" localSheetId="6">#REF!</definedName>
    <definedName name="stnbldg_ttlcost">#REF!</definedName>
    <definedName name="stock" localSheetId="6">#REF!</definedName>
    <definedName name="stock">#REF!</definedName>
    <definedName name="stone" localSheetId="6">#REF!</definedName>
    <definedName name="stone">#REF!</definedName>
    <definedName name="Stone_Crusher_200" localSheetId="6">'[56]Machinery-final'!#REF!</definedName>
    <definedName name="Stone_Crusher_200">'[56]Machinery-final'!#REF!</definedName>
    <definedName name="stone_pitching" localSheetId="3">#REF!</definedName>
    <definedName name="stone_pitching" localSheetId="4">#REF!</definedName>
    <definedName name="stone_pitching" localSheetId="6">#REF!</definedName>
    <definedName name="stone_pitching">#REF!</definedName>
    <definedName name="stone40mm" localSheetId="3">'[56]basic-final'!#REF!</definedName>
    <definedName name="stone40mm" localSheetId="4">'[56]basic-final'!#REF!</definedName>
    <definedName name="stone40mm" localSheetId="6">'[56]basic-final'!#REF!</definedName>
    <definedName name="stone40mm">'[56]basic-final'!#REF!</definedName>
    <definedName name="stoneboulder" localSheetId="6">'[56]basic-final'!#REF!</definedName>
    <definedName name="stoneboulder">'[56]basic-final'!#REF!</definedName>
    <definedName name="stonebreaker" localSheetId="3">#REF!</definedName>
    <definedName name="stonebreaker" localSheetId="4">#REF!</definedName>
    <definedName name="stonebreaker" localSheetId="6">#REF!</definedName>
    <definedName name="stonebreaker">#REF!</definedName>
    <definedName name="stonebreaker_17" localSheetId="3">#REF!</definedName>
    <definedName name="stonebreaker_17" localSheetId="4">#REF!</definedName>
    <definedName name="stonebreaker_17" localSheetId="6">#REF!</definedName>
    <definedName name="stonebreaker_17">#REF!</definedName>
    <definedName name="stonedust" localSheetId="3">'[56]basic-final'!#REF!</definedName>
    <definedName name="stonedust" localSheetId="4">'[56]basic-final'!#REF!</definedName>
    <definedName name="stonedust" localSheetId="6">'[56]basic-final'!#REF!</definedName>
    <definedName name="stonedust">'[56]basic-final'!#REF!</definedName>
    <definedName name="STONEMAS" localSheetId="3">#REF!</definedName>
    <definedName name="STONEMAS" localSheetId="4">#REF!</definedName>
    <definedName name="STONEMAS" localSheetId="6">#REF!</definedName>
    <definedName name="STONEMAS">#REF!</definedName>
    <definedName name="Stonemasonry" localSheetId="3">#REF!</definedName>
    <definedName name="Stonemasonry" localSheetId="4">#REF!</definedName>
    <definedName name="Stonemasonry" localSheetId="6">#REF!</definedName>
    <definedName name="Stonemasonry">#REF!</definedName>
    <definedName name="stonepitching" localSheetId="3">#REF!</definedName>
    <definedName name="stonepitching" localSheetId="4">#REF!</definedName>
    <definedName name="stonepitching" localSheetId="6">#REF!</definedName>
    <definedName name="stonepitching">#REF!</definedName>
    <definedName name="stop" localSheetId="6">#REF!</definedName>
    <definedName name="stop">#REF!</definedName>
    <definedName name="stopsign" localSheetId="6">#REF!</definedName>
    <definedName name="stopsign">#REF!</definedName>
    <definedName name="stp" localSheetId="6">[5]Summary!#REF!</definedName>
    <definedName name="stp">[5]Summary!#REF!</definedName>
    <definedName name="Stra" localSheetId="3">#REF!</definedName>
    <definedName name="Stra" localSheetId="4">#REF!</definedName>
    <definedName name="Stra" localSheetId="6">#REF!</definedName>
    <definedName name="Stra">#REF!</definedName>
    <definedName name="strands" localSheetId="3">#REF!</definedName>
    <definedName name="strands" localSheetId="4">#REF!</definedName>
    <definedName name="strands" localSheetId="6">#REF!</definedName>
    <definedName name="strands">#REF!</definedName>
    <definedName name="strands_17" localSheetId="3">#REF!</definedName>
    <definedName name="strands_17" localSheetId="4">#REF!</definedName>
    <definedName name="strands_17" localSheetId="6">#REF!</definedName>
    <definedName name="strands_17">#REF!</definedName>
    <definedName name="Strb" localSheetId="6">#REF!</definedName>
    <definedName name="Strb">#REF!</definedName>
    <definedName name="stress" localSheetId="6">#REF!</definedName>
    <definedName name="stress">#REF!</definedName>
    <definedName name="stressing_jack" localSheetId="6">'[56]Machinery-final'!#REF!</definedName>
    <definedName name="stressing_jack">'[56]Machinery-final'!#REF!</definedName>
    <definedName name="StrID" localSheetId="3">#REF!</definedName>
    <definedName name="StrID" localSheetId="4">#REF!</definedName>
    <definedName name="StrID" localSheetId="6">#REF!</definedName>
    <definedName name="StrID">#REF!</definedName>
    <definedName name="stripping" localSheetId="3">'[68]2'!#REF!</definedName>
    <definedName name="stripping" localSheetId="4">'[68]2'!#REF!</definedName>
    <definedName name="stripping" localSheetId="6">'[68]2'!#REF!</definedName>
    <definedName name="stripping">'[68]2'!#REF!</definedName>
    <definedName name="Strm" localSheetId="3">#REF!</definedName>
    <definedName name="Strm" localSheetId="4">#REF!</definedName>
    <definedName name="Strm" localSheetId="6">#REF!</definedName>
    <definedName name="Strm">#REF!</definedName>
    <definedName name="structuralsteel" localSheetId="3">#REF!</definedName>
    <definedName name="structuralsteel" localSheetId="4">#REF!</definedName>
    <definedName name="structuralsteel" localSheetId="6">#REF!</definedName>
    <definedName name="structuralsteel">#REF!</definedName>
    <definedName name="structuralsteel_17" localSheetId="3">#REF!</definedName>
    <definedName name="structuralsteel_17" localSheetId="4">#REF!</definedName>
    <definedName name="structuralsteel_17" localSheetId="6">#REF!</definedName>
    <definedName name="structuralsteel_17">#REF!</definedName>
    <definedName name="structure" localSheetId="6">#REF!</definedName>
    <definedName name="structure">#REF!</definedName>
    <definedName name="studs" localSheetId="6">#REF!</definedName>
    <definedName name="studs">#REF!</definedName>
    <definedName name="stump" localSheetId="6">#REF!</definedName>
    <definedName name="stump">#REF!</definedName>
    <definedName name="sub" localSheetId="6">[206]Aoc!#REF!</definedName>
    <definedName name="sub">[206]Aoc!#REF!</definedName>
    <definedName name="sub_m20" localSheetId="6">[56]Culverts!#REF!</definedName>
    <definedName name="sub_m20">[56]Culverts!#REF!</definedName>
    <definedName name="sub_m25">[56]Culverts!$K$500</definedName>
    <definedName name="sub_m30" localSheetId="3">[56]Culverts!#REF!</definedName>
    <definedName name="sub_m30" localSheetId="4">[56]Culverts!#REF!</definedName>
    <definedName name="sub_m30" localSheetId="6">[56]Culverts!#REF!</definedName>
    <definedName name="sub_m30">[56]Culverts!#REF!</definedName>
    <definedName name="sub_pccm15" localSheetId="3">[56]Culverts!#REF!</definedName>
    <definedName name="sub_pccm15" localSheetId="4">[56]Culverts!#REF!</definedName>
    <definedName name="sub_pccm15" localSheetId="6">[56]Culverts!#REF!</definedName>
    <definedName name="sub_pccm15">[56]Culverts!#REF!</definedName>
    <definedName name="sub_pccm20" localSheetId="3">[56]Culverts!#REF!</definedName>
    <definedName name="sub_pccm20" localSheetId="4">[56]Culverts!#REF!</definedName>
    <definedName name="sub_pccm20" localSheetId="6">[56]Culverts!#REF!</definedName>
    <definedName name="sub_pccm20">[56]Culverts!#REF!</definedName>
    <definedName name="Subbasedism" localSheetId="3">[5]Summary!#REF!</definedName>
    <definedName name="Subbasedism" localSheetId="4">[5]Summary!#REF!</definedName>
    <definedName name="Subbasedism" localSheetId="6">[5]Summary!#REF!</definedName>
    <definedName name="Subbasedism">[5]Summary!#REF!</definedName>
    <definedName name="SubEngineer" localSheetId="3">#REF!</definedName>
    <definedName name="SubEngineer" localSheetId="4">#REF!</definedName>
    <definedName name="SubEngineer" localSheetId="6">#REF!</definedName>
    <definedName name="SubEngineer">#REF!</definedName>
    <definedName name="Subgrade" localSheetId="3">#REF!</definedName>
    <definedName name="Subgrade" localSheetId="4">#REF!</definedName>
    <definedName name="Subgrade" localSheetId="6">#REF!</definedName>
    <definedName name="Subgrade">#REF!</definedName>
    <definedName name="Subgrade_17" localSheetId="3">#REF!</definedName>
    <definedName name="Subgrade_17" localSheetId="4">#REF!</definedName>
    <definedName name="Subgrade_17" localSheetId="6">#REF!</definedName>
    <definedName name="Subgrade_17">#REF!</definedName>
    <definedName name="subgrade_borrow" localSheetId="3">[56]Earthwork!#REF!</definedName>
    <definedName name="subgrade_borrow" localSheetId="4">[56]Earthwork!#REF!</definedName>
    <definedName name="subgrade_borrow" localSheetId="6">[56]Earthwork!#REF!</definedName>
    <definedName name="subgrade_borrow">[56]Earthwork!#REF!</definedName>
    <definedName name="subgrde" localSheetId="3">[56]Earthwork!#REF!</definedName>
    <definedName name="subgrde" localSheetId="4">[56]Earthwork!#REF!</definedName>
    <definedName name="subgrde" localSheetId="6">[56]Earthwork!#REF!</definedName>
    <definedName name="subgrde">[56]Earthwork!#REF!</definedName>
    <definedName name="Subject" localSheetId="3">#REF!</definedName>
    <definedName name="Subject" localSheetId="4">#REF!</definedName>
    <definedName name="Subject" localSheetId="6">#REF!</definedName>
    <definedName name="Subject">#REF!</definedName>
    <definedName name="substructure" localSheetId="3">#REF!</definedName>
    <definedName name="substructure" localSheetId="4">#REF!</definedName>
    <definedName name="substructure" localSheetId="6">#REF!</definedName>
    <definedName name="substructure">#REF!</definedName>
    <definedName name="substructure_17" localSheetId="3">#REF!</definedName>
    <definedName name="substructure_17" localSheetId="4">#REF!</definedName>
    <definedName name="substructure_17" localSheetId="6">#REF!</definedName>
    <definedName name="substructure_17">#REF!</definedName>
    <definedName name="sum" localSheetId="6">#REF!</definedName>
    <definedName name="sum">#REF!</definedName>
    <definedName name="sumana" localSheetId="6">#REF!</definedName>
    <definedName name="sumana">#REF!</definedName>
    <definedName name="sumana_17" localSheetId="6">#REF!</definedName>
    <definedName name="sumana_17">#REF!</definedName>
    <definedName name="Summary" localSheetId="6">#REF!</definedName>
    <definedName name="Summary">#REF!</definedName>
    <definedName name="SUMP_TANK" localSheetId="6">#REF!</definedName>
    <definedName name="SUMP_TANK">#REF!</definedName>
    <definedName name="SUNKENPRN_PLASTERING" localSheetId="6">#REF!</definedName>
    <definedName name="SUNKENPRN_PLASTERING">#REF!</definedName>
    <definedName name="SUP_REACTION" localSheetId="6">#REF!</definedName>
    <definedName name="SUP_REACTION">#REF!</definedName>
    <definedName name="super" localSheetId="6">#REF!</definedName>
    <definedName name="super">#REF!</definedName>
    <definedName name="super_17" localSheetId="6">#REF!</definedName>
    <definedName name="super_17">#REF!</definedName>
    <definedName name="super_m20" localSheetId="6">[56]Culverts!#REF!</definedName>
    <definedName name="super_m20">[56]Culverts!#REF!</definedName>
    <definedName name="super_m25" localSheetId="6">[56]Culverts!#REF!</definedName>
    <definedName name="super_m25">[56]Culverts!#REF!</definedName>
    <definedName name="super_m30" localSheetId="6">[56]Culverts!#REF!</definedName>
    <definedName name="super_m30">[56]Culverts!#REF!</definedName>
    <definedName name="super_m35" localSheetId="6">[56]Culverts!#REF!</definedName>
    <definedName name="super_m35">[56]Culverts!#REF!</definedName>
    <definedName name="super_m40" localSheetId="6">[56]Culverts!#REF!</definedName>
    <definedName name="super_m40">[56]Culverts!#REF!</definedName>
    <definedName name="super30" localSheetId="3">#REF!</definedName>
    <definedName name="super30" localSheetId="4">#REF!</definedName>
    <definedName name="super30" localSheetId="6">#REF!</definedName>
    <definedName name="super30">#REF!</definedName>
    <definedName name="superdep">[93]data!$F$32</definedName>
    <definedName name="superdrain" localSheetId="3">#REF!</definedName>
    <definedName name="superdrain" localSheetId="4">#REF!</definedName>
    <definedName name="superdrain" localSheetId="6">#REF!</definedName>
    <definedName name="superdrain">#REF!</definedName>
    <definedName name="superm20" localSheetId="3">[56]Culverts!#REF!</definedName>
    <definedName name="superm20" localSheetId="4">[56]Culverts!#REF!</definedName>
    <definedName name="superm20" localSheetId="6">[56]Culverts!#REF!</definedName>
    <definedName name="superm20">[56]Culverts!#REF!</definedName>
    <definedName name="superstructure" localSheetId="6">'[90]10+260'!#REF!</definedName>
    <definedName name="superstructure">'[90]10+260'!#REF!</definedName>
    <definedName name="supervisor_driller_chisler_blaster" localSheetId="3">#REF!</definedName>
    <definedName name="supervisor_driller_chisler_blaster" localSheetId="4">#REF!</definedName>
    <definedName name="supervisor_driller_chisler_blaster" localSheetId="6">#REF!</definedName>
    <definedName name="supervisor_driller_chisler_blaster">#REF!</definedName>
    <definedName name="sw" localSheetId="3">[174]Lead!#REF!</definedName>
    <definedName name="sw" localSheetId="4">[174]Lead!#REF!</definedName>
    <definedName name="sw" localSheetId="6">[174]Lead!#REF!</definedName>
    <definedName name="sw">[174]Lead!#REF!</definedName>
    <definedName name="Sydney" localSheetId="3">#REF!</definedName>
    <definedName name="Sydney" localSheetId="4">#REF!</definedName>
    <definedName name="Sydney" localSheetId="6">#REF!</definedName>
    <definedName name="Sydney">#REF!</definedName>
    <definedName name="t" localSheetId="2">'[87]ATTERBERG LIMIT'!#REF!</definedName>
    <definedName name="t" localSheetId="3">'[87]ATTERBERG LIMIT'!#REF!</definedName>
    <definedName name="t" localSheetId="4">'[87]ATTERBERG LIMIT'!#REF!</definedName>
    <definedName name="t" localSheetId="0">'[87]ATTERBERG LIMIT'!#REF!</definedName>
    <definedName name="t" localSheetId="1">'[87]ATTERBERG LIMIT'!#REF!</definedName>
    <definedName name="t" localSheetId="6">'[87]ATTERBERG LIMIT'!#REF!</definedName>
    <definedName name="t">#REF!</definedName>
    <definedName name="t___0" localSheetId="3">#REF!</definedName>
    <definedName name="t___0" localSheetId="4">#REF!</definedName>
    <definedName name="t___0" localSheetId="6">#REF!</definedName>
    <definedName name="t___0">#REF!</definedName>
    <definedName name="t___13" localSheetId="3">#REF!</definedName>
    <definedName name="t___13" localSheetId="4">#REF!</definedName>
    <definedName name="t___13" localSheetId="6">#REF!</definedName>
    <definedName name="t___13">#REF!</definedName>
    <definedName name="t_beam" localSheetId="6">#REF!</definedName>
    <definedName name="t_beam">#REF!</definedName>
    <definedName name="T0" localSheetId="6">#REF!</definedName>
    <definedName name="T0">#REF!</definedName>
    <definedName name="tab_4_b" localSheetId="6">'[157]Table 4'!#REF!</definedName>
    <definedName name="tab_4_b">'[157]Table 4'!#REF!</definedName>
    <definedName name="tab_4_c" localSheetId="6">'[157]Table 4'!#REF!</definedName>
    <definedName name="tab_4_c">'[157]Table 4'!#REF!</definedName>
    <definedName name="table" localSheetId="3">#REF!</definedName>
    <definedName name="table" localSheetId="4">#REF!</definedName>
    <definedName name="table" localSheetId="6">#REF!</definedName>
    <definedName name="table">#REF!</definedName>
    <definedName name="Table_1" localSheetId="3">#REF!</definedName>
    <definedName name="Table_1" localSheetId="4">#REF!</definedName>
    <definedName name="Table_1" localSheetId="6">#REF!</definedName>
    <definedName name="Table_1">#REF!</definedName>
    <definedName name="Table_2" localSheetId="3">#REF!</definedName>
    <definedName name="Table_2" localSheetId="4">#REF!</definedName>
    <definedName name="Table_2" localSheetId="6">#REF!</definedName>
    <definedName name="Table_2">#REF!</definedName>
    <definedName name="table_27" localSheetId="6">#REF!</definedName>
    <definedName name="table_27">#REF!</definedName>
    <definedName name="Table_3" localSheetId="6">#REF!</definedName>
    <definedName name="Table_3">#REF!</definedName>
    <definedName name="TABLE_4" localSheetId="6">#REF!</definedName>
    <definedName name="TABLE_4">#REF!</definedName>
    <definedName name="Table_5" localSheetId="6">#REF!</definedName>
    <definedName name="Table_5">#REF!</definedName>
    <definedName name="Table_6" localSheetId="6">#REF!</definedName>
    <definedName name="Table_6">#REF!</definedName>
    <definedName name="Table_A2___Road_Sections__as_given_in_Terms_of_Reference__Not_Used_In_The_Study">'[94]R99 etc'!$A$1:$L$142</definedName>
    <definedName name="Table_Md" localSheetId="2">'[87]ATTERBERG LIMIT'!#REF!</definedName>
    <definedName name="Table_Md" localSheetId="3">'[87]ATTERBERG LIMIT'!#REF!</definedName>
    <definedName name="Table_Md" localSheetId="4">'[87]ATTERBERG LIMIT'!#REF!</definedName>
    <definedName name="Table_Md" localSheetId="0">'[87]ATTERBERG LIMIT'!#REF!</definedName>
    <definedName name="Table_Md" localSheetId="1">'[87]ATTERBERG LIMIT'!#REF!</definedName>
    <definedName name="Table_Md" localSheetId="6">'[87]ATTERBERG LIMIT'!#REF!</definedName>
    <definedName name="Table_Md">#REF!</definedName>
    <definedName name="Table_Wt" localSheetId="2">'[87]ATTERBERG LIMIT'!#REF!</definedName>
    <definedName name="Table_Wt" localSheetId="3">'[87]ATTERBERG LIMIT'!#REF!</definedName>
    <definedName name="Table_Wt" localSheetId="4">'[87]ATTERBERG LIMIT'!#REF!</definedName>
    <definedName name="Table_Wt" localSheetId="0">'[87]ATTERBERG LIMIT'!#REF!</definedName>
    <definedName name="Table_Wt" localSheetId="1">'[87]ATTERBERG LIMIT'!#REF!</definedName>
    <definedName name="Table_Wt" localSheetId="6">'[87]ATTERBERG LIMIT'!#REF!</definedName>
    <definedName name="Table_Wt">#REF!</definedName>
    <definedName name="table1" localSheetId="3">#REF!</definedName>
    <definedName name="table1" localSheetId="4">#REF!</definedName>
    <definedName name="table1" localSheetId="6">#REF!</definedName>
    <definedName name="table1">#REF!</definedName>
    <definedName name="table2" localSheetId="3">#REF!</definedName>
    <definedName name="table2" localSheetId="4">#REF!</definedName>
    <definedName name="table2" localSheetId="6">#REF!</definedName>
    <definedName name="table2">#REF!</definedName>
    <definedName name="Table3" localSheetId="6">#REF!</definedName>
    <definedName name="Table3">#REF!</definedName>
    <definedName name="Table4" localSheetId="6">#REF!</definedName>
    <definedName name="Table4">#REF!</definedName>
    <definedName name="TableData" localSheetId="6">#REF!</definedName>
    <definedName name="TableData">#REF!</definedName>
    <definedName name="TABLES" localSheetId="6">#REF!</definedName>
    <definedName name="TABLES">#REF!</definedName>
    <definedName name="tack_coat">[56]Bituminous!$M$73</definedName>
    <definedName name="TACKBITUMINOUS" localSheetId="3">#REF!</definedName>
    <definedName name="TACKBITUMINOUS" localSheetId="4">#REF!</definedName>
    <definedName name="TACKBITUMINOUS" localSheetId="6">#REF!</definedName>
    <definedName name="TACKBITUMINOUS">#REF!</definedName>
    <definedName name="Tackcoat" localSheetId="3">#REF!</definedName>
    <definedName name="Tackcoat" localSheetId="4">#REF!</definedName>
    <definedName name="Tackcoat" localSheetId="6">#REF!</definedName>
    <definedName name="Tackcoat">#REF!</definedName>
    <definedName name="Tackcoat1" localSheetId="3">'[68]4'!#REF!</definedName>
    <definedName name="Tackcoat1" localSheetId="4">'[68]4'!#REF!</definedName>
    <definedName name="Tackcoat1" localSheetId="6">'[68]4'!#REF!</definedName>
    <definedName name="Tackcoat1">'[68]4'!#REF!</definedName>
    <definedName name="tackcoat11" localSheetId="3">#REF!</definedName>
    <definedName name="tackcoat11" localSheetId="4">#REF!</definedName>
    <definedName name="tackcoat11" localSheetId="6">#REF!</definedName>
    <definedName name="tackcoat11">#REF!</definedName>
    <definedName name="Tackgranular" localSheetId="3">'[68]4'!#REF!</definedName>
    <definedName name="Tackgranular" localSheetId="4">'[68]4'!#REF!</definedName>
    <definedName name="Tackgranular" localSheetId="6">'[68]4'!#REF!</definedName>
    <definedName name="Tackgranular">'[68]4'!#REF!</definedName>
    <definedName name="tailpiece">[75]maya!$B$343:$B$348</definedName>
    <definedName name="tandem_roller" localSheetId="3">'[56]Machinery-final'!#REF!</definedName>
    <definedName name="tandem_roller" localSheetId="4">'[56]Machinery-final'!#REF!</definedName>
    <definedName name="tandem_roller" localSheetId="6">'[56]Machinery-final'!#REF!</definedName>
    <definedName name="tandem_roller">'[56]Machinery-final'!#REF!</definedName>
    <definedName name="TANDOOR_BLUE" localSheetId="3">#REF!</definedName>
    <definedName name="TANDOOR_BLUE" localSheetId="4">#REF!</definedName>
    <definedName name="TANDOOR_BLUE" localSheetId="6">#REF!</definedName>
    <definedName name="TANDOOR_BLUE">#REF!</definedName>
    <definedName name="TANDOOR_FLOOR" localSheetId="3">#REF!</definedName>
    <definedName name="TANDOOR_FLOOR" localSheetId="4">#REF!</definedName>
    <definedName name="TANDOOR_FLOOR" localSheetId="6">#REF!</definedName>
    <definedName name="TANDOOR_FLOOR">#REF!</definedName>
    <definedName name="TANDOOR_SKIRT" localSheetId="3">#REF!</definedName>
    <definedName name="TANDOOR_SKIRT" localSheetId="4">#REF!</definedName>
    <definedName name="TANDOOR_SKIRT" localSheetId="6">#REF!</definedName>
    <definedName name="TANDOOR_SKIRT">#REF!</definedName>
    <definedName name="TANDURBLUE_FLOORING" localSheetId="6">#REF!</definedName>
    <definedName name="TANDURBLUE_FLOORING">#REF!</definedName>
    <definedName name="tar" localSheetId="6">#REF!</definedName>
    <definedName name="tar">#REF!</definedName>
    <definedName name="tarnian" localSheetId="6">#REF!</definedName>
    <definedName name="tarnian">#REF!</definedName>
    <definedName name="tarnian_17" localSheetId="6">#REF!</definedName>
    <definedName name="tarnian_17">#REF!</definedName>
    <definedName name="TaxTV">10%</definedName>
    <definedName name="TaxXL">5%</definedName>
    <definedName name="tb">"$#REF!.$#REF!$#REF!"</definedName>
    <definedName name="tbeam" localSheetId="3">#REF!</definedName>
    <definedName name="tbeam" localSheetId="4">#REF!</definedName>
    <definedName name="tbeam" localSheetId="6">#REF!</definedName>
    <definedName name="tbeam">#REF!</definedName>
    <definedName name="tbl" localSheetId="3">#REF!</definedName>
    <definedName name="tbl" localSheetId="4">#REF!</definedName>
    <definedName name="tbl" localSheetId="6">#REF!</definedName>
    <definedName name="tbl">#REF!</definedName>
    <definedName name="tbl_ProdInfo" localSheetId="3" hidden="1">#REF!</definedName>
    <definedName name="tbl_ProdInfo" localSheetId="4" hidden="1">#REF!</definedName>
    <definedName name="tbl_ProdInfo" localSheetId="6" hidden="1">#REF!</definedName>
    <definedName name="tbl_ProdInfo" hidden="1">#REF!</definedName>
    <definedName name="TBM" localSheetId="6">#REF!</definedName>
    <definedName name="TBM">#REF!</definedName>
    <definedName name="TBM_No." localSheetId="2">#REF!</definedName>
    <definedName name="TBM_No." localSheetId="0">#REF!</definedName>
    <definedName name="TBM_No." localSheetId="1">#REF!</definedName>
    <definedName name="TBM_No." localSheetId="6">#REF!</definedName>
    <definedName name="TBM_No.">#REF!</definedName>
    <definedName name="TBPS" localSheetId="6">#REF!</definedName>
    <definedName name="TBPS">#REF!</definedName>
    <definedName name="TBWL" localSheetId="6">#REF!</definedName>
    <definedName name="TBWL">#REF!</definedName>
    <definedName name="Tc">"$#REF!.$#REF!$#REF!"</definedName>
    <definedName name="tcan1">[187]section!$G$41</definedName>
    <definedName name="tcan2">[187]section!$G$42</definedName>
    <definedName name="TCOC" localSheetId="3">#REF!</definedName>
    <definedName name="TCOC" localSheetId="4">#REF!</definedName>
    <definedName name="TCOC" localSheetId="6">#REF!</definedName>
    <definedName name="TCOC">#REF!</definedName>
    <definedName name="TCWF" localSheetId="3">[89]Output!#REF!</definedName>
    <definedName name="TCWF" localSheetId="4">[89]Output!#REF!</definedName>
    <definedName name="TCWF" localSheetId="6">[89]Output!#REF!</definedName>
    <definedName name="TCWF">[89]Output!#REF!</definedName>
    <definedName name="Td" localSheetId="3">#REF!</definedName>
    <definedName name="Td" localSheetId="4">#REF!</definedName>
    <definedName name="Td" localSheetId="6">#REF!</definedName>
    <definedName name="Td">#REF!</definedName>
    <definedName name="TD1___0" localSheetId="3">#REF!</definedName>
    <definedName name="TD1___0" localSheetId="4">#REF!</definedName>
    <definedName name="TD1___0" localSheetId="6">#REF!</definedName>
    <definedName name="TD1___0">#REF!</definedName>
    <definedName name="TD2___0" localSheetId="3">#REF!</definedName>
    <definedName name="TD2___0" localSheetId="4">#REF!</definedName>
    <definedName name="TD2___0" localSheetId="6">#REF!</definedName>
    <definedName name="TD2___0">#REF!</definedName>
    <definedName name="tdeck">[187]section!$G$40</definedName>
    <definedName name="TDPC" localSheetId="3">#REF!</definedName>
    <definedName name="TDPC" localSheetId="4">#REF!</definedName>
    <definedName name="TDPC" localSheetId="6">#REF!</definedName>
    <definedName name="TDPC">#REF!</definedName>
    <definedName name="te" localSheetId="3">#REF!</definedName>
    <definedName name="te" localSheetId="4">#REF!</definedName>
    <definedName name="te" localSheetId="6">#REF!</definedName>
    <definedName name="te">#REF!</definedName>
    <definedName name="TECOC" localSheetId="3">#REF!</definedName>
    <definedName name="TECOC" localSheetId="4">#REF!</definedName>
    <definedName name="TECOC" localSheetId="6">#REF!</definedName>
    <definedName name="TECOC">#REF!</definedName>
    <definedName name="Telephone" localSheetId="6">#REF!</definedName>
    <definedName name="Telephone">#REF!</definedName>
    <definedName name="telephonepoles">#N/A</definedName>
    <definedName name="telephonepoles_11" localSheetId="3">#REF!</definedName>
    <definedName name="telephonepoles_11" localSheetId="4">#REF!</definedName>
    <definedName name="telephonepoles_11" localSheetId="6">#REF!</definedName>
    <definedName name="telephonepoles_11">#REF!</definedName>
    <definedName name="telephonepoles_12" localSheetId="3">#REF!</definedName>
    <definedName name="telephonepoles_12" localSheetId="4">#REF!</definedName>
    <definedName name="telephonepoles_12" localSheetId="6">#REF!</definedName>
    <definedName name="telephonepoles_12">#REF!</definedName>
    <definedName name="telephonepoles_13" localSheetId="3">#REF!</definedName>
    <definedName name="telephonepoles_13" localSheetId="4">#REF!</definedName>
    <definedName name="telephonepoles_13" localSheetId="6">#REF!</definedName>
    <definedName name="telephonepoles_13">#REF!</definedName>
    <definedName name="telephonepoles_13_17" localSheetId="6">#REF!</definedName>
    <definedName name="telephonepoles_13_17">#REF!</definedName>
    <definedName name="telephonepoles_14" localSheetId="6">'[100]08'!#REF!</definedName>
    <definedName name="telephonepoles_14">'[100]08'!#REF!</definedName>
    <definedName name="telephonepoles_14_17" localSheetId="6">'[100]08'!#REF!</definedName>
    <definedName name="telephonepoles_14_17">'[100]08'!#REF!</definedName>
    <definedName name="telephonepoles_15" localSheetId="6">'[100]08'!#REF!</definedName>
    <definedName name="telephonepoles_15">'[100]08'!#REF!</definedName>
    <definedName name="telephonepoles_17" localSheetId="3">#REF!</definedName>
    <definedName name="telephonepoles_17" localSheetId="4">#REF!</definedName>
    <definedName name="telephonepoles_17" localSheetId="6">#REF!</definedName>
    <definedName name="telephonepoles_17">#REF!</definedName>
    <definedName name="telephonepoles_18" localSheetId="3">#REF!</definedName>
    <definedName name="telephonepoles_18" localSheetId="4">#REF!</definedName>
    <definedName name="telephonepoles_18" localSheetId="6">#REF!</definedName>
    <definedName name="telephonepoles_18">#REF!</definedName>
    <definedName name="telephonepoles_19" localSheetId="3">#REF!</definedName>
    <definedName name="telephonepoles_19" localSheetId="4">#REF!</definedName>
    <definedName name="telephonepoles_19" localSheetId="6">#REF!</definedName>
    <definedName name="telephonepoles_19">#REF!</definedName>
    <definedName name="telephonepoles_4" localSheetId="6">#REF!</definedName>
    <definedName name="telephonepoles_4">#REF!</definedName>
    <definedName name="telephonepoles_6" localSheetId="6">#REF!</definedName>
    <definedName name="telephonepoles_6">#REF!</definedName>
    <definedName name="telephonepoles_7" localSheetId="6">#REF!</definedName>
    <definedName name="telephonepoles_7">#REF!</definedName>
    <definedName name="telephonepoles_8" localSheetId="6">#REF!</definedName>
    <definedName name="telephonepoles_8">#REF!</definedName>
    <definedName name="telephonepoles_8_17" localSheetId="6">#REF!</definedName>
    <definedName name="telephonepoles_8_17">#REF!</definedName>
    <definedName name="telephonepoles_9" localSheetId="6">#REF!</definedName>
    <definedName name="telephonepoles_9">#REF!</definedName>
    <definedName name="temp">[10]r!$F$2</definedName>
    <definedName name="temp1" localSheetId="3">'[88]UNP-NCW '!#REF!</definedName>
    <definedName name="temp1" localSheetId="4">'[88]UNP-NCW '!#REF!</definedName>
    <definedName name="temp1" localSheetId="6">'[88]UNP-NCW '!#REF!</definedName>
    <definedName name="temp1">'[88]UNP-NCW '!#REF!</definedName>
    <definedName name="tempstr" localSheetId="3">[5]Summary!#REF!</definedName>
    <definedName name="tempstr" localSheetId="4">[5]Summary!#REF!</definedName>
    <definedName name="tempstr" localSheetId="6">[5]Summary!#REF!</definedName>
    <definedName name="tempstr">[5]Summary!#REF!</definedName>
    <definedName name="Ten">'[98]Chapter-10'!$A$5</definedName>
    <definedName name="Ten.12">'[98]Chapter-10'!$A$533</definedName>
    <definedName name="Ten.2">'[98]Chapter-10'!$A$33</definedName>
    <definedName name="Ten.3">'[98]Chapter-10'!$A$182</definedName>
    <definedName name="Ten.4">'[98]Chapter-10'!$A$281</definedName>
    <definedName name="Ten.5">'[98]Chapter-10'!$A$379</definedName>
    <definedName name="Ten.6">'[98]Chapter-10'!$A$395</definedName>
    <definedName name="Ten.7">'[98]Chapter-10'!$A$411</definedName>
    <definedName name="Ten.8">'[98]Chapter-10'!$A$427</definedName>
    <definedName name="Ten.9">'[98]Chapter-10'!$A$442</definedName>
    <definedName name="Tension" localSheetId="3">#REF!</definedName>
    <definedName name="Tension" localSheetId="4">#REF!</definedName>
    <definedName name="Tension" localSheetId="6">#REF!</definedName>
    <definedName name="Tension">#REF!</definedName>
    <definedName name="ter">[329]r!$F$2</definedName>
    <definedName name="TEs" localSheetId="3">#REF!</definedName>
    <definedName name="TEs" localSheetId="4">#REF!</definedName>
    <definedName name="TEs" localSheetId="6">#REF!</definedName>
    <definedName name="TEs">#REF!</definedName>
    <definedName name="TEs___0" localSheetId="3">#REF!</definedName>
    <definedName name="TEs___0" localSheetId="4">#REF!</definedName>
    <definedName name="TEs___0" localSheetId="6">#REF!</definedName>
    <definedName name="TEs___0">#REF!</definedName>
    <definedName name="TEs___13" localSheetId="3">#REF!</definedName>
    <definedName name="TEs___13" localSheetId="4">#REF!</definedName>
    <definedName name="TEs___13" localSheetId="6">#REF!</definedName>
    <definedName name="TEs___13">#REF!</definedName>
    <definedName name="test" localSheetId="6">#REF!</definedName>
    <definedName name="test">#REF!</definedName>
    <definedName name="test1" localSheetId="6">#REF!</definedName>
    <definedName name="test1">#REF!</definedName>
    <definedName name="TEt" localSheetId="6">#REF!</definedName>
    <definedName name="TEt">#REF!</definedName>
    <definedName name="TEt___0" localSheetId="6">#REF!</definedName>
    <definedName name="TEt___0">#REF!</definedName>
    <definedName name="TEt___13" localSheetId="6">#REF!</definedName>
    <definedName name="TEt___13">#REF!</definedName>
    <definedName name="tf">"$#REF!.$#REF!$#REF!"</definedName>
    <definedName name="tg4tw" localSheetId="3">#REF!</definedName>
    <definedName name="tg4tw" localSheetId="4">#REF!</definedName>
    <definedName name="tg4tw" localSheetId="6">#REF!</definedName>
    <definedName name="tg4tw">#REF!</definedName>
    <definedName name="th" localSheetId="3">#REF!</definedName>
    <definedName name="th" localSheetId="4">#REF!</definedName>
    <definedName name="th" localSheetId="6">#REF!</definedName>
    <definedName name="th">#REF!</definedName>
    <definedName name="Thermoplast" localSheetId="3">#REF!</definedName>
    <definedName name="Thermoplast" localSheetId="4">#REF!</definedName>
    <definedName name="Thermoplast" localSheetId="6">#REF!</definedName>
    <definedName name="Thermoplast">#REF!</definedName>
    <definedName name="theta" localSheetId="6">#REF!</definedName>
    <definedName name="theta">#REF!</definedName>
    <definedName name="Thirteen">'[98]Chapter-13'!$A$1</definedName>
    <definedName name="Thirteen.1">'[98]Chapter-13'!$A$5</definedName>
    <definedName name="Thirteen.10">'[98]Chapter-13'!$A$299</definedName>
    <definedName name="Thirteen.11">'[98]Chapter-13'!$A$307</definedName>
    <definedName name="Thirteen.12">'[98]Chapter-13'!$A$321</definedName>
    <definedName name="Thirteen.13">'[98]Chapter-13'!$A$341</definedName>
    <definedName name="Thirteen.14">'[98]Chapter-13'!$A$355</definedName>
    <definedName name="Thirteen.15">'[98]Chapter-13'!$A$420</definedName>
    <definedName name="Thirteen.16">'[98]Chapter-13'!$A$425</definedName>
    <definedName name="Thirteen.17">'[98]Chapter-13'!$A$427</definedName>
    <definedName name="Thirteen.19">'[98]Chapter-13'!$A$434</definedName>
    <definedName name="Thirteen.2">'[98]Chapter-13'!$A$104</definedName>
    <definedName name="Thirteen.20">'[98]Chapter-13'!$A$438</definedName>
    <definedName name="Thirteen.21">'[98]Chapter-13'!$A$442</definedName>
    <definedName name="Thirteen.22">'[98]Chapter-13'!$A$461</definedName>
    <definedName name="Thirteen.23">'[98]Chapter-13'!$A$478</definedName>
    <definedName name="Thirteen.24">'[98]Chapter-13'!$A$515</definedName>
    <definedName name="Thirteen.3">'[98]Chapter-13'!$A$140</definedName>
    <definedName name="Thirteen.4">'[98]Chapter-13'!$A$161</definedName>
    <definedName name="Thirteen.5">'[98]Chapter-13'!$A$195</definedName>
    <definedName name="Thirteen.6">'[98]Chapter-13'!$A$214</definedName>
    <definedName name="Thirteen.7">'[98]Chapter-13'!$A$233</definedName>
    <definedName name="Thirteen.9">'[98]Chapter-13'!$A$264</definedName>
    <definedName name="thjj">[203]Labour!$D$22</definedName>
    <definedName name="THR">"$#REF!.$#REF!$1858"</definedName>
    <definedName name="Three">'[98]Chapter-3'!$A$1</definedName>
    <definedName name="Three.11">'[98]Chapter-3'!$A$283</definedName>
    <definedName name="Three.12">'[98]Chapter-3'!$A$296</definedName>
    <definedName name="Three.14">'[98]Chapter-3'!$A$333</definedName>
    <definedName name="Three.15_i">'[98]Chapter-3'!$A$356</definedName>
    <definedName name="Three.15_ii">'[98]Chapter-3'!$C$357</definedName>
    <definedName name="Three.3">'[98]Chapter-3'!$A$36</definedName>
    <definedName name="Three.4">'[98]Chapter-3'!$A$55</definedName>
    <definedName name="Three.5">'[98]Chapter-3'!$A$79</definedName>
    <definedName name="thrk">"$#REF!.$#REF!$1858"</definedName>
    <definedName name="thSP" localSheetId="3">[89]Output!#REF!</definedName>
    <definedName name="thSP" localSheetId="4">[89]Output!#REF!</definedName>
    <definedName name="thSP" localSheetId="6">[89]Output!#REF!</definedName>
    <definedName name="thSP">[89]Output!#REF!</definedName>
    <definedName name="Tiles" localSheetId="3">#REF!</definedName>
    <definedName name="Tiles" localSheetId="4">#REF!</definedName>
    <definedName name="Tiles" localSheetId="6">#REF!</definedName>
    <definedName name="Tiles">#REF!</definedName>
    <definedName name="Tiles_17" localSheetId="3">#REF!</definedName>
    <definedName name="Tiles_17" localSheetId="4">#REF!</definedName>
    <definedName name="Tiles_17" localSheetId="6">#REF!</definedName>
    <definedName name="Tiles_17">#REF!</definedName>
    <definedName name="timber">'[77]Material '!$G$30</definedName>
    <definedName name="Tintersection" localSheetId="3">#REF!</definedName>
    <definedName name="Tintersection" localSheetId="4">#REF!</definedName>
    <definedName name="Tintersection" localSheetId="6">#REF!</definedName>
    <definedName name="Tintersection">#REF!</definedName>
    <definedName name="tipp5t" localSheetId="3">#REF!</definedName>
    <definedName name="tipp5t" localSheetId="4">#REF!</definedName>
    <definedName name="tipp5t" localSheetId="6">#REF!</definedName>
    <definedName name="tipp5t">#REF!</definedName>
    <definedName name="tipp5t_17" localSheetId="3">#REF!</definedName>
    <definedName name="tipp5t_17" localSheetId="4">#REF!</definedName>
    <definedName name="tipp5t_17" localSheetId="6">#REF!</definedName>
    <definedName name="tipp5t_17">#REF!</definedName>
    <definedName name="tipper" localSheetId="3">[120]Machinery!#REF!</definedName>
    <definedName name="tipper" localSheetId="4">[120]Machinery!#REF!</definedName>
    <definedName name="tipper" localSheetId="6">[120]Machinery!#REF!</definedName>
    <definedName name="tipper">[120]Machinery!#REF!</definedName>
    <definedName name="tipper_10tons" localSheetId="3">'[56]Machinery-final'!#REF!</definedName>
    <definedName name="tipper_10tons" localSheetId="4">'[56]Machinery-final'!#REF!</definedName>
    <definedName name="tipper_10tons" localSheetId="6">'[56]Machinery-final'!#REF!</definedName>
    <definedName name="tipper_10tons">'[56]Machinery-final'!#REF!</definedName>
    <definedName name="tipper_17" localSheetId="3">#REF!</definedName>
    <definedName name="tipper_17" localSheetId="4">#REF!</definedName>
    <definedName name="tipper_17" localSheetId="6">#REF!</definedName>
    <definedName name="tipper_17">#REF!</definedName>
    <definedName name="tipper5t" localSheetId="3">#REF!</definedName>
    <definedName name="tipper5t" localSheetId="4">#REF!</definedName>
    <definedName name="tipper5t" localSheetId="6">#REF!</definedName>
    <definedName name="tipper5t">#REF!</definedName>
    <definedName name="tipper5t_17" localSheetId="3">#REF!</definedName>
    <definedName name="tipper5t_17" localSheetId="4">#REF!</definedName>
    <definedName name="tipper5t_17" localSheetId="6">#REF!</definedName>
    <definedName name="tipper5t_17">#REF!</definedName>
    <definedName name="TITLE" localSheetId="6">#REF!</definedName>
    <definedName name="TITLE">#REF!</definedName>
    <definedName name="Title1" localSheetId="6">#REF!</definedName>
    <definedName name="Title1">#REF!</definedName>
    <definedName name="Title2" localSheetId="6">#REF!</definedName>
    <definedName name="Title2">#REF!</definedName>
    <definedName name="Tk" localSheetId="6">#REF!</definedName>
    <definedName name="Tk">#REF!</definedName>
    <definedName name="tl">"$#REF!.$#REF!$#REF!"</definedName>
    <definedName name="TLB" localSheetId="3">#REF!</definedName>
    <definedName name="TLB" localSheetId="4">#REF!</definedName>
    <definedName name="TLB" localSheetId="6">#REF!</definedName>
    <definedName name="TLB">#REF!</definedName>
    <definedName name="TMSBM" localSheetId="3">#REF!</definedName>
    <definedName name="TMSBM" localSheetId="4">#REF!</definedName>
    <definedName name="TMSBM" localSheetId="6">#REF!</definedName>
    <definedName name="TMSBM">#REF!</definedName>
    <definedName name="tmt" localSheetId="3">#REF!</definedName>
    <definedName name="tmt" localSheetId="4">#REF!</definedName>
    <definedName name="tmt" localSheetId="6">#REF!</definedName>
    <definedName name="tmt">#REF!</definedName>
    <definedName name="TOB" localSheetId="3">[89]Output!#REF!</definedName>
    <definedName name="TOB" localSheetId="4">[89]Output!#REF!</definedName>
    <definedName name="TOB" localSheetId="6">[89]Output!#REF!</definedName>
    <definedName name="TOB">[89]Output!#REF!</definedName>
    <definedName name="TOC_INDEX" localSheetId="3">#REF!</definedName>
    <definedName name="TOC_INDEX" localSheetId="4">#REF!</definedName>
    <definedName name="TOC_INDEX" localSheetId="6">#REF!</definedName>
    <definedName name="TOC_INDEX">#REF!</definedName>
    <definedName name="toelength">[93]data!$K$49</definedName>
    <definedName name="toeroot">[93]data!$K$50</definedName>
    <definedName name="toetip">[93]data!$K$51</definedName>
    <definedName name="ToewallEW" localSheetId="3">#REF!</definedName>
    <definedName name="ToewallEW" localSheetId="4">#REF!</definedName>
    <definedName name="ToewallEW" localSheetId="6">#REF!</definedName>
    <definedName name="ToewallEW">#REF!</definedName>
    <definedName name="toewallPCC" localSheetId="3">#REF!</definedName>
    <definedName name="toewallPCC" localSheetId="4">#REF!</definedName>
    <definedName name="toewallPCC" localSheetId="6">#REF!</definedName>
    <definedName name="toewallPCC">#REF!</definedName>
    <definedName name="toilets" localSheetId="3">#REF!</definedName>
    <definedName name="toilets" localSheetId="4">#REF!</definedName>
    <definedName name="toilets" localSheetId="6">#REF!</definedName>
    <definedName name="toilets">#REF!</definedName>
    <definedName name="tol" localSheetId="6">#REF!</definedName>
    <definedName name="tol">#REF!</definedName>
    <definedName name="Toll.EW" localSheetId="6">#REF!</definedName>
    <definedName name="Toll.EW">#REF!</definedName>
    <definedName name="Toll.Pavement" localSheetId="6">#REF!</definedName>
    <definedName name="Toll.Pavement">#REF!</definedName>
    <definedName name="Toll_plaza" localSheetId="6">#REF!</definedName>
    <definedName name="Toll_plaza">#REF!</definedName>
    <definedName name="Tollbooth" localSheetId="6">#REF!</definedName>
    <definedName name="Tollbooth">#REF!</definedName>
    <definedName name="tollbuild">#N/A</definedName>
    <definedName name="Tollplaza" localSheetId="3">#REF!</definedName>
    <definedName name="Tollplaza" localSheetId="4">#REF!</definedName>
    <definedName name="Tollplaza" localSheetId="6">#REF!</definedName>
    <definedName name="Tollplaza">#REF!</definedName>
    <definedName name="TOP">'[96]Abs PMRL'!$A$3</definedName>
    <definedName name="top_sheet" localSheetId="3">#REF!</definedName>
    <definedName name="top_sheet" localSheetId="4">#REF!</definedName>
    <definedName name="top_sheet" localSheetId="6">#REF!</definedName>
    <definedName name="top_sheet">#REF!</definedName>
    <definedName name="top_sheet___0" localSheetId="3">#REF!</definedName>
    <definedName name="top_sheet___0" localSheetId="4">#REF!</definedName>
    <definedName name="top_sheet___0" localSheetId="6">#REF!</definedName>
    <definedName name="top_sheet___0">#REF!</definedName>
    <definedName name="TOPDOME">'[164]DATA-ABSTRACT'!$A$11:$B$13</definedName>
    <definedName name="topl" localSheetId="3">#REF!</definedName>
    <definedName name="topl" localSheetId="4">#REF!</definedName>
    <definedName name="topl" localSheetId="6">#REF!</definedName>
    <definedName name="topl">#REF!</definedName>
    <definedName name="topn" localSheetId="3">#REF!</definedName>
    <definedName name="topn" localSheetId="4">#REF!</definedName>
    <definedName name="topn" localSheetId="6">#REF!</definedName>
    <definedName name="topn">#REF!</definedName>
    <definedName name="topsheet" localSheetId="3">#REF!</definedName>
    <definedName name="topsheet" localSheetId="4">#REF!</definedName>
    <definedName name="topsheet" localSheetId="6">#REF!</definedName>
    <definedName name="topsheet">#REF!</definedName>
    <definedName name="TORSION" localSheetId="6">#REF!</definedName>
    <definedName name="TORSION">#REF!</definedName>
    <definedName name="TORSION1" localSheetId="6">#REF!</definedName>
    <definedName name="TORSION1">#REF!</definedName>
    <definedName name="TOT">[330]DATA!$H$20</definedName>
    <definedName name="TOTAKBM1" localSheetId="3">#REF!</definedName>
    <definedName name="TOTAKBM1" localSheetId="4">#REF!</definedName>
    <definedName name="TOTAKBM1" localSheetId="6">#REF!</definedName>
    <definedName name="TOTAKBM1">#REF!</definedName>
    <definedName name="TOTAL" localSheetId="3">#REF!</definedName>
    <definedName name="TOTAL" localSheetId="4">#REF!</definedName>
    <definedName name="TOTAL" localSheetId="6">#REF!</definedName>
    <definedName name="TOTAL">#REF!</definedName>
    <definedName name="Total_Brk" localSheetId="3">#REF!</definedName>
    <definedName name="Total_Brk" localSheetId="4">#REF!</definedName>
    <definedName name="Total_Brk" localSheetId="6">#REF!</definedName>
    <definedName name="Total_Brk">#REF!</definedName>
    <definedName name="Total_HP" localSheetId="6">#REF!</definedName>
    <definedName name="Total_HP">#REF!</definedName>
    <definedName name="Total_Interest" localSheetId="6">#REF!</definedName>
    <definedName name="Total_Interest">#REF!</definedName>
    <definedName name="Total_Pay" localSheetId="6">#REF!</definedName>
    <definedName name="Total_Pay">#REF!</definedName>
    <definedName name="Total_pcc" localSheetId="6">#REF!</definedName>
    <definedName name="Total_pcc">#REF!</definedName>
    <definedName name="Total_rcc" localSheetId="6">#REF!</definedName>
    <definedName name="Total_rcc">#REF!</definedName>
    <definedName name="Total_Thk_Pav_App" localSheetId="6">#REF!</definedName>
    <definedName name="Total_Thk_Pav_App">#REF!</definedName>
    <definedName name="Total_Thk_Pav_ConWid" localSheetId="6">#REF!</definedName>
    <definedName name="Total_Thk_Pav_ConWid">#REF!</definedName>
    <definedName name="TOTALBM" localSheetId="6">#REF!</definedName>
    <definedName name="TOTALBM">#REF!</definedName>
    <definedName name="TotalBridges">'[169]Bills of Quantities'!$G$103</definedName>
    <definedName name="TotalBrk" localSheetId="3">#REF!</definedName>
    <definedName name="TotalBrk" localSheetId="4">#REF!</definedName>
    <definedName name="TotalBrk" localSheetId="6">#REF!</definedName>
    <definedName name="TotalBrk">#REF!</definedName>
    <definedName name="Totaldrain">[331]AOC!$J$71</definedName>
    <definedName name="TotalEarthworks">'[169]Bills of Quantities'!$G$14</definedName>
    <definedName name="TotalHP" localSheetId="3">#REF!</definedName>
    <definedName name="TotalHP" localSheetId="4">#REF!</definedName>
    <definedName name="TotalHP" localSheetId="6">#REF!</definedName>
    <definedName name="TotalHP">#REF!</definedName>
    <definedName name="TotalIncidentals">'[169]Bills of Quantities'!$G$128</definedName>
    <definedName name="TotalMisc">'[169]Bills of Quantities'!$G$175</definedName>
    <definedName name="TotalPavements">'[169]Bills of Quantities'!$G$27</definedName>
    <definedName name="totalpcc" localSheetId="3">#REF!</definedName>
    <definedName name="totalpcc" localSheetId="4">#REF!</definedName>
    <definedName name="totalpcc" localSheetId="6">#REF!</definedName>
    <definedName name="totalpcc">#REF!</definedName>
    <definedName name="totalqtyfinal" localSheetId="3">#REF!</definedName>
    <definedName name="totalqtyfinal" localSheetId="4">#REF!</definedName>
    <definedName name="totalqtyfinal" localSheetId="6">#REF!</definedName>
    <definedName name="totalqtyfinal">#REF!</definedName>
    <definedName name="Totalrcc" localSheetId="3">#REF!</definedName>
    <definedName name="Totalrcc" localSheetId="4">#REF!</definedName>
    <definedName name="Totalrcc" localSheetId="6">#REF!</definedName>
    <definedName name="Totalrcc">#REF!</definedName>
    <definedName name="TotalStructures">'[169]Bills of Quantities'!$G$73</definedName>
    <definedName name="tr" localSheetId="3">#REF!</definedName>
    <definedName name="tr" localSheetId="4">#REF!</definedName>
    <definedName name="tr" localSheetId="6">#REF!</definedName>
    <definedName name="tr">#REF!</definedName>
    <definedName name="tr1800c" localSheetId="3">[5]Summary!#REF!</definedName>
    <definedName name="tr1800c" localSheetId="4">[5]Summary!#REF!</definedName>
    <definedName name="tr1800c" localSheetId="6">[5]Summary!#REF!</definedName>
    <definedName name="tr1800c">[5]Summary!#REF!</definedName>
    <definedName name="tr1800m" localSheetId="6">[5]Summary!#REF!</definedName>
    <definedName name="tr1800m">[5]Summary!#REF!</definedName>
    <definedName name="tr300c" localSheetId="6">[5]Summary!#REF!</definedName>
    <definedName name="tr300c">[5]Summary!#REF!</definedName>
    <definedName name="tr300m" localSheetId="6">[5]Summary!#REF!</definedName>
    <definedName name="tr300m">[5]Summary!#REF!</definedName>
    <definedName name="tr600c" localSheetId="6">[5]Summary!#REF!</definedName>
    <definedName name="tr600c">[5]Summary!#REF!</definedName>
    <definedName name="tr600m" localSheetId="6">[5]Summary!#REF!</definedName>
    <definedName name="tr600m">[5]Summary!#REF!</definedName>
    <definedName name="tr900c" localSheetId="6">[5]Summary!#REF!</definedName>
    <definedName name="tr900c">[5]Summary!#REF!</definedName>
    <definedName name="tr900m" localSheetId="6">[5]Summary!#REF!</definedName>
    <definedName name="tr900m">[5]Summary!#REF!</definedName>
    <definedName name="tractor" localSheetId="3">#REF!</definedName>
    <definedName name="tractor" localSheetId="4">#REF!</definedName>
    <definedName name="tractor" localSheetId="6">#REF!</definedName>
    <definedName name="tractor">#REF!</definedName>
    <definedName name="tractor_17" localSheetId="3">#REF!</definedName>
    <definedName name="tractor_17" localSheetId="4">#REF!</definedName>
    <definedName name="tractor_17" localSheetId="6">#REF!</definedName>
    <definedName name="tractor_17">#REF!</definedName>
    <definedName name="tractor_with_ripper" localSheetId="3">'[56]Machinery-final'!#REF!</definedName>
    <definedName name="tractor_with_ripper" localSheetId="4">'[56]Machinery-final'!#REF!</definedName>
    <definedName name="tractor_with_ripper" localSheetId="6">'[56]Machinery-final'!#REF!</definedName>
    <definedName name="tractor_with_ripper">'[56]Machinery-final'!#REF!</definedName>
    <definedName name="traffic" localSheetId="3">#REF!</definedName>
    <definedName name="traffic" localSheetId="4">#REF!</definedName>
    <definedName name="traffic" localSheetId="6">#REF!</definedName>
    <definedName name="traffic">#REF!</definedName>
    <definedName name="Trafficaid" localSheetId="3">#REF!</definedName>
    <definedName name="Trafficaid" localSheetId="4">#REF!</definedName>
    <definedName name="Trafficaid" localSheetId="6">#REF!</definedName>
    <definedName name="Trafficaid">#REF!</definedName>
    <definedName name="Transistion" localSheetId="3">'[68]4'!#REF!</definedName>
    <definedName name="Transistion" localSheetId="4">'[68]4'!#REF!</definedName>
    <definedName name="Transistion" localSheetId="6">'[68]4'!#REF!</definedName>
    <definedName name="Transistion">'[68]4'!#REF!</definedName>
    <definedName name="transit_mixer" localSheetId="3">'[56]Machinery-final'!#REF!</definedName>
    <definedName name="transit_mixer" localSheetId="4">'[56]Machinery-final'!#REF!</definedName>
    <definedName name="transit_mixer" localSheetId="6">'[56]Machinery-final'!#REF!</definedName>
    <definedName name="transit_mixer">'[56]Machinery-final'!#REF!</definedName>
    <definedName name="Transitionslab" localSheetId="3">'[68]4'!#REF!</definedName>
    <definedName name="Transitionslab" localSheetId="4">'[68]4'!#REF!</definedName>
    <definedName name="Transitionslab" localSheetId="6">'[68]4'!#REF!</definedName>
    <definedName name="Transitionslab">'[68]4'!#REF!</definedName>
    <definedName name="transitmixer" localSheetId="3">#REF!</definedName>
    <definedName name="transitmixer" localSheetId="4">#REF!</definedName>
    <definedName name="transitmixer" localSheetId="6">#REF!</definedName>
    <definedName name="transitmixer">#REF!</definedName>
    <definedName name="transitmixer_17" localSheetId="3">#REF!</definedName>
    <definedName name="transitmixer_17" localSheetId="4">#REF!</definedName>
    <definedName name="transitmixer_17" localSheetId="6">#REF!</definedName>
    <definedName name="transitmixer_17">#REF!</definedName>
    <definedName name="transitmixer_tkm" localSheetId="3">'[56]Machinery-final'!#REF!</definedName>
    <definedName name="transitmixer_tkm" localSheetId="4">'[56]Machinery-final'!#REF!</definedName>
    <definedName name="transitmixer_tkm" localSheetId="6">'[56]Machinery-final'!#REF!</definedName>
    <definedName name="transitmixer_tkm">'[56]Machinery-final'!#REF!</definedName>
    <definedName name="Trauma" localSheetId="3">#REF!</definedName>
    <definedName name="Trauma" localSheetId="4">#REF!</definedName>
    <definedName name="Trauma" localSheetId="6">#REF!</definedName>
    <definedName name="Trauma">#REF!</definedName>
    <definedName name="TREE" localSheetId="3">#REF!</definedName>
    <definedName name="TREE" localSheetId="4">#REF!</definedName>
    <definedName name="TREE" localSheetId="6">#REF!</definedName>
    <definedName name="TREE">#REF!</definedName>
    <definedName name="Tri_D_App_Wid" localSheetId="3">#REF!</definedName>
    <definedName name="Tri_D_App_Wid" localSheetId="4">#REF!</definedName>
    <definedName name="Tri_D_App_Wid" localSheetId="6">#REF!</definedName>
    <definedName name="Tri_D_App_Wid">#REF!</definedName>
    <definedName name="trmixer" localSheetId="3">[120]Machinery!#REF!</definedName>
    <definedName name="trmixer" localSheetId="4">[120]Machinery!#REF!</definedName>
    <definedName name="trmixer" localSheetId="6">[120]Machinery!#REF!</definedName>
    <definedName name="trmixer">[120]Machinery!#REF!</definedName>
    <definedName name="trolley">'[67]MAchinery(R1)'!$G$29</definedName>
    <definedName name="trr" localSheetId="3">'[3]02'!#REF!</definedName>
    <definedName name="trr" localSheetId="4">'[3]02'!#REF!</definedName>
    <definedName name="trr" localSheetId="6">'[3]02'!#REF!</definedName>
    <definedName name="trr">'[3]02'!#REF!</definedName>
    <definedName name="trrm" localSheetId="3">[5]Summary!#REF!</definedName>
    <definedName name="trrm" localSheetId="4">[5]Summary!#REF!</definedName>
    <definedName name="trrm" localSheetId="6">[5]Summary!#REF!</definedName>
    <definedName name="trrm">[5]Summary!#REF!</definedName>
    <definedName name="trt">[221]Labour!$D$19</definedName>
    <definedName name="Tru">[218]DataMachin!$C$2</definedName>
    <definedName name="truck" localSheetId="3">[120]Machinery!#REF!</definedName>
    <definedName name="truck" localSheetId="4">[120]Machinery!#REF!</definedName>
    <definedName name="truck" localSheetId="6">[120]Machinery!#REF!</definedName>
    <definedName name="truck">[120]Machinery!#REF!</definedName>
    <definedName name="Truck_lay_bay" localSheetId="3">#REF!</definedName>
    <definedName name="Truck_lay_bay" localSheetId="4">#REF!</definedName>
    <definedName name="Truck_lay_bay" localSheetId="6">#REF!</definedName>
    <definedName name="Truck_lay_bay">#REF!</definedName>
    <definedName name="truck5t" localSheetId="3">#REF!</definedName>
    <definedName name="truck5t" localSheetId="4">#REF!</definedName>
    <definedName name="truck5t" localSheetId="6">#REF!</definedName>
    <definedName name="truck5t">#REF!</definedName>
    <definedName name="truck5t_17" localSheetId="3">#REF!</definedName>
    <definedName name="truck5t_17" localSheetId="4">#REF!</definedName>
    <definedName name="truck5t_17" localSheetId="6">#REF!</definedName>
    <definedName name="truck5t_17">#REF!</definedName>
    <definedName name="Trucklaybye" localSheetId="6">#REF!</definedName>
    <definedName name="Trucklaybye">#REF!</definedName>
    <definedName name="Truckparking" localSheetId="6">#REF!</definedName>
    <definedName name="Truckparking">#REF!</definedName>
    <definedName name="TRULDIH">[115]Lead!$L$13</definedName>
    <definedName name="ts">"$#REF!.$#REF!$#REF!"</definedName>
    <definedName name="tS___0" localSheetId="3">#REF!</definedName>
    <definedName name="tS___0" localSheetId="4">#REF!</definedName>
    <definedName name="tS___0" localSheetId="6">#REF!</definedName>
    <definedName name="tS___0">#REF!</definedName>
    <definedName name="tS___13" localSheetId="3">#REF!</definedName>
    <definedName name="tS___13" localSheetId="4">#REF!</definedName>
    <definedName name="tS___13" localSheetId="6">#REF!</definedName>
    <definedName name="tS___13">#REF!</definedName>
    <definedName name="tsoffit">[187]section!$G$43</definedName>
    <definedName name="TT">'[332]P&amp;M'!$G$27</definedName>
    <definedName name="ttl_cost" localSheetId="3">#REF!</definedName>
    <definedName name="ttl_cost" localSheetId="4">#REF!</definedName>
    <definedName name="ttl_cost" localSheetId="6">#REF!</definedName>
    <definedName name="ttl_cost">#REF!</definedName>
    <definedName name="TTT" localSheetId="3">[145]Sheet1!#REF!</definedName>
    <definedName name="TTT" localSheetId="4">[145]Sheet1!#REF!</definedName>
    <definedName name="TTT" localSheetId="6">[145]Sheet1!#REF!</definedName>
    <definedName name="TTT">[145]Sheet1!#REF!</definedName>
    <definedName name="ttt_11" localSheetId="3">#REF!</definedName>
    <definedName name="ttt_11" localSheetId="4">#REF!</definedName>
    <definedName name="ttt_11" localSheetId="6">#REF!</definedName>
    <definedName name="ttt_11">#REF!</definedName>
    <definedName name="ttt_13" localSheetId="3">#REF!</definedName>
    <definedName name="ttt_13" localSheetId="4">#REF!</definedName>
    <definedName name="ttt_13" localSheetId="6">#REF!</definedName>
    <definedName name="ttt_13">#REF!</definedName>
    <definedName name="ttt_14" localSheetId="3">#REF!</definedName>
    <definedName name="ttt_14" localSheetId="4">#REF!</definedName>
    <definedName name="ttt_14" localSheetId="6">#REF!</definedName>
    <definedName name="ttt_14">#REF!</definedName>
    <definedName name="ttt_7" localSheetId="6">#REF!</definedName>
    <definedName name="ttt_7">#REF!</definedName>
    <definedName name="ttt_9" localSheetId="6">#REF!</definedName>
    <definedName name="ttt_9">#REF!</definedName>
    <definedName name="ttttt" localSheetId="6">#REF!</definedName>
    <definedName name="ttttt">#REF!</definedName>
    <definedName name="TTV" localSheetId="6">#REF!</definedName>
    <definedName name="TTV">#REF!</definedName>
    <definedName name="TUBULAR_RAILING">'[333]8'!$L$65</definedName>
    <definedName name="TUES1" localSheetId="3">#REF!</definedName>
    <definedName name="TUES1" localSheetId="4">#REF!</definedName>
    <definedName name="TUES1" localSheetId="6">#REF!</definedName>
    <definedName name="TUES1">#REF!</definedName>
    <definedName name="Turf" localSheetId="3">'[68]2'!#REF!</definedName>
    <definedName name="Turf" localSheetId="4">'[68]2'!#REF!</definedName>
    <definedName name="Turf" localSheetId="6">'[68]2'!#REF!</definedName>
    <definedName name="Turf">'[68]2'!#REF!</definedName>
    <definedName name="turfing" localSheetId="6">'[68]2'!#REF!</definedName>
    <definedName name="turfing">'[68]2'!#REF!</definedName>
    <definedName name="Tv" localSheetId="6">'[188]Rectangular Beam'!#REF!</definedName>
    <definedName name="Tv">'[188]Rectangular Beam'!#REF!</definedName>
    <definedName name="Tva" localSheetId="3">#REF!</definedName>
    <definedName name="Tva" localSheetId="4">#REF!</definedName>
    <definedName name="Tva" localSheetId="6">#REF!</definedName>
    <definedName name="Tva">#REF!</definedName>
    <definedName name="Tvb" localSheetId="3">#REF!</definedName>
    <definedName name="Tvb" localSheetId="4">#REF!</definedName>
    <definedName name="Tvb" localSheetId="6">#REF!</definedName>
    <definedName name="Tvb">#REF!</definedName>
    <definedName name="tw">"$#REF!.$#REF!$#REF!"</definedName>
    <definedName name="TW1___0" localSheetId="3">#REF!</definedName>
    <definedName name="TW1___0" localSheetId="4">#REF!</definedName>
    <definedName name="TW1___0" localSheetId="6">#REF!</definedName>
    <definedName name="TW1___0">#REF!</definedName>
    <definedName name="TW2___0" localSheetId="3">#REF!</definedName>
    <definedName name="TW2___0" localSheetId="4">#REF!</definedName>
    <definedName name="TW2___0" localSheetId="6">#REF!</definedName>
    <definedName name="TW2___0">#REF!</definedName>
    <definedName name="twbm" localSheetId="3">#REF!</definedName>
    <definedName name="twbm" localSheetId="4">#REF!</definedName>
    <definedName name="twbm" localSheetId="6">#REF!</definedName>
    <definedName name="twbm">#REF!</definedName>
    <definedName name="tweb">[187]section!$G$44</definedName>
    <definedName name="Twelve">'[98]Chapter-12'!$A$1</definedName>
    <definedName name="Twelve.1">'[98]Chapter-12'!$A$5</definedName>
    <definedName name="Twelve.10">'[98]Chapter-12'!$A$502</definedName>
    <definedName name="Twelve.11">'[98]Chapter-12'!$A$520</definedName>
    <definedName name="Twelve.12">'[98]Chapter-12'!$A$531</definedName>
    <definedName name="Twelve.2">'[98]Chapter-12'!$A$73</definedName>
    <definedName name="Twelve.3">'[98]Chapter-12'!$A$87</definedName>
    <definedName name="Twelve.5">'[98]Chapter-12'!$A$292</definedName>
    <definedName name="Twelve.6">'[98]Chapter-12'!$A$410</definedName>
    <definedName name="Twelve.7">'[98]Chapter-12'!$A$446</definedName>
    <definedName name="Twelve.9">'[98]Chapter-12'!$A$488</definedName>
    <definedName name="two" localSheetId="2">[334]Letter!#REF!</definedName>
    <definedName name="two" localSheetId="3">[334]Letter!#REF!</definedName>
    <definedName name="two" localSheetId="4">[334]Letter!#REF!</definedName>
    <definedName name="two" localSheetId="0">[334]Letter!#REF!</definedName>
    <definedName name="two" localSheetId="1">[334]Letter!#REF!</definedName>
    <definedName name="two" localSheetId="6">[334]Letter!#REF!</definedName>
    <definedName name="two">#REF!</definedName>
    <definedName name="Two.2">'[98]Chapter-2'!$A$16</definedName>
    <definedName name="ty" localSheetId="2">#REF!</definedName>
    <definedName name="ty" localSheetId="0">#REF!</definedName>
    <definedName name="ty" localSheetId="1">#REF!</definedName>
    <definedName name="ty" localSheetId="6">#REF!</definedName>
    <definedName name="ty">#REF!</definedName>
    <definedName name="TYP">'[225]sch. data'!$AA$3:$AB$188+'[225]FRL-OGL'!$C$10252:$D$10383</definedName>
    <definedName name="Typ_Length">'[225]FRL-OGL'!$Z$10253:$AH$10263</definedName>
    <definedName name="TYPE" localSheetId="3">#REF!</definedName>
    <definedName name="TYPE" localSheetId="4">#REF!</definedName>
    <definedName name="TYPE" localSheetId="6">#REF!</definedName>
    <definedName name="TYPE">#REF!</definedName>
    <definedName name="Type_1" localSheetId="3">#REF!</definedName>
    <definedName name="Type_1" localSheetId="4">#REF!</definedName>
    <definedName name="Type_1" localSheetId="6">#REF!</definedName>
    <definedName name="Type_1">#REF!</definedName>
    <definedName name="Type_2" localSheetId="3">#REF!</definedName>
    <definedName name="Type_2" localSheetId="4">#REF!</definedName>
    <definedName name="Type_2" localSheetId="6">#REF!</definedName>
    <definedName name="Type_2">#REF!</definedName>
    <definedName name="Type_3" localSheetId="6">#REF!</definedName>
    <definedName name="Type_3">#REF!</definedName>
    <definedName name="Type_4" localSheetId="6">#REF!</definedName>
    <definedName name="Type_4">#REF!</definedName>
    <definedName name="Type3" localSheetId="6">#REF!</definedName>
    <definedName name="Type3">#REF!</definedName>
    <definedName name="type3cost" localSheetId="6">'[313] Type III'!#REF!</definedName>
    <definedName name="type3cost">'[313] Type III'!#REF!</definedName>
    <definedName name="typeI_cost" localSheetId="3">#REF!</definedName>
    <definedName name="typeI_cost" localSheetId="4">#REF!</definedName>
    <definedName name="typeI_cost" localSheetId="6">#REF!</definedName>
    <definedName name="typeI_cost">#REF!</definedName>
    <definedName name="typeicost" localSheetId="3">'[313] Type I'!#REF!</definedName>
    <definedName name="typeicost" localSheetId="4">'[313] Type I'!#REF!</definedName>
    <definedName name="typeicost" localSheetId="6">'[313] Type I'!#REF!</definedName>
    <definedName name="typeicost">'[313] Type I'!#REF!</definedName>
    <definedName name="typeIII_cost" localSheetId="6">[321]Sheet1!#REF!</definedName>
    <definedName name="typeIII_cost">[321]Sheet1!#REF!</definedName>
    <definedName name="TYRO_PLASTERING" localSheetId="3">#REF!</definedName>
    <definedName name="TYRO_PLASTERING" localSheetId="4">#REF!</definedName>
    <definedName name="TYRO_PLASTERING" localSheetId="6">#REF!</definedName>
    <definedName name="TYRO_PLASTERING">#REF!</definedName>
    <definedName name="u" localSheetId="3">[335]Lead!#REF!</definedName>
    <definedName name="u" localSheetId="4">[335]Lead!#REF!</definedName>
    <definedName name="u" localSheetId="6">[335]Lead!#REF!</definedName>
    <definedName name="u">[335]Lead!#REF!</definedName>
    <definedName name="ucon" localSheetId="3">#REF!</definedName>
    <definedName name="ucon" localSheetId="4">#REF!</definedName>
    <definedName name="ucon" localSheetId="6">#REF!</definedName>
    <definedName name="ucon">#REF!</definedName>
    <definedName name="uday" localSheetId="3">#REF!</definedName>
    <definedName name="uday" localSheetId="4">#REF!</definedName>
    <definedName name="uday" localSheetId="6">#REF!</definedName>
    <definedName name="uday">#REF!</definedName>
    <definedName name="uiol" localSheetId="3">#REF!</definedName>
    <definedName name="uiol" localSheetId="4">#REF!</definedName>
    <definedName name="uiol" localSheetId="6">#REF!</definedName>
    <definedName name="uiol">#REF!</definedName>
    <definedName name="ukjhedws" localSheetId="2" hidden="1">{"Daily Survey Report",#N/A,FALSE,"Daily"}</definedName>
    <definedName name="ukjhedws" localSheetId="3" hidden="1">{"Daily Survey Report",#N/A,FALSE,"Daily"}</definedName>
    <definedName name="ukjhedws" localSheetId="4" hidden="1">{"Daily Survey Report",#N/A,FALSE,"Daily"}</definedName>
    <definedName name="ukjhedws" localSheetId="0" hidden="1">{"Daily Survey Report",#N/A,FALSE,"Daily"}</definedName>
    <definedName name="ukjhedws" localSheetId="1" hidden="1">{"Daily Survey Report",#N/A,FALSE,"Daily"}</definedName>
    <definedName name="ukjhedws" localSheetId="6" hidden="1">{"Daily Survey Report",#N/A,FALSE,"Daily"}</definedName>
    <definedName name="ukjhedws" hidden="1">{"Daily Survey Report",#N/A,FALSE,"Daily"}</definedName>
    <definedName name="umaher" localSheetId="2" hidden="1">{"Daily Survey Report",#N/A,FALSE,"Daily"}</definedName>
    <definedName name="umaher" localSheetId="3" hidden="1">{"Daily Survey Report",#N/A,FALSE,"Daily"}</definedName>
    <definedName name="umaher" localSheetId="4" hidden="1">{"Daily Survey Report",#N/A,FALSE,"Daily"}</definedName>
    <definedName name="umaher" localSheetId="0" hidden="1">{"Daily Survey Report",#N/A,FALSE,"Daily"}</definedName>
    <definedName name="umaher" localSheetId="1" hidden="1">{"Daily Survey Report",#N/A,FALSE,"Daily"}</definedName>
    <definedName name="umaher" localSheetId="6" hidden="1">{"Daily Survey Report",#N/A,FALSE,"Daily"}</definedName>
    <definedName name="umaher" hidden="1">{"Daily Survey Report",#N/A,FALSE,"Daily"}</definedName>
    <definedName name="unit">'[336]temp - raina'!$D$9</definedName>
    <definedName name="unit_wt._pcc" localSheetId="3">'[337]Abutment '!#REF!</definedName>
    <definedName name="unit_wt._pcc" localSheetId="4">'[337]Abutment '!#REF!</definedName>
    <definedName name="unit_wt._pcc" localSheetId="6">'[337]Abutment '!#REF!</definedName>
    <definedName name="unit_wt._pcc">'[337]Abutment '!#REF!</definedName>
    <definedName name="UNITS" localSheetId="3">#REF!</definedName>
    <definedName name="UNITS" localSheetId="4">#REF!</definedName>
    <definedName name="UNITS" localSheetId="6">#REF!</definedName>
    <definedName name="UNITS">#REF!</definedName>
    <definedName name="unitwtconc">[93]data!$H$112</definedName>
    <definedName name="unitwtconcabut">[93]data!$H$114</definedName>
    <definedName name="unitwtsoil">[93]data!$H$110</definedName>
    <definedName name="Unlined_drain" localSheetId="3">#REF!</definedName>
    <definedName name="Unlined_drain" localSheetId="4">#REF!</definedName>
    <definedName name="Unlined_drain" localSheetId="6">#REF!</definedName>
    <definedName name="Unlined_drain">#REF!</definedName>
    <definedName name="Unpaved_Road_Sections_list">'[94]Trunk unpaved'!$A$2:$L$235</definedName>
    <definedName name="unskil" localSheetId="3">#REF!</definedName>
    <definedName name="unskil" localSheetId="4">#REF!</definedName>
    <definedName name="unskil" localSheetId="6">#REF!</definedName>
    <definedName name="unskil">#REF!</definedName>
    <definedName name="unskill" localSheetId="3">#REF!</definedName>
    <definedName name="unskill" localSheetId="4">#REF!</definedName>
    <definedName name="unskill" localSheetId="6">#REF!</definedName>
    <definedName name="unskill">#REF!</definedName>
    <definedName name="unsoake" localSheetId="2">'[338]ATTERBERG LIMIT'!#REF!</definedName>
    <definedName name="unsoake" localSheetId="3">'[338]ATTERBERG LIMIT'!#REF!</definedName>
    <definedName name="unsoake" localSheetId="4">'[338]ATTERBERG LIMIT'!#REF!</definedName>
    <definedName name="unsoake" localSheetId="0">'[338]ATTERBERG LIMIT'!#REF!</definedName>
    <definedName name="unsoake" localSheetId="1">'[338]ATTERBERG LIMIT'!#REF!</definedName>
    <definedName name="unsoake" localSheetId="6">'[338]ATTERBERG LIMIT'!#REF!</definedName>
    <definedName name="unsoake">'[338]ATTERBERG LIMIT'!#REF!</definedName>
    <definedName name="Urban_stretch" localSheetId="3">#REF!</definedName>
    <definedName name="Urban_stretch" localSheetId="4">#REF!</definedName>
    <definedName name="Urban_stretch" localSheetId="6">#REF!</definedName>
    <definedName name="Urban_stretch">#REF!</definedName>
    <definedName name="use" localSheetId="3">#REF!</definedName>
    <definedName name="use" localSheetId="4">#REF!</definedName>
    <definedName name="use" localSheetId="6">#REF!</definedName>
    <definedName name="use">#REF!</definedName>
    <definedName name="usfhskj" localSheetId="2">#REF!</definedName>
    <definedName name="usfhskj" localSheetId="0">#REF!</definedName>
    <definedName name="usfhskj" localSheetId="1">#REF!</definedName>
    <definedName name="usfhskj" localSheetId="6">#REF!</definedName>
    <definedName name="usfhskj">#REF!</definedName>
    <definedName name="uslab" localSheetId="6">#REF!</definedName>
    <definedName name="uslab">#REF!</definedName>
    <definedName name="usoil" localSheetId="6">#REF!</definedName>
    <definedName name="usoil">#REF!</definedName>
    <definedName name="utilityducts" localSheetId="6">#REF!</definedName>
    <definedName name="utilityducts">#REF!</definedName>
    <definedName name="uty">[223]Lead!$Z$41</definedName>
    <definedName name="utyfgddf">[223]Lead!$Z$33</definedName>
    <definedName name="uuu">[235]Labour!$D$18</definedName>
    <definedName name="UWOC" localSheetId="3">#REF!</definedName>
    <definedName name="UWOC" localSheetId="4">#REF!</definedName>
    <definedName name="UWOC" localSheetId="6">#REF!</definedName>
    <definedName name="UWOC">#REF!</definedName>
    <definedName name="v" localSheetId="2">'[339]Plant &amp;  Machinery'!$D$132</definedName>
    <definedName name="v" localSheetId="3">'[339]Plant &amp;  Machinery'!$D$132</definedName>
    <definedName name="v" localSheetId="4">'[339]Plant &amp;  Machinery'!$D$132</definedName>
    <definedName name="v" localSheetId="0">'[339]Plant &amp;  Machinery'!$D$132</definedName>
    <definedName name="v" localSheetId="1">'[339]Plant &amp;  Machinery'!$D$132</definedName>
    <definedName name="v" localSheetId="6">'[339]Plant &amp;  Machinery'!$D$132</definedName>
    <definedName name="v">#REF!</definedName>
    <definedName name="va" localSheetId="3">#REF!</definedName>
    <definedName name="va" localSheetId="4">#REF!</definedName>
    <definedName name="va" localSheetId="6">#REF!</definedName>
    <definedName name="va">#REF!</definedName>
    <definedName name="va___0" localSheetId="3">#REF!</definedName>
    <definedName name="va___0" localSheetId="4">#REF!</definedName>
    <definedName name="va___0" localSheetId="6">#REF!</definedName>
    <definedName name="va___0">#REF!</definedName>
    <definedName name="va___13" localSheetId="6">#REF!</definedName>
    <definedName name="va___13">#REF!</definedName>
    <definedName name="vag">[299]Table!$C$4:$Z$11</definedName>
    <definedName name="Values_Entered" localSheetId="3">IF(Loan_Amount*'BOQ Barpani n '!Interest_Rate*Loan_Years*Loan_Start&gt;0,1,0)</definedName>
    <definedName name="Values_Entered" localSheetId="4">IF([0]!Loan_Amount*'BOQ Barpani n  (2)'!Interest_Rate*[0]!Loan_Years*[0]!Loan_Start&gt;0,1,0)</definedName>
    <definedName name="Values_Entered" localSheetId="6">IF(combine!Loan_Amount*combine!Interest_Rate*combine!Loan_Years*combine!Loan_Start&gt;0,1,0)</definedName>
    <definedName name="Values_Entered">IF(Loan_Amount*Interest_Rate*Loan_Years*Loan_Start&gt;0,1,0)</definedName>
    <definedName name="valve">[75]maya!$A$247:$A$273</definedName>
    <definedName name="VANDEMATARAM" localSheetId="3">#REF!</definedName>
    <definedName name="VANDEMATARAM" localSheetId="4">#REF!</definedName>
    <definedName name="VANDEMATARAM" localSheetId="6">#REF!</definedName>
    <definedName name="VANDEMATARAM">#REF!</definedName>
    <definedName name="var" localSheetId="3">#REF!</definedName>
    <definedName name="var" localSheetId="4">#REF!</definedName>
    <definedName name="var" localSheetId="6">#REF!</definedName>
    <definedName name="var">#REF!</definedName>
    <definedName name="vark" localSheetId="3">#REF!</definedName>
    <definedName name="vark" localSheetId="4">#REF!</definedName>
    <definedName name="vark" localSheetId="6">#REF!</definedName>
    <definedName name="vark">#REF!</definedName>
    <definedName name="vat">[198]Data!$G$8</definedName>
    <definedName name="vatname" localSheetId="3">#REF!</definedName>
    <definedName name="vatname" localSheetId="4">#REF!</definedName>
    <definedName name="vatname" localSheetId="6">#REF!</definedName>
    <definedName name="vatname">#REF!</definedName>
    <definedName name="VB" localSheetId="3">#REF!</definedName>
    <definedName name="VB" localSheetId="4">#REF!</definedName>
    <definedName name="VB" localSheetId="6">#REF!</definedName>
    <definedName name="VB">#REF!</definedName>
    <definedName name="vc" localSheetId="3">'[87]ATTERBERG LIMIT'!#REF!</definedName>
    <definedName name="vc" localSheetId="4">'[87]ATTERBERG LIMIT'!#REF!</definedName>
    <definedName name="vc" localSheetId="6">'[87]ATTERBERG LIMIT'!#REF!</definedName>
    <definedName name="vc">'[87]ATTERBERG LIMIT'!#REF!</definedName>
    <definedName name="vcdfe" localSheetId="3">'[340]data-WC'!#REF!</definedName>
    <definedName name="vcdfe" localSheetId="4">'[340]data-WC'!#REF!</definedName>
    <definedName name="vcdfe" localSheetId="6">'[340]data-WC'!#REF!</definedName>
    <definedName name="vcdfe">'[340]data-WC'!#REF!</definedName>
    <definedName name="VCV" localSheetId="2" hidden="1">{"Daily Survey Report",#N/A,FALSE,"Daily"}</definedName>
    <definedName name="VCV" localSheetId="3" hidden="1">{"Daily Survey Report",#N/A,FALSE,"Daily"}</definedName>
    <definedName name="VCV" localSheetId="4" hidden="1">{"Daily Survey Report",#N/A,FALSE,"Daily"}</definedName>
    <definedName name="VCV" localSheetId="0" hidden="1">{"Daily Survey Report",#N/A,FALSE,"Daily"}</definedName>
    <definedName name="VCV" localSheetId="1" hidden="1">{"Daily Survey Report",#N/A,FALSE,"Daily"}</definedName>
    <definedName name="VCV" localSheetId="6" hidden="1">{"Daily Survey Report",#N/A,FALSE,"Daily"}</definedName>
    <definedName name="VCV" hidden="1">{"Daily Survey Report",#N/A,FALSE,"Daily"}</definedName>
    <definedName name="VD" localSheetId="3">#REF!</definedName>
    <definedName name="VD" localSheetId="4">#REF!</definedName>
    <definedName name="VD" localSheetId="6">#REF!</definedName>
    <definedName name="VD">#REF!</definedName>
    <definedName name="vDateTime" localSheetId="3">#REF!</definedName>
    <definedName name="vDateTime" localSheetId="4">#REF!</definedName>
    <definedName name="vDateTime" localSheetId="6">#REF!</definedName>
    <definedName name="vDateTime">#REF!</definedName>
    <definedName name="VDF">'[305]well-cap'!$F$20</definedName>
    <definedName name="vDiastolic" localSheetId="3">#REF!</definedName>
    <definedName name="vDiastolic" localSheetId="4">#REF!</definedName>
    <definedName name="vDiastolic" localSheetId="6">#REF!</definedName>
    <definedName name="vDiastolic">#REF!</definedName>
    <definedName name="veg">[299]Table!$C$4:$AA$11</definedName>
    <definedName name="vehicle" localSheetId="3">#REF!</definedName>
    <definedName name="vehicle" localSheetId="4">#REF!</definedName>
    <definedName name="vehicle" localSheetId="6">#REF!</definedName>
    <definedName name="vehicle">#REF!</definedName>
    <definedName name="vehicle2" localSheetId="3">#REF!</definedName>
    <definedName name="vehicle2" localSheetId="4">#REF!</definedName>
    <definedName name="vehicle2" localSheetId="6">#REF!</definedName>
    <definedName name="vehicle2">#REF!</definedName>
    <definedName name="Vend" localSheetId="3">'[163]FT-05-02IsoBOM'!#REF!</definedName>
    <definedName name="Vend" localSheetId="4">'[163]FT-05-02IsoBOM'!#REF!</definedName>
    <definedName name="Vend" localSheetId="6">'[163]FT-05-02IsoBOM'!#REF!</definedName>
    <definedName name="Vend">'[163]FT-05-02IsoBOM'!#REF!</definedName>
    <definedName name="vertical_col_and_corner_walls" localSheetId="3">#REF!</definedName>
    <definedName name="vertical_col_and_corner_walls" localSheetId="4">#REF!</definedName>
    <definedName name="vertical_col_and_corner_walls" localSheetId="6">#REF!</definedName>
    <definedName name="vertical_col_and_corner_walls">#REF!</definedName>
    <definedName name="verticalfall" localSheetId="3">#REF!</definedName>
    <definedName name="verticalfall" localSheetId="4">#REF!</definedName>
    <definedName name="verticalfall" localSheetId="6">#REF!</definedName>
    <definedName name="verticalfall">#REF!</definedName>
    <definedName name="Vf" localSheetId="3">#REF!</definedName>
    <definedName name="Vf" localSheetId="4">#REF!</definedName>
    <definedName name="Vf" localSheetId="6">#REF!</definedName>
    <definedName name="Vf">#REF!</definedName>
    <definedName name="vHeartRate" localSheetId="6">#REF!</definedName>
    <definedName name="vHeartRate">#REF!</definedName>
    <definedName name="vibrator" localSheetId="6">#REF!</definedName>
    <definedName name="vibrator">#REF!</definedName>
    <definedName name="vibrator_17" localSheetId="6">#REF!</definedName>
    <definedName name="vibrator_17">#REF!</definedName>
    <definedName name="vibratory_roller">'[56]Machinery-final'!$H$31</definedName>
    <definedName name="vibro" localSheetId="3">#REF!</definedName>
    <definedName name="vibro" localSheetId="4">#REF!</definedName>
    <definedName name="vibro" localSheetId="6">#REF!</definedName>
    <definedName name="vibro">#REF!</definedName>
    <definedName name="vibro_17" localSheetId="3">#REF!</definedName>
    <definedName name="vibro_17" localSheetId="4">#REF!</definedName>
    <definedName name="vibro_17" localSheetId="6">#REF!</definedName>
    <definedName name="vibro_17">#REF!</definedName>
    <definedName name="video" localSheetId="3">#REF!</definedName>
    <definedName name="video" localSheetId="4">#REF!</definedName>
    <definedName name="video" localSheetId="6">#REF!</definedName>
    <definedName name="video">#REF!</definedName>
    <definedName name="Vidisha_4502" localSheetId="2">#REF!</definedName>
    <definedName name="Vidisha_4502" localSheetId="0">#REF!</definedName>
    <definedName name="Vidisha_4502" localSheetId="1">#REF!</definedName>
    <definedName name="Vidisha_4502" localSheetId="6">#REF!</definedName>
    <definedName name="Vidisha_4502">#REF!</definedName>
    <definedName name="Vidisha_4503" localSheetId="2">#REF!</definedName>
    <definedName name="Vidisha_4503" localSheetId="0">#REF!</definedName>
    <definedName name="Vidisha_4503" localSheetId="1">#REF!</definedName>
    <definedName name="Vidisha_4503" localSheetId="6">#REF!</definedName>
    <definedName name="Vidisha_4503">#REF!</definedName>
    <definedName name="Vidisha_4504" localSheetId="2">#REF!</definedName>
    <definedName name="Vidisha_4504" localSheetId="0">#REF!</definedName>
    <definedName name="Vidisha_4504" localSheetId="1">#REF!</definedName>
    <definedName name="Vidisha_4504" localSheetId="6">#REF!</definedName>
    <definedName name="Vidisha_4504">#REF!</definedName>
    <definedName name="Vidisha_6101" localSheetId="2">#REF!</definedName>
    <definedName name="Vidisha_6101" localSheetId="0">#REF!</definedName>
    <definedName name="Vidisha_6101" localSheetId="1">#REF!</definedName>
    <definedName name="Vidisha_6101" localSheetId="6">#REF!</definedName>
    <definedName name="Vidisha_6101">#REF!</definedName>
    <definedName name="VIMI001" localSheetId="6">[145]Sheet1!#REF!</definedName>
    <definedName name="VIMI001">[145]Sheet1!#REF!</definedName>
    <definedName name="vivekananda">[208]r!$F$29</definedName>
    <definedName name="vk">[341]FORM7!$R$3:$S$7</definedName>
    <definedName name="vkj" localSheetId="3">#REF!</definedName>
    <definedName name="vkj" localSheetId="4">#REF!</definedName>
    <definedName name="vkj" localSheetId="6">#REF!</definedName>
    <definedName name="vkj">#REF!</definedName>
    <definedName name="VLB" localSheetId="3">#REF!</definedName>
    <definedName name="VLB" localSheetId="4">#REF!</definedName>
    <definedName name="VLB" localSheetId="6">#REF!</definedName>
    <definedName name="VLB">#REF!</definedName>
    <definedName name="VPD" localSheetId="3">#REF!</definedName>
    <definedName name="VPD" localSheetId="4">#REF!</definedName>
    <definedName name="VPD" localSheetId="6">#REF!</definedName>
    <definedName name="VPD">#REF!</definedName>
    <definedName name="vrcc" localSheetId="3">'[340]data-WC'!#REF!</definedName>
    <definedName name="vrcc" localSheetId="4">'[340]data-WC'!#REF!</definedName>
    <definedName name="vrcc" localSheetId="6">'[340]data-WC'!#REF!</definedName>
    <definedName name="vrcc">'[340]data-WC'!#REF!</definedName>
    <definedName name="Vsigma" localSheetId="3">#REF!</definedName>
    <definedName name="Vsigma" localSheetId="4">#REF!</definedName>
    <definedName name="Vsigma" localSheetId="6">#REF!</definedName>
    <definedName name="Vsigma">#REF!</definedName>
    <definedName name="vSystolic" localSheetId="3">#REF!</definedName>
    <definedName name="vSystolic" localSheetId="4">#REF!</definedName>
    <definedName name="vSystolic" localSheetId="6">#REF!</definedName>
    <definedName name="vSystolic">#REF!</definedName>
    <definedName name="vt" localSheetId="3">#REF!</definedName>
    <definedName name="vt" localSheetId="4">#REF!</definedName>
    <definedName name="vt" localSheetId="6">#REF!</definedName>
    <definedName name="vt">#REF!</definedName>
    <definedName name="VUP" localSheetId="6">#REF!</definedName>
    <definedName name="VUP">#REF!</definedName>
    <definedName name="vvsd" localSheetId="6">[72]PROCTOR!#REF!</definedName>
    <definedName name="vvsd">[72]PROCTOR!#REF!</definedName>
    <definedName name="vvv" localSheetId="2" hidden="1">{"Daily Survey Report",#N/A,FALSE,"Daily"}</definedName>
    <definedName name="vvv" localSheetId="3" hidden="1">{"Daily Survey Report",#N/A,FALSE,"Daily"}</definedName>
    <definedName name="vvv" localSheetId="4" hidden="1">{"Daily Survey Report",#N/A,FALSE,"Daily"}</definedName>
    <definedName name="vvv" localSheetId="0" hidden="1">{"Daily Survey Report",#N/A,FALSE,"Daily"}</definedName>
    <definedName name="vvv" localSheetId="1" hidden="1">{"Daily Survey Report",#N/A,FALSE,"Daily"}</definedName>
    <definedName name="vvv" localSheetId="6" hidden="1">{"Daily Survey Report",#N/A,FALSE,"Daily"}</definedName>
    <definedName name="vvv" hidden="1">{"Daily Survey Report",#N/A,FALSE,"Daily"}</definedName>
    <definedName name="vvvvvvvvvvvvvvvvvvvvvvvvvvvvvvvvvvvvvvvvvvvvvvvvv" localSheetId="3" hidden="1">{"'Bill No. 7'!$A$1:$G$32"}</definedName>
    <definedName name="vvvvvvvvvvvvvvvvvvvvvvvvvvvvvvvvvvvvvvvvvvvvvvvvv" localSheetId="4" hidden="1">{"'Bill No. 7'!$A$1:$G$32"}</definedName>
    <definedName name="vvvvvvvvvvvvvvvvvvvvvvvvvvvvvvvvvvvvvvvvvvvvvvvvv" hidden="1">{"'Bill No. 7'!$A$1:$G$32"}</definedName>
    <definedName name="Vz" localSheetId="6">#REF!</definedName>
    <definedName name="Vz">#REF!</definedName>
    <definedName name="W" localSheetId="2" hidden="1">{"Daily Survey Report",#N/A,FALSE,"Daily"}</definedName>
    <definedName name="W" localSheetId="3" hidden="1">{"Daily Survey Report",#N/A,FALSE,"Daily"}</definedName>
    <definedName name="W" localSheetId="4" hidden="1">{"Daily Survey Report",#N/A,FALSE,"Daily"}</definedName>
    <definedName name="W" localSheetId="0" hidden="1">{"Daily Survey Report",#N/A,FALSE,"Daily"}</definedName>
    <definedName name="W" localSheetId="1" hidden="1">{"Daily Survey Report",#N/A,FALSE,"Daily"}</definedName>
    <definedName name="W" localSheetId="6" hidden="1">{"Daily Survey Report",#N/A,FALSE,"Daily"}</definedName>
    <definedName name="W" hidden="1">{"Daily Survey Report",#N/A,FALSE,"Daily"}</definedName>
    <definedName name="W_TYPE" localSheetId="3">#REF!</definedName>
    <definedName name="W_TYPE" localSheetId="4">#REF!</definedName>
    <definedName name="W_TYPE" localSheetId="6">#REF!</definedName>
    <definedName name="W_TYPE">#REF!</definedName>
    <definedName name="w1_w2" localSheetId="3">#REF!</definedName>
    <definedName name="w1_w2" localSheetId="4">#REF!</definedName>
    <definedName name="w1_w2" localSheetId="6">#REF!</definedName>
    <definedName name="w1_w2">#REF!</definedName>
    <definedName name="Waiting">"Picture 1"</definedName>
    <definedName name="Water" localSheetId="3">#REF!</definedName>
    <definedName name="Water" localSheetId="4">#REF!</definedName>
    <definedName name="Water" localSheetId="6">#REF!</definedName>
    <definedName name="Water">#REF!</definedName>
    <definedName name="water_tanker">'[56]Machinery-final'!$H$32</definedName>
    <definedName name="watertank" localSheetId="3">#REF!</definedName>
    <definedName name="watertank" localSheetId="4">#REF!</definedName>
    <definedName name="watertank" localSheetId="6">#REF!</definedName>
    <definedName name="watertank">#REF!</definedName>
    <definedName name="watertank_17" localSheetId="3">#REF!</definedName>
    <definedName name="watertank_17" localSheetId="4">#REF!</definedName>
    <definedName name="watertank_17" localSheetId="6">#REF!</definedName>
    <definedName name="watertank_17">#REF!</definedName>
    <definedName name="watertanker" localSheetId="3">#REF!</definedName>
    <definedName name="watertanker" localSheetId="4">#REF!</definedName>
    <definedName name="watertanker" localSheetId="6">#REF!</definedName>
    <definedName name="watertanker">#REF!</definedName>
    <definedName name="watertanker_17" localSheetId="6">#REF!</definedName>
    <definedName name="watertanker_17">#REF!</definedName>
    <definedName name="Wayside" localSheetId="6">'[219]doq-11(Miscellaneous)'!#REF!</definedName>
    <definedName name="Wayside">'[219]doq-11(Miscellaneous)'!#REF!</definedName>
    <definedName name="WB1___0" localSheetId="3">#REF!</definedName>
    <definedName name="WB1___0" localSheetId="4">#REF!</definedName>
    <definedName name="WB1___0" localSheetId="6">#REF!</definedName>
    <definedName name="WB1___0">#REF!</definedName>
    <definedName name="WB2___0" localSheetId="3">#REF!</definedName>
    <definedName name="WB2___0" localSheetId="4">#REF!</definedName>
    <definedName name="WB2___0" localSheetId="6">#REF!</definedName>
    <definedName name="WB2___0">#REF!</definedName>
    <definedName name="wbmg1" localSheetId="3">#REF!</definedName>
    <definedName name="wbmg1" localSheetId="4">#REF!</definedName>
    <definedName name="wbmg1" localSheetId="6">#REF!</definedName>
    <definedName name="wbmg1">#REF!</definedName>
    <definedName name="wbmg2" localSheetId="6">#REF!</definedName>
    <definedName name="wbmg2">#REF!</definedName>
    <definedName name="wbmg3" localSheetId="6">#REF!</definedName>
    <definedName name="wbmg3">#REF!</definedName>
    <definedName name="wbowser" localSheetId="6">[120]Machinery!#REF!</definedName>
    <definedName name="wbowser">[120]Machinery!#REF!</definedName>
    <definedName name="wc">[124]r!$F$48</definedName>
    <definedName name="wcc">[149]leads!$J$8</definedName>
    <definedName name="wcoat">[93]data!$F$33</definedName>
    <definedName name="wcon">[187]section!$G$49</definedName>
    <definedName name="wcthd" localSheetId="3">[132]Intro!#REF!</definedName>
    <definedName name="wcthd" localSheetId="4">[132]Intro!#REF!</definedName>
    <definedName name="wcthd" localSheetId="6">[132]Intro!#REF!</definedName>
    <definedName name="wcthd">[132]Intro!#REF!</definedName>
    <definedName name="we" localSheetId="2">[28]rcd!#REF!</definedName>
    <definedName name="we" localSheetId="3">[28]rcd!#REF!</definedName>
    <definedName name="we" localSheetId="4">[28]rcd!#REF!</definedName>
    <definedName name="we" localSheetId="0">[28]rcd!#REF!</definedName>
    <definedName name="we" localSheetId="1">[28]rcd!#REF!</definedName>
    <definedName name="we" localSheetId="6">[28]rcd!#REF!</definedName>
    <definedName name="we">[28]rcd!#REF!</definedName>
    <definedName name="wearing" localSheetId="3">#REF!</definedName>
    <definedName name="wearing" localSheetId="4">#REF!</definedName>
    <definedName name="wearing" localSheetId="6">#REF!</definedName>
    <definedName name="wearing">#REF!</definedName>
    <definedName name="wearing_coat_thk">"$#REF!.$#REF!$52"</definedName>
    <definedName name="wearingcoatdism" localSheetId="3">[5]Summary!#REF!</definedName>
    <definedName name="wearingcoatdism" localSheetId="4">[5]Summary!#REF!</definedName>
    <definedName name="wearingcoatdism" localSheetId="6">[5]Summary!#REF!</definedName>
    <definedName name="wearingcoatdism">[5]Summary!#REF!</definedName>
    <definedName name="wearingcourse" localSheetId="3">#REF!</definedName>
    <definedName name="wearingcourse" localSheetId="4">#REF!</definedName>
    <definedName name="wearingcourse" localSheetId="6">#REF!</definedName>
    <definedName name="wearingcourse">#REF!</definedName>
    <definedName name="wearingcourse_17" localSheetId="3">#REF!</definedName>
    <definedName name="wearingcourse_17" localSheetId="4">#REF!</definedName>
    <definedName name="wearingcourse_17" localSheetId="6">#REF!</definedName>
    <definedName name="wearingcourse_17">#REF!</definedName>
    <definedName name="web_end" localSheetId="3">'[142]INPUT-DATA'!#REF!</definedName>
    <definedName name="web_end" localSheetId="4">'[142]INPUT-DATA'!#REF!</definedName>
    <definedName name="web_end" localSheetId="6">'[142]INPUT-DATA'!#REF!</definedName>
    <definedName name="web_end">'[142]INPUT-DATA'!#REF!</definedName>
    <definedName name="web_mid" localSheetId="3">'[142]INPUT-DATA'!#REF!</definedName>
    <definedName name="web_mid" localSheetId="4">'[142]INPUT-DATA'!#REF!</definedName>
    <definedName name="web_mid" localSheetId="6">'[142]INPUT-DATA'!#REF!</definedName>
    <definedName name="web_mid">'[142]INPUT-DATA'!#REF!</definedName>
    <definedName name="Weekly">[342]Unconnected!$B$9:$B$65</definedName>
    <definedName name="WEEKLY_TRAFFIC_SUMMARY" localSheetId="2">#REF!</definedName>
    <definedName name="WEEKLY_TRAFFIC_SUMMARY" localSheetId="0">#REF!</definedName>
    <definedName name="WEEKLY_TRAFFIC_SUMMARY" localSheetId="1">#REF!</definedName>
    <definedName name="WEEKLY_TRAFFIC_SUMMARY" localSheetId="6">#REF!</definedName>
    <definedName name="WEEKLY_TRAFFIC_SUMMARY">#REF!</definedName>
    <definedName name="weep" localSheetId="6">[206]Aoc!#REF!</definedName>
    <definedName name="weep">[206]Aoc!#REF!</definedName>
    <definedName name="weep_hole">[260]Summary!$H$24</definedName>
    <definedName name="Weep_SLC" localSheetId="3">#REF!</definedName>
    <definedName name="Weep_SLC" localSheetId="4">#REF!</definedName>
    <definedName name="Weep_SLC" localSheetId="6">#REF!</definedName>
    <definedName name="Weep_SLC">#REF!</definedName>
    <definedName name="weephole" localSheetId="3">[114]doq7!#REF!</definedName>
    <definedName name="weephole" localSheetId="4">[114]doq7!#REF!</definedName>
    <definedName name="weephole" localSheetId="6">[114]doq7!#REF!</definedName>
    <definedName name="weephole">[114]doq7!#REF!</definedName>
    <definedName name="weepholes" localSheetId="3">#REF!</definedName>
    <definedName name="weepholes" localSheetId="4">#REF!</definedName>
    <definedName name="weepholes" localSheetId="6">#REF!</definedName>
    <definedName name="weepholes">#REF!</definedName>
    <definedName name="weepholes_17" localSheetId="3">#REF!</definedName>
    <definedName name="weepholes_17" localSheetId="4">#REF!</definedName>
    <definedName name="weepholes_17" localSheetId="6">#REF!</definedName>
    <definedName name="weepholes_17">#REF!</definedName>
    <definedName name="WEIGHT_OF_HAMMER" localSheetId="3">#REF!</definedName>
    <definedName name="WEIGHT_OF_HAMMER" localSheetId="4">#REF!</definedName>
    <definedName name="WEIGHT_OF_HAMMER" localSheetId="6">#REF!</definedName>
    <definedName name="WEIGHT_OF_HAMMER">#REF!</definedName>
    <definedName name="Welder" localSheetId="6">#REF!</definedName>
    <definedName name="Welder">#REF!</definedName>
    <definedName name="Welder_17" localSheetId="6">#REF!</definedName>
    <definedName name="Welder_17">#REF!</definedName>
    <definedName name="welderhelper" localSheetId="6">#REF!</definedName>
    <definedName name="welderhelper">#REF!</definedName>
    <definedName name="welderhelper_17" localSheetId="6">#REF!</definedName>
    <definedName name="welderhelper_17">#REF!</definedName>
    <definedName name="wellcap">'[90]10+260'!$I$78</definedName>
    <definedName name="wellcurb">'[90]10+260'!$I$64</definedName>
    <definedName name="Wellsinker" localSheetId="3">#REF!</definedName>
    <definedName name="Wellsinker" localSheetId="4">#REF!</definedName>
    <definedName name="Wellsinker" localSheetId="6">#REF!</definedName>
    <definedName name="Wellsinker">#REF!</definedName>
    <definedName name="wellstening">'[90]10+260'!$I$71</definedName>
    <definedName name="wer">[343]Distance!$F$12</definedName>
    <definedName name="werer" localSheetId="3">#REF!</definedName>
    <definedName name="werer" localSheetId="4">#REF!</definedName>
    <definedName name="werer" localSheetId="6">#REF!</definedName>
    <definedName name="werer">#REF!</definedName>
    <definedName name="wet_mix_plant" localSheetId="3">'[56]Machinery-final'!#REF!</definedName>
    <definedName name="wet_mix_plant" localSheetId="4">'[56]Machinery-final'!#REF!</definedName>
    <definedName name="wet_mix_plant" localSheetId="6">'[56]Machinery-final'!#REF!</definedName>
    <definedName name="wet_mix_plant">'[56]Machinery-final'!#REF!</definedName>
    <definedName name="WFOD" localSheetId="3">#REF!</definedName>
    <definedName name="WFOD" localSheetId="4">#REF!</definedName>
    <definedName name="WFOD" localSheetId="6">#REF!</definedName>
    <definedName name="WFOD">#REF!</definedName>
    <definedName name="WFOLL" localSheetId="3">#REF!</definedName>
    <definedName name="WFOLL" localSheetId="4">#REF!</definedName>
    <definedName name="WFOLL" localSheetId="6">#REF!</definedName>
    <definedName name="WFOLL">#REF!</definedName>
    <definedName name="wgl" localSheetId="3" hidden="1">{"'ridftotal'!$A$4:$S$27"}</definedName>
    <definedName name="wgl" localSheetId="4" hidden="1">{"'ridftotal'!$A$4:$S$27"}</definedName>
    <definedName name="wgl" hidden="1">{"'ridftotal'!$A$4:$S$27"}</definedName>
    <definedName name="wid" localSheetId="6">#REF!</definedName>
    <definedName name="wid">#REF!</definedName>
    <definedName name="width" localSheetId="6">#REF!</definedName>
    <definedName name="width">#REF!</definedName>
    <definedName name="width_foud.">'[193]pier Foundation'!$H$27</definedName>
    <definedName name="Widtotwolane" localSheetId="3">#REF!,#REF!,#REF!</definedName>
    <definedName name="Widtotwolane" localSheetId="4">#REF!,#REF!,#REF!</definedName>
    <definedName name="Widtotwolane" localSheetId="6">#REF!,#REF!,#REF!</definedName>
    <definedName name="Widtotwolane">#REF!,#REF!,#REF!</definedName>
    <definedName name="WIRE_GLASS" localSheetId="3">#REF!</definedName>
    <definedName name="WIRE_GLASS" localSheetId="4">#REF!</definedName>
    <definedName name="WIRE_GLASS" localSheetId="6">#REF!</definedName>
    <definedName name="WIRE_GLASS">#REF!</definedName>
    <definedName name="WLP" localSheetId="3">'[99]FT-05-02IsoBOM'!#REF!</definedName>
    <definedName name="WLP" localSheetId="4">'[99]FT-05-02IsoBOM'!#REF!</definedName>
    <definedName name="WLP" localSheetId="6">'[99]FT-05-02IsoBOM'!#REF!</definedName>
    <definedName name="WLP">'[99]FT-05-02IsoBOM'!#REF!</definedName>
    <definedName name="wm" localSheetId="2">#REF!</definedName>
    <definedName name="wm" localSheetId="0">#REF!</definedName>
    <definedName name="wm" localSheetId="1">#REF!</definedName>
    <definedName name="wm" localSheetId="6">#REF!</definedName>
    <definedName name="wm">#REF!</definedName>
    <definedName name="WMM" localSheetId="6">#REF!</definedName>
    <definedName name="WMM">#REF!</definedName>
    <definedName name="WMM_17" localSheetId="6">#REF!</definedName>
    <definedName name="WMM_17">#REF!</definedName>
    <definedName name="WMM_App_Area" localSheetId="6">#REF!</definedName>
    <definedName name="WMM_App_Area">#REF!</definedName>
    <definedName name="WMM_App_Thk" localSheetId="6">#REF!</definedName>
    <definedName name="WMM_App_Thk">#REF!</definedName>
    <definedName name="WMM_App_Wid" localSheetId="6">#REF!</definedName>
    <definedName name="WMM_App_Wid">#REF!</definedName>
    <definedName name="WMM_Area" localSheetId="6">#REF!</definedName>
    <definedName name="WMM_Area">#REF!</definedName>
    <definedName name="WMM_Thk" localSheetId="6">#REF!</definedName>
    <definedName name="WMM_Thk">#REF!</definedName>
    <definedName name="WMM_Wid" localSheetId="6">#REF!</definedName>
    <definedName name="WMM_Wid">#REF!</definedName>
    <definedName name="WmmLead" localSheetId="6">#REF!</definedName>
    <definedName name="WmmLead">#REF!</definedName>
    <definedName name="wmmplant" localSheetId="6">#REF!</definedName>
    <definedName name="wmmplant">#REF!</definedName>
    <definedName name="wmmplant_17" localSheetId="6">#REF!</definedName>
    <definedName name="wmmplant_17">#REF!</definedName>
    <definedName name="woven" localSheetId="6">'[68]2'!#REF!</definedName>
    <definedName name="woven">'[68]2'!#REF!</definedName>
    <definedName name="WP" localSheetId="3">#REF!</definedName>
    <definedName name="WP" localSheetId="4">#REF!</definedName>
    <definedName name="WP" localSheetId="6">#REF!</definedName>
    <definedName name="WP">#REF!</definedName>
    <definedName name="WPC" localSheetId="3">#REF!</definedName>
    <definedName name="WPC" localSheetId="4">#REF!</definedName>
    <definedName name="WPC" localSheetId="6">#REF!</definedName>
    <definedName name="WPC">#REF!</definedName>
    <definedName name="Wpcap">[80]basdat!$J$38</definedName>
    <definedName name="Wq" localSheetId="3">#REF!</definedName>
    <definedName name="Wq" localSheetId="4">#REF!</definedName>
    <definedName name="Wq" localSheetId="6">#REF!</definedName>
    <definedName name="Wq">#REF!</definedName>
    <definedName name="wqwqwqwqw" localSheetId="3">#REF!</definedName>
    <definedName name="wqwqwqwqw" localSheetId="4">#REF!</definedName>
    <definedName name="wqwqwqwqw" localSheetId="6">#REF!</definedName>
    <definedName name="wqwqwqwqw">#REF!</definedName>
    <definedName name="Wr" localSheetId="3">#REF!</definedName>
    <definedName name="Wr" localSheetId="4">#REF!</definedName>
    <definedName name="Wr" localSheetId="6">#REF!</definedName>
    <definedName name="Wr">#REF!</definedName>
    <definedName name="wrc" localSheetId="3">[344]FdnDes_Soil!#REF!</definedName>
    <definedName name="wrc" localSheetId="4">[344]FdnDes_Soil!#REF!</definedName>
    <definedName name="wrc" localSheetId="6">[344]FdnDes_Soil!#REF!</definedName>
    <definedName name="wrc">[344]FdnDes_Soil!#REF!</definedName>
    <definedName name="wrn.Cable._.Profile." localSheetId="3" hidden="1">{#N/A,#N/A,TRUE,"Cable 1"}</definedName>
    <definedName name="wrn.Cable._.Profile." localSheetId="4" hidden="1">{#N/A,#N/A,TRUE,"Cable 1"}</definedName>
    <definedName name="wrn.Cable._.Profile." hidden="1">{#N/A,#N/A,TRUE,"Cable 1"}</definedName>
    <definedName name="wrn.Daily._.Survey._.Report." localSheetId="2" hidden="1">{"Daily Survey Report",#N/A,FALSE,"Daily"}</definedName>
    <definedName name="wrn.Daily._.Survey._.Report." localSheetId="3" hidden="1">{"Daily Survey Report",#N/A,FALSE,"Daily"}</definedName>
    <definedName name="wrn.Daily._.Survey._.Report." localSheetId="4" hidden="1">{"Daily Survey Report",#N/A,FALSE,"Daily"}</definedName>
    <definedName name="wrn.Daily._.Survey._.Report." localSheetId="0" hidden="1">{"Daily Survey Report",#N/A,FALSE,"Daily"}</definedName>
    <definedName name="wrn.Daily._.Survey._.Report." localSheetId="1" hidden="1">{"Daily Survey Report",#N/A,FALSE,"Daily"}</definedName>
    <definedName name="wrn.Daily._.Survey._.Report." localSheetId="6" hidden="1">{"Daily Survey Report",#N/A,FALSE,"Daily"}</definedName>
    <definedName name="wrn.Daily._.Survey._.Report." hidden="1">{"Daily Survey Report",#N/A,FALSE,"Daily"}</definedName>
    <definedName name="wrn.qqqq." localSheetId="3" hidden="1">{"wwww",#N/A,FALSE,"Final_ RATE ANALYSIS "}</definedName>
    <definedName name="wrn.qqqq." localSheetId="4" hidden="1">{"wwww",#N/A,FALSE,"Final_ RATE ANALYSIS "}</definedName>
    <definedName name="wrn.qqqq." hidden="1">{"wwww",#N/A,FALSE,"Final_ RATE ANALYSIS "}</definedName>
    <definedName name="wrn_Daily___Survey___Report_" localSheetId="2">{"Daily Survey Report",#N/A,FALSE,"Daily"}</definedName>
    <definedName name="wrn_Daily___Survey___Report_" localSheetId="3">{"Daily Survey Report",#N/A,FALSE,"Daily"}</definedName>
    <definedName name="wrn_Daily___Survey___Report_" localSheetId="4">{"Daily Survey Report",#N/A,FALSE,"Daily"}</definedName>
    <definedName name="wrn_Daily___Survey___Report_" localSheetId="0">{"Daily Survey Report",#N/A,FALSE,"Daily"}</definedName>
    <definedName name="wrn_Daily___Survey___Report_" localSheetId="1">{"Daily Survey Report",#N/A,FALSE,"Daily"}</definedName>
    <definedName name="wrn_Daily___Survey___Report_" localSheetId="6">{"Daily Survey Report",#N/A,FALSE,"Daily"}</definedName>
    <definedName name="wrn_Daily___Survey___Report_">{"Daily Survey Report",#N/A,FALSE,"Daily"}</definedName>
    <definedName name="ws" localSheetId="6">[344]FdnDes_Soil!#REF!</definedName>
    <definedName name="ws">[344]FdnDes_Soil!#REF!</definedName>
    <definedName name="ws___0" localSheetId="3">#REF!</definedName>
    <definedName name="ws___0" localSheetId="4">#REF!</definedName>
    <definedName name="ws___0" localSheetId="6">#REF!</definedName>
    <definedName name="ws___0">#REF!</definedName>
    <definedName name="wsegment">[187]section!$N$20</definedName>
    <definedName name="wsoffit">[187]section!$G$39</definedName>
    <definedName name="wtfnd" localSheetId="3">#REF!</definedName>
    <definedName name="wtfnd" localSheetId="4">#REF!</definedName>
    <definedName name="wtfnd" localSheetId="6">#REF!</definedName>
    <definedName name="wtfnd">#REF!</definedName>
    <definedName name="wtpr" localSheetId="3">#REF!</definedName>
    <definedName name="wtpr" localSheetId="4">#REF!</definedName>
    <definedName name="wtpr" localSheetId="6">#REF!</definedName>
    <definedName name="wtpr">#REF!</definedName>
    <definedName name="wtprca" localSheetId="3">#REF!</definedName>
    <definedName name="wtprca" localSheetId="4">#REF!</definedName>
    <definedName name="wtprca" localSheetId="6">#REF!</definedName>
    <definedName name="wtprca">#REF!</definedName>
    <definedName name="wtsbfd" localSheetId="6">#REF!</definedName>
    <definedName name="wtsbfd">#REF!</definedName>
    <definedName name="wtsub" localSheetId="6">#REF!</definedName>
    <definedName name="wtsub">#REF!</definedName>
    <definedName name="ww" localSheetId="3" hidden="1">{"'Bill No. 7'!$A$1:$G$32"}</definedName>
    <definedName name="ww" localSheetId="4" hidden="1">{"'Bill No. 7'!$A$1:$G$32"}</definedName>
    <definedName name="ww" hidden="1">{"'Bill No. 7'!$A$1:$G$32"}</definedName>
    <definedName name="ww_11" localSheetId="6">#REF!</definedName>
    <definedName name="ww_11">#REF!</definedName>
    <definedName name="ww_13" localSheetId="6">#REF!</definedName>
    <definedName name="ww_13">#REF!</definedName>
    <definedName name="ww_14" localSheetId="6">#REF!</definedName>
    <definedName name="ww_14">#REF!</definedName>
    <definedName name="ww_7" localSheetId="6">#REF!</definedName>
    <definedName name="ww_7">#REF!</definedName>
    <definedName name="ww_9" localSheetId="6">#REF!</definedName>
    <definedName name="ww_9">#REF!</definedName>
    <definedName name="WWQWQTY" localSheetId="6">#REF!</definedName>
    <definedName name="WWQWQTY">#REF!</definedName>
    <definedName name="www" localSheetId="3" hidden="1">{"'Bill No. 7'!$A$1:$G$32"}</definedName>
    <definedName name="www" localSheetId="4" hidden="1">{"'Bill No. 7'!$A$1:$G$32"}</definedName>
    <definedName name="www" hidden="1">{"'Bill No. 7'!$A$1:$G$32"}</definedName>
    <definedName name="wwwww">'[345]Plant &amp;  Machinery'!$G$9</definedName>
    <definedName name="WWWWWWWWWWWWWWWWWWWWWWWWWWWWWWWWWWWWWWWWWWWWWWWWWWWWWWWWW">[346]Material!$D$73</definedName>
    <definedName name="x" localSheetId="2" hidden="1">{"Daily Survey Report",#N/A,FALSE,"Daily"}</definedName>
    <definedName name="x" localSheetId="3" hidden="1">{"Daily Survey Report",#N/A,FALSE,"Daily"}</definedName>
    <definedName name="x" localSheetId="4" hidden="1">{"Daily Survey Report",#N/A,FALSE,"Daily"}</definedName>
    <definedName name="x" localSheetId="0" hidden="1">{"Daily Survey Report",#N/A,FALSE,"Daily"}</definedName>
    <definedName name="x" localSheetId="1" hidden="1">{"Daily Survey Report",#N/A,FALSE,"Daily"}</definedName>
    <definedName name="x" localSheetId="6" hidden="1">{"Daily Survey Report",#N/A,FALSE,"Daily"}</definedName>
    <definedName name="x" hidden="1">{"Daily Survey Report",#N/A,FALSE,"Daily"}</definedName>
    <definedName name="xbb" localSheetId="3">#REF!</definedName>
    <definedName name="xbb" localSheetId="4">#REF!</definedName>
    <definedName name="xbb" localSheetId="6">#REF!</definedName>
    <definedName name="xbb">#REF!</definedName>
    <definedName name="xbm" localSheetId="3">#REF!</definedName>
    <definedName name="xbm" localSheetId="4">#REF!</definedName>
    <definedName name="xbm" localSheetId="6">#REF!</definedName>
    <definedName name="xbm">#REF!</definedName>
    <definedName name="xcc11534020" localSheetId="3">#REF!</definedName>
    <definedName name="xcc11534020" localSheetId="4">#REF!</definedName>
    <definedName name="xcc11534020" localSheetId="6">#REF!</definedName>
    <definedName name="xcc11534020">#REF!</definedName>
    <definedName name="xcc136c" localSheetId="6">#REF!</definedName>
    <definedName name="xcc136c">#REF!</definedName>
    <definedName name="xcf" localSheetId="6">#REF!</definedName>
    <definedName name="xcf">#REF!</definedName>
    <definedName name="xcgi" localSheetId="6">#REF!</definedName>
    <definedName name="xcgi">#REF!</definedName>
    <definedName name="xcrs" localSheetId="6">#REF!</definedName>
    <definedName name="xcrs">#REF!</definedName>
    <definedName name="XCSCc" localSheetId="6">[72]PROCTOR!#REF!</definedName>
    <definedName name="XCSCc">[72]PROCTOR!#REF!</definedName>
    <definedName name="xew" localSheetId="3">#REF!</definedName>
    <definedName name="xew" localSheetId="4">#REF!</definedName>
    <definedName name="xew" localSheetId="6">#REF!</definedName>
    <definedName name="xew">#REF!</definedName>
    <definedName name="xew20b" localSheetId="3">#REF!</definedName>
    <definedName name="xew20b" localSheetId="4">#REF!</definedName>
    <definedName name="xew20b" localSheetId="6">#REF!</definedName>
    <definedName name="xew20b">#REF!</definedName>
    <definedName name="xfb" localSheetId="3">#REF!</definedName>
    <definedName name="xfb" localSheetId="4">#REF!</definedName>
    <definedName name="xfb" localSheetId="6">#REF!</definedName>
    <definedName name="xfb">#REF!</definedName>
    <definedName name="xfh" localSheetId="3">[184]Letter!#REF!</definedName>
    <definedName name="xfh" localSheetId="4">[184]Letter!#REF!</definedName>
    <definedName name="xfh" localSheetId="6">[184]Letter!#REF!</definedName>
    <definedName name="xfh">[184]Letter!#REF!</definedName>
    <definedName name="xfp" localSheetId="3">#REF!</definedName>
    <definedName name="xfp" localSheetId="4">#REF!</definedName>
    <definedName name="xfp" localSheetId="6">#REF!</definedName>
    <definedName name="xfp">#REF!</definedName>
    <definedName name="xfpolish" localSheetId="3">#REF!</definedName>
    <definedName name="xfpolish" localSheetId="4">#REF!</definedName>
    <definedName name="xfpolish" localSheetId="6">#REF!</definedName>
    <definedName name="xfpolish">#REF!</definedName>
    <definedName name="xfprr" localSheetId="3">#REF!</definedName>
    <definedName name="xfprr" localSheetId="4">#REF!</definedName>
    <definedName name="xfprr" localSheetId="6">#REF!</definedName>
    <definedName name="xfprr">#REF!</definedName>
    <definedName name="xfpss" localSheetId="6">#REF!</definedName>
    <definedName name="xfpss">#REF!</definedName>
    <definedName name="xfscc" localSheetId="6">#REF!</definedName>
    <definedName name="xfscc">#REF!</definedName>
    <definedName name="xfss" localSheetId="6">#REF!</definedName>
    <definedName name="xfss">#REF!</definedName>
    <definedName name="xfsscc" localSheetId="6">#REF!</definedName>
    <definedName name="xfsscc">#REF!</definedName>
    <definedName name="xgdep" localSheetId="6">#REF!</definedName>
    <definedName name="xgdep">#REF!</definedName>
    <definedName name="xglen" localSheetId="6">#REF!</definedName>
    <definedName name="xglen">#REF!</definedName>
    <definedName name="xgwd" localSheetId="6">#REF!</definedName>
    <definedName name="xgwd">#REF!</definedName>
    <definedName name="xi" localSheetId="6">#REF!</definedName>
    <definedName name="xi">#REF!</definedName>
    <definedName name="ximp" localSheetId="6">#REF!</definedName>
    <definedName name="ximp">#REF!</definedName>
    <definedName name="ximp20" localSheetId="6">#REF!</definedName>
    <definedName name="ximp20">#REF!</definedName>
    <definedName name="Xl" localSheetId="6">#REF!</definedName>
    <definedName name="Xl">#REF!</definedName>
    <definedName name="Xl___0" localSheetId="6">#REF!</definedName>
    <definedName name="Xl___0">#REF!</definedName>
    <definedName name="Xl___13" localSheetId="6">#REF!</definedName>
    <definedName name="Xl___13">#REF!</definedName>
    <definedName name="xlin" localSheetId="6">#REF!</definedName>
    <definedName name="xlin">#REF!</definedName>
    <definedName name="xpl121513" localSheetId="6">#REF!</definedName>
    <definedName name="xpl121513">#REF!</definedName>
    <definedName name="xpl1312" localSheetId="6">#REF!</definedName>
    <definedName name="xpl1312">#REF!</definedName>
    <definedName name="xpl1320" localSheetId="6">#REF!</definedName>
    <definedName name="xpl1320">#REF!</definedName>
    <definedName name="xpl1412" localSheetId="6">#REF!</definedName>
    <definedName name="xpl1412">#REF!</definedName>
    <definedName name="xpl1420" localSheetId="6">#REF!</definedName>
    <definedName name="xpl1420">#REF!</definedName>
    <definedName name="xpl201513" localSheetId="6">#REF!</definedName>
    <definedName name="xpl201513">#REF!</definedName>
    <definedName name="xrf" localSheetId="6">#REF!</definedName>
    <definedName name="xrf">#REF!</definedName>
    <definedName name="xrr" localSheetId="6">#REF!</definedName>
    <definedName name="xrr">#REF!</definedName>
    <definedName name="xrs" localSheetId="6">#REF!</definedName>
    <definedName name="xrs">#REF!</definedName>
    <definedName name="xrs112" localSheetId="6">#REF!</definedName>
    <definedName name="xrs112">#REF!</definedName>
    <definedName name="xrs120" localSheetId="6">#REF!</definedName>
    <definedName name="xrs120">#REF!</definedName>
    <definedName name="xrsd225" localSheetId="6">#REF!</definedName>
    <definedName name="xrsd225">#REF!</definedName>
    <definedName name="xsa" localSheetId="6">#REF!</definedName>
    <definedName name="xsa">#REF!</definedName>
    <definedName name="xsc" localSheetId="6">#REF!</definedName>
    <definedName name="xsc">#REF!</definedName>
    <definedName name="xscp" localSheetId="6">#REF!</definedName>
    <definedName name="xscp">#REF!</definedName>
    <definedName name="xsep" localSheetId="6">#REF!</definedName>
    <definedName name="xsep">#REF!</definedName>
    <definedName name="xsfb" localSheetId="6">#REF!</definedName>
    <definedName name="xsfb">#REF!</definedName>
    <definedName name="xspread" localSheetId="6">#REF!</definedName>
    <definedName name="xspread">#REF!</definedName>
    <definedName name="xss" localSheetId="6">#REF!</definedName>
    <definedName name="xss">#REF!</definedName>
    <definedName name="xt">'[347]Box- Girder'!$U$6:$U$15</definedName>
    <definedName name="xtb" localSheetId="3">#REF!</definedName>
    <definedName name="xtb" localSheetId="4">#REF!</definedName>
    <definedName name="xtb" localSheetId="6">#REF!</definedName>
    <definedName name="xtb">#REF!</definedName>
    <definedName name="xu" localSheetId="3">#REF!</definedName>
    <definedName name="xu" localSheetId="4">#REF!</definedName>
    <definedName name="xu" localSheetId="6">#REF!</definedName>
    <definedName name="xu">#REF!</definedName>
    <definedName name="xulimit" localSheetId="3">#REF!</definedName>
    <definedName name="xulimit" localSheetId="4">#REF!</definedName>
    <definedName name="xulimit" localSheetId="6">#REF!</definedName>
    <definedName name="xulimit">#REF!</definedName>
    <definedName name="xvrcc1153" localSheetId="6">#REF!</definedName>
    <definedName name="xvrcc1153">#REF!</definedName>
    <definedName name="xvrcc124" localSheetId="6">#REF!</definedName>
    <definedName name="xvrcc124">#REF!</definedName>
    <definedName name="xww" localSheetId="6">#REF!</definedName>
    <definedName name="xww">#REF!</definedName>
    <definedName name="xx" localSheetId="2" hidden="1">{"Daily Survey Report",#N/A,FALSE,"Daily"}</definedName>
    <definedName name="xx" localSheetId="3" hidden="1">{"Daily Survey Report",#N/A,FALSE,"Daily"}</definedName>
    <definedName name="xx" localSheetId="4" hidden="1">{"Daily Survey Report",#N/A,FALSE,"Daily"}</definedName>
    <definedName name="xx" localSheetId="0" hidden="1">{"Daily Survey Report",#N/A,FALSE,"Daily"}</definedName>
    <definedName name="xx" localSheetId="1" hidden="1">{"Daily Survey Report",#N/A,FALSE,"Daily"}</definedName>
    <definedName name="xx" localSheetId="6" hidden="1">{"Daily Survey Report",#N/A,FALSE,"Daily"}</definedName>
    <definedName name="xx" hidden="1">{"Daily Survey Report",#N/A,FALSE,"Daily"}</definedName>
    <definedName name="xxx" localSheetId="3">#REF!</definedName>
    <definedName name="xxx" localSheetId="4">#REF!</definedName>
    <definedName name="xxx" localSheetId="6">#REF!</definedName>
    <definedName name="xxx">#REF!</definedName>
    <definedName name="xxxbxb" localSheetId="3">#REF!</definedName>
    <definedName name="xxxbxb" localSheetId="4">#REF!</definedName>
    <definedName name="xxxbxb" localSheetId="6">#REF!</definedName>
    <definedName name="xxxbxb">#REF!</definedName>
    <definedName name="xxxx" localSheetId="3">#REF!</definedName>
    <definedName name="xxxx" localSheetId="4">#REF!</definedName>
    <definedName name="xxxx" localSheetId="6">#REF!</definedName>
    <definedName name="xxxx">#REF!</definedName>
    <definedName name="xxxx_12" localSheetId="6">#REF!</definedName>
    <definedName name="xxxx_12">#REF!</definedName>
    <definedName name="xxxx_13" localSheetId="6">#REF!</definedName>
    <definedName name="xxxx_13">#REF!</definedName>
    <definedName name="xxxx_13_17" localSheetId="6">#REF!</definedName>
    <definedName name="xxxx_13_17">#REF!</definedName>
    <definedName name="xxxx_14" localSheetId="6">#REF!</definedName>
    <definedName name="xxxx_14">#REF!</definedName>
    <definedName name="xxxx_17" localSheetId="6">#REF!</definedName>
    <definedName name="xxxx_17">#REF!</definedName>
    <definedName name="xxxxx" localSheetId="6">'[86]sorna-lanjera'!#REF!</definedName>
    <definedName name="xxxxx">'[86]sorna-lanjera'!#REF!</definedName>
    <definedName name="xyz" localSheetId="3" hidden="1">{"Daily Survey Report",#N/A,FALSE,"Daily"}</definedName>
    <definedName name="xyz" localSheetId="4" hidden="1">{"Daily Survey Report",#N/A,FALSE,"Daily"}</definedName>
    <definedName name="xyz" hidden="1">{"Daily Survey Report",#N/A,FALSE,"Daily"}</definedName>
    <definedName name="y" localSheetId="3">#REF!</definedName>
    <definedName name="y" localSheetId="4">#REF!</definedName>
    <definedName name="y" localSheetId="6">#REF!</definedName>
    <definedName name="y">#REF!</definedName>
    <definedName name="Y1b">"$#REF!.$#REF!$#REF!"</definedName>
    <definedName name="Y1t">"$#REF!.$#REF!$#REF!"</definedName>
    <definedName name="y2b">"$#REF!.$#REF!$#REF!"</definedName>
    <definedName name="y2t">"$#REF!.$#REF!$#REF!"</definedName>
    <definedName name="Y3b">"$#REF!.$#REF!$#REF!"</definedName>
    <definedName name="Y3t">"$#REF!.$#REF!$#REF!"</definedName>
    <definedName name="Yb">"$#REF!.$#REF!$#REF!"</definedName>
    <definedName name="year" localSheetId="3">#REF!</definedName>
    <definedName name="year" localSheetId="4">#REF!</definedName>
    <definedName name="year" localSheetId="6">#REF!</definedName>
    <definedName name="year">#REF!</definedName>
    <definedName name="yes">[348]Material!$D$69</definedName>
    <definedName name="yf" localSheetId="3">[111]slab!#REF!</definedName>
    <definedName name="yf" localSheetId="4">[111]slab!#REF!</definedName>
    <definedName name="yf" localSheetId="6">[111]slab!#REF!</definedName>
    <definedName name="yf">[111]slab!#REF!</definedName>
    <definedName name="ypr" localSheetId="3">[349]Data!#REF!</definedName>
    <definedName name="ypr" localSheetId="4">[349]Data!#REF!</definedName>
    <definedName name="ypr" localSheetId="6">[349]Data!#REF!</definedName>
    <definedName name="ypr">[349]Data!#REF!</definedName>
    <definedName name="Yt">"$#REF!.$#REF!$#REF!"</definedName>
    <definedName name="Ytop">"$#REF!.$#REF!$#REF!"</definedName>
    <definedName name="yttr" localSheetId="3">#REF!</definedName>
    <definedName name="yttr" localSheetId="4">#REF!</definedName>
    <definedName name="yttr" localSheetId="6">#REF!</definedName>
    <definedName name="yttr">#REF!</definedName>
    <definedName name="yu" localSheetId="3">'[3]08'!#REF!</definedName>
    <definedName name="yu" localSheetId="4">'[3]08'!#REF!</definedName>
    <definedName name="yu" localSheetId="6">'[3]08'!#REF!</definedName>
    <definedName name="yu">'[3]08'!#REF!</definedName>
    <definedName name="YY">'[332]P&amp;M'!$G$36</definedName>
    <definedName name="yyy" localSheetId="3">#REF!</definedName>
    <definedName name="yyy" localSheetId="4">#REF!</definedName>
    <definedName name="yyy" localSheetId="6">#REF!</definedName>
    <definedName name="yyy">#REF!</definedName>
    <definedName name="yyyyy" localSheetId="3">#REF!</definedName>
    <definedName name="yyyyy" localSheetId="4">#REF!</definedName>
    <definedName name="yyyyy" localSheetId="6">#REF!</definedName>
    <definedName name="yyyyy">#REF!</definedName>
    <definedName name="z">[191]m!$D$149</definedName>
    <definedName name="Z1b">"$#REF!.$#REF!$#REF!"</definedName>
    <definedName name="Z1t">"$#REF!.$#REF!$#REF!"</definedName>
    <definedName name="z2b">"$#REF!.$#REF!$#REF!"</definedName>
    <definedName name="Z2t">"$#REF!.$#REF!$#REF!"</definedName>
    <definedName name="Z3b">"$#REF!.$#REF!$#REF!"</definedName>
    <definedName name="z3t">"$#REF!.$#REF!$#REF!"</definedName>
    <definedName name="zam" localSheetId="3">#REF!</definedName>
    <definedName name="zam" localSheetId="4">#REF!</definedName>
    <definedName name="zam" localSheetId="6">#REF!</definedName>
    <definedName name="zam">#REF!</definedName>
    <definedName name="Zb">"$#REF!.$#REF!$#REF!"</definedName>
    <definedName name="zbg">"$#REF!.$#REF!$#REF!"</definedName>
    <definedName name="Zero" localSheetId="3">#REF!</definedName>
    <definedName name="Zero" localSheetId="4">#REF!</definedName>
    <definedName name="Zero" localSheetId="6">#REF!</definedName>
    <definedName name="Zero">#REF!</definedName>
    <definedName name="Zero_17" localSheetId="3">#REF!</definedName>
    <definedName name="Zero_17" localSheetId="4">#REF!</definedName>
    <definedName name="Zero_17" localSheetId="6">#REF!</definedName>
    <definedName name="Zero_17">#REF!</definedName>
    <definedName name="Zip" localSheetId="3">#REF!</definedName>
    <definedName name="Zip" localSheetId="4">#REF!</definedName>
    <definedName name="Zip" localSheetId="6">#REF!</definedName>
    <definedName name="Zip">#REF!</definedName>
    <definedName name="ZL">"$#REF!.$AQ$1392"</definedName>
    <definedName name="zl___0" localSheetId="3">#REF!</definedName>
    <definedName name="zl___0" localSheetId="4">#REF!</definedName>
    <definedName name="zl___0" localSheetId="6">#REF!</definedName>
    <definedName name="zl___0">#REF!</definedName>
    <definedName name="zl___13" localSheetId="3">#REF!</definedName>
    <definedName name="zl___13" localSheetId="4">#REF!</definedName>
    <definedName name="zl___13" localSheetId="6">#REF!</definedName>
    <definedName name="zl___13">#REF!</definedName>
    <definedName name="zl_10" localSheetId="3">[118]scase!#REF!</definedName>
    <definedName name="zl_10" localSheetId="4">[118]scase!#REF!</definedName>
    <definedName name="zl_10" localSheetId="6">[118]scase!#REF!</definedName>
    <definedName name="zl_10">[118]scase!#REF!</definedName>
    <definedName name="zl_11" localSheetId="3">'[118]scase-dislodged'!#REF!</definedName>
    <definedName name="zl_11" localSheetId="4">'[118]scase-dislodged'!#REF!</definedName>
    <definedName name="zl_11" localSheetId="6">'[118]scase-dislodged'!#REF!</definedName>
    <definedName name="zl_11">'[118]scase-dislodged'!#REF!</definedName>
    <definedName name="zl_12" localSheetId="3">'[118]abut-design'!#REF!</definedName>
    <definedName name="zl_12" localSheetId="4">'[118]abut-design'!#REF!</definedName>
    <definedName name="zl_12" localSheetId="6">'[118]abut-design'!#REF!</definedName>
    <definedName name="zl_12">'[118]abut-design'!#REF!</definedName>
    <definedName name="zl_19" localSheetId="3">'[118]abut-design1'!#REF!</definedName>
    <definedName name="zl_19" localSheetId="4">'[118]abut-design1'!#REF!</definedName>
    <definedName name="zl_19" localSheetId="6">'[118]abut-design1'!#REF!</definedName>
    <definedName name="zl_19">'[118]abut-design1'!#REF!</definedName>
    <definedName name="zl_8" localSheetId="3">[118]ncase!#REF!</definedName>
    <definedName name="zl_8" localSheetId="4">[118]ncase!#REF!</definedName>
    <definedName name="zl_8" localSheetId="6">[118]ncase!#REF!</definedName>
    <definedName name="zl_8">[118]ncase!#REF!</definedName>
    <definedName name="zl_9" localSheetId="6">'[118]ncase-dislodged'!#REF!</definedName>
    <definedName name="zl_9">'[118]ncase-dislodged'!#REF!</definedName>
    <definedName name="zlpu" localSheetId="3">#REF!</definedName>
    <definedName name="zlpu" localSheetId="4">#REF!</definedName>
    <definedName name="zlpu" localSheetId="6">#REF!</definedName>
    <definedName name="zlpu">#REF!</definedName>
    <definedName name="zlpu___0" localSheetId="3">#REF!</definedName>
    <definedName name="zlpu___0" localSheetId="4">#REF!</definedName>
    <definedName name="zlpu___0" localSheetId="6">#REF!</definedName>
    <definedName name="zlpu___0">#REF!</definedName>
    <definedName name="zlpu___13" localSheetId="3">#REF!</definedName>
    <definedName name="zlpu___13" localSheetId="4">#REF!</definedName>
    <definedName name="zlpu___13" localSheetId="6">#REF!</definedName>
    <definedName name="zlpu___13">#REF!</definedName>
    <definedName name="Zoning_Scheme" localSheetId="2">#REF!</definedName>
    <definedName name="Zoning_Scheme" localSheetId="0">#REF!</definedName>
    <definedName name="Zoning_Scheme" localSheetId="1">#REF!</definedName>
    <definedName name="Zoning_Scheme" localSheetId="6">#REF!</definedName>
    <definedName name="Zoning_Scheme">#REF!</definedName>
    <definedName name="zs" localSheetId="3" hidden="1">{"'Bill No. 7'!$A$1:$G$32"}</definedName>
    <definedName name="zs" localSheetId="4" hidden="1">{"'Bill No. 7'!$A$1:$G$32"}</definedName>
    <definedName name="zs" hidden="1">{"'Bill No. 7'!$A$1:$G$32"}</definedName>
    <definedName name="zs___0" localSheetId="6">#REF!</definedName>
    <definedName name="zs___0">#REF!</definedName>
    <definedName name="zs___13" localSheetId="6">#REF!</definedName>
    <definedName name="zs___13">#REF!</definedName>
    <definedName name="zspu" localSheetId="6">#REF!</definedName>
    <definedName name="zspu">#REF!</definedName>
    <definedName name="zspu___0" localSheetId="6">#REF!</definedName>
    <definedName name="zspu___0">#REF!</definedName>
    <definedName name="zspu___13" localSheetId="6">#REF!</definedName>
    <definedName name="zspu___13">#REF!</definedName>
    <definedName name="ZSS" localSheetId="6">#REF!</definedName>
    <definedName name="ZSS">#REF!</definedName>
    <definedName name="ZSS___0" localSheetId="6">#REF!</definedName>
    <definedName name="ZSS___0">#REF!</definedName>
    <definedName name="ZSS___13" localSheetId="6">#REF!</definedName>
    <definedName name="ZSS___13">#REF!</definedName>
    <definedName name="Zt">"$#REF!.$#REF!$#REF!"</definedName>
    <definedName name="zt_10" localSheetId="3">[118]scase!#REF!</definedName>
    <definedName name="zt_10" localSheetId="4">[118]scase!#REF!</definedName>
    <definedName name="zt_10" localSheetId="6">[118]scase!#REF!</definedName>
    <definedName name="zt_10">[118]scase!#REF!</definedName>
    <definedName name="zt_11" localSheetId="3">'[118]scase-dislodged'!#REF!</definedName>
    <definedName name="zt_11" localSheetId="4">'[118]scase-dislodged'!#REF!</definedName>
    <definedName name="zt_11" localSheetId="6">'[118]scase-dislodged'!#REF!</definedName>
    <definedName name="zt_11">'[118]scase-dislodged'!#REF!</definedName>
    <definedName name="zt_12" localSheetId="3">'[118]abut-design'!#REF!</definedName>
    <definedName name="zt_12" localSheetId="4">'[118]abut-design'!#REF!</definedName>
    <definedName name="zt_12" localSheetId="6">'[118]abut-design'!#REF!</definedName>
    <definedName name="zt_12">'[118]abut-design'!#REF!</definedName>
    <definedName name="zt_19" localSheetId="3">'[118]abut-design1'!#REF!</definedName>
    <definedName name="zt_19" localSheetId="4">'[118]abut-design1'!#REF!</definedName>
    <definedName name="zt_19" localSheetId="6">'[118]abut-design1'!#REF!</definedName>
    <definedName name="zt_19">'[118]abut-design1'!#REF!</definedName>
    <definedName name="zt_8" localSheetId="3">[118]ncase!#REF!</definedName>
    <definedName name="zt_8" localSheetId="4">[118]ncase!#REF!</definedName>
    <definedName name="zt_8" localSheetId="6">[118]ncase!#REF!</definedName>
    <definedName name="zt_8">[118]ncase!#REF!</definedName>
    <definedName name="zt_9" localSheetId="6">'[118]ncase-dislodged'!#REF!</definedName>
    <definedName name="zt_9">'[118]ncase-dislodged'!#REF!</definedName>
    <definedName name="ztg">"$#REF!.$#REF!$#REF!"</definedName>
    <definedName name="ztpu" localSheetId="3">#REF!</definedName>
    <definedName name="ztpu" localSheetId="4">#REF!</definedName>
    <definedName name="ztpu" localSheetId="6">#REF!</definedName>
    <definedName name="ztpu">#REF!</definedName>
    <definedName name="ztpu___0" localSheetId="3">#REF!</definedName>
    <definedName name="ztpu___0" localSheetId="4">#REF!</definedName>
    <definedName name="ztpu___0" localSheetId="6">#REF!</definedName>
    <definedName name="ztpu___0">#REF!</definedName>
    <definedName name="ztpu___13" localSheetId="3">#REF!</definedName>
    <definedName name="ztpu___13" localSheetId="4">#REF!</definedName>
    <definedName name="ztpu___13" localSheetId="6">#REF!</definedName>
    <definedName name="ztpu___13">#REF!</definedName>
    <definedName name="Zts">"$#REF!.$#REF!$#REF!"</definedName>
    <definedName name="zxgsdfg" localSheetId="3" hidden="1">{"'Bill No. 7'!$A$1:$G$32"}</definedName>
    <definedName name="zxgsdfg" localSheetId="4" hidden="1">{"'Bill No. 7'!$A$1:$G$32"}</definedName>
    <definedName name="zxgsdfg" hidden="1">{"'Bill No. 7'!$A$1:$G$32"}</definedName>
    <definedName name="ZY" localSheetId="6">#REF!</definedName>
    <definedName name="ZY">#REF!</definedName>
    <definedName name="ZY___0" localSheetId="6">#REF!</definedName>
    <definedName name="ZY___0">#REF!</definedName>
    <definedName name="ZY___13" localSheetId="6">#REF!</definedName>
    <definedName name="ZY___13">#REF!</definedName>
    <definedName name="zzzzzzzzzzzzzz" localSheetId="6">#REF!</definedName>
    <definedName name="zzzzzzzzzzzzzz">#REF!</definedName>
    <definedName name="库2" localSheetId="6">#REF!</definedName>
    <definedName name="库2">#REF!</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08" i="11"/>
  <c r="K108"/>
  <c r="I108"/>
  <c r="G108"/>
  <c r="K97" l="1"/>
  <c r="K96"/>
  <c r="K95"/>
  <c r="K94"/>
  <c r="K93"/>
  <c r="K92"/>
  <c r="K91"/>
  <c r="K90"/>
  <c r="K89"/>
  <c r="F93"/>
  <c r="Q97"/>
  <c r="L90" l="1"/>
  <c r="L91"/>
  <c r="L92"/>
  <c r="L93"/>
  <c r="L95"/>
  <c r="L96"/>
  <c r="L97"/>
  <c r="I90"/>
  <c r="I91"/>
  <c r="I92"/>
  <c r="I93"/>
  <c r="I95"/>
  <c r="I96"/>
  <c r="I97"/>
  <c r="I94"/>
  <c r="H49"/>
  <c r="H45"/>
  <c r="H38"/>
  <c r="H40" s="1"/>
  <c r="H32"/>
  <c r="H30"/>
  <c r="H89"/>
  <c r="L89" s="1"/>
  <c r="O10"/>
  <c r="O11"/>
  <c r="O12"/>
  <c r="O13"/>
  <c r="O14"/>
  <c r="O15"/>
  <c r="O16"/>
  <c r="O17"/>
  <c r="O18"/>
  <c r="O19"/>
  <c r="O20"/>
  <c r="O21"/>
  <c r="O22"/>
  <c r="O23"/>
  <c r="O24"/>
  <c r="O25"/>
  <c r="O26"/>
  <c r="O27"/>
  <c r="O28"/>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
  <c r="I89" l="1"/>
  <c r="L94"/>
  <c r="G10"/>
  <c r="L10"/>
  <c r="G89"/>
  <c r="G90"/>
  <c r="M90" s="1"/>
  <c r="G91"/>
  <c r="M91" s="1"/>
  <c r="G92"/>
  <c r="M92" s="1"/>
  <c r="G93"/>
  <c r="M93" s="1"/>
  <c r="G94"/>
  <c r="M94" s="1"/>
  <c r="G95"/>
  <c r="M95" s="1"/>
  <c r="G96"/>
  <c r="M96" s="1"/>
  <c r="G97"/>
  <c r="M97" s="1"/>
  <c r="G88"/>
  <c r="G73"/>
  <c r="M89" l="1"/>
  <c r="G72"/>
  <c r="L72"/>
  <c r="L106"/>
  <c r="M106" s="1"/>
  <c r="K106"/>
  <c r="I106"/>
  <c r="G106"/>
  <c r="L105"/>
  <c r="M105" s="1"/>
  <c r="K105"/>
  <c r="I105"/>
  <c r="G105"/>
  <c r="L104"/>
  <c r="M104" s="1"/>
  <c r="K104"/>
  <c r="I104"/>
  <c r="G104"/>
  <c r="L103"/>
  <c r="M103" s="1"/>
  <c r="K103"/>
  <c r="I103"/>
  <c r="G103"/>
  <c r="L102"/>
  <c r="M102" s="1"/>
  <c r="K102"/>
  <c r="I102"/>
  <c r="G102"/>
  <c r="L88"/>
  <c r="K88"/>
  <c r="I88"/>
  <c r="L87"/>
  <c r="K87"/>
  <c r="I87"/>
  <c r="G87"/>
  <c r="L86"/>
  <c r="K86"/>
  <c r="I86"/>
  <c r="G86"/>
  <c r="L85"/>
  <c r="K85"/>
  <c r="I85"/>
  <c r="G85"/>
  <c r="L84"/>
  <c r="K84"/>
  <c r="I84"/>
  <c r="G84"/>
  <c r="L83"/>
  <c r="K83"/>
  <c r="I83"/>
  <c r="G83"/>
  <c r="L82"/>
  <c r="K82"/>
  <c r="I82"/>
  <c r="G82"/>
  <c r="L81"/>
  <c r="K81"/>
  <c r="I81"/>
  <c r="G81"/>
  <c r="L80"/>
  <c r="K80"/>
  <c r="I80"/>
  <c r="G80"/>
  <c r="L79"/>
  <c r="K79"/>
  <c r="I79"/>
  <c r="G79"/>
  <c r="L78"/>
  <c r="K78"/>
  <c r="I78"/>
  <c r="G78"/>
  <c r="L77"/>
  <c r="K77"/>
  <c r="I77"/>
  <c r="G77"/>
  <c r="L76"/>
  <c r="K76"/>
  <c r="I76"/>
  <c r="G76"/>
  <c r="L75"/>
  <c r="K75"/>
  <c r="I75"/>
  <c r="G75"/>
  <c r="L74"/>
  <c r="K74"/>
  <c r="I74"/>
  <c r="G74"/>
  <c r="L73"/>
  <c r="K73"/>
  <c r="I73"/>
  <c r="K72"/>
  <c r="I72"/>
  <c r="L71"/>
  <c r="K71"/>
  <c r="I71"/>
  <c r="G71"/>
  <c r="L70"/>
  <c r="K70"/>
  <c r="I70"/>
  <c r="G70"/>
  <c r="L69"/>
  <c r="K69"/>
  <c r="I69"/>
  <c r="G69"/>
  <c r="L68"/>
  <c r="K68"/>
  <c r="I68"/>
  <c r="G68"/>
  <c r="L67"/>
  <c r="K67"/>
  <c r="I67"/>
  <c r="G67"/>
  <c r="L66"/>
  <c r="K66"/>
  <c r="I66"/>
  <c r="G66"/>
  <c r="L65"/>
  <c r="K65"/>
  <c r="I65"/>
  <c r="G65"/>
  <c r="L64"/>
  <c r="K64"/>
  <c r="I64"/>
  <c r="G64"/>
  <c r="L63"/>
  <c r="K63"/>
  <c r="I63"/>
  <c r="G63"/>
  <c r="L62"/>
  <c r="K62"/>
  <c r="I62"/>
  <c r="G62"/>
  <c r="L61"/>
  <c r="K61"/>
  <c r="I61"/>
  <c r="G61"/>
  <c r="L60"/>
  <c r="K60"/>
  <c r="I60"/>
  <c r="G60"/>
  <c r="L59"/>
  <c r="K59"/>
  <c r="I59"/>
  <c r="G59"/>
  <c r="L58"/>
  <c r="K58"/>
  <c r="I58"/>
  <c r="G58"/>
  <c r="L57"/>
  <c r="K57"/>
  <c r="I57"/>
  <c r="G57"/>
  <c r="L56"/>
  <c r="K56"/>
  <c r="I56"/>
  <c r="G56"/>
  <c r="L55"/>
  <c r="K55"/>
  <c r="I55"/>
  <c r="G55"/>
  <c r="L54"/>
  <c r="K54"/>
  <c r="I54"/>
  <c r="G54"/>
  <c r="L53"/>
  <c r="K53"/>
  <c r="I53"/>
  <c r="G53"/>
  <c r="L52"/>
  <c r="K52"/>
  <c r="I52"/>
  <c r="G52"/>
  <c r="L51"/>
  <c r="K51"/>
  <c r="I51"/>
  <c r="G51"/>
  <c r="L50"/>
  <c r="K50"/>
  <c r="I50"/>
  <c r="G50"/>
  <c r="L49"/>
  <c r="K49"/>
  <c r="I49"/>
  <c r="G49"/>
  <c r="L48"/>
  <c r="K48"/>
  <c r="I48"/>
  <c r="G48"/>
  <c r="L47"/>
  <c r="K47"/>
  <c r="I47"/>
  <c r="G47"/>
  <c r="L46"/>
  <c r="K46"/>
  <c r="I46"/>
  <c r="G46"/>
  <c r="L45"/>
  <c r="K45"/>
  <c r="I45"/>
  <c r="G45"/>
  <c r="L44"/>
  <c r="K44"/>
  <c r="I44"/>
  <c r="G44"/>
  <c r="L43"/>
  <c r="K43"/>
  <c r="I43"/>
  <c r="G43"/>
  <c r="L42"/>
  <c r="K42"/>
  <c r="I42"/>
  <c r="G42"/>
  <c r="L41"/>
  <c r="K41"/>
  <c r="I41"/>
  <c r="G41"/>
  <c r="L40"/>
  <c r="K40"/>
  <c r="I40"/>
  <c r="G40"/>
  <c r="L39"/>
  <c r="K39"/>
  <c r="I39"/>
  <c r="G39"/>
  <c r="L38"/>
  <c r="K38"/>
  <c r="I38"/>
  <c r="G38"/>
  <c r="L37"/>
  <c r="K37"/>
  <c r="I37"/>
  <c r="G37"/>
  <c r="L36"/>
  <c r="K36"/>
  <c r="I36"/>
  <c r="G36"/>
  <c r="L35"/>
  <c r="K35"/>
  <c r="I35"/>
  <c r="G35"/>
  <c r="L34"/>
  <c r="K34"/>
  <c r="I34"/>
  <c r="G34"/>
  <c r="L33"/>
  <c r="K33"/>
  <c r="I33"/>
  <c r="G33"/>
  <c r="L32"/>
  <c r="K32"/>
  <c r="I32"/>
  <c r="G32"/>
  <c r="L31"/>
  <c r="K31"/>
  <c r="I31"/>
  <c r="G31"/>
  <c r="C31"/>
  <c r="L30"/>
  <c r="K30"/>
  <c r="I30"/>
  <c r="G30"/>
  <c r="L29"/>
  <c r="K29"/>
  <c r="I29"/>
  <c r="G29"/>
  <c r="L28"/>
  <c r="K28"/>
  <c r="I28"/>
  <c r="G28"/>
  <c r="L27"/>
  <c r="K27"/>
  <c r="I27"/>
  <c r="G27"/>
  <c r="L26"/>
  <c r="K26"/>
  <c r="I26"/>
  <c r="G26"/>
  <c r="L25"/>
  <c r="K25"/>
  <c r="I25"/>
  <c r="G25"/>
  <c r="L24"/>
  <c r="K24"/>
  <c r="I24"/>
  <c r="G24"/>
  <c r="L23"/>
  <c r="K23"/>
  <c r="I23"/>
  <c r="G23"/>
  <c r="L22"/>
  <c r="K22"/>
  <c r="I22"/>
  <c r="G22"/>
  <c r="L21"/>
  <c r="K21"/>
  <c r="I21"/>
  <c r="G21"/>
  <c r="L20"/>
  <c r="K20"/>
  <c r="I20"/>
  <c r="G20"/>
  <c r="L19"/>
  <c r="K19"/>
  <c r="I19"/>
  <c r="G19"/>
  <c r="L18"/>
  <c r="K18"/>
  <c r="I18"/>
  <c r="G18"/>
  <c r="L17"/>
  <c r="K17"/>
  <c r="I17"/>
  <c r="G17"/>
  <c r="L16"/>
  <c r="K16"/>
  <c r="I16"/>
  <c r="G16"/>
  <c r="L15"/>
  <c r="K15"/>
  <c r="I15"/>
  <c r="G15"/>
  <c r="L14"/>
  <c r="K14"/>
  <c r="I14"/>
  <c r="G14"/>
  <c r="L13"/>
  <c r="K13"/>
  <c r="I13"/>
  <c r="G13"/>
  <c r="L12"/>
  <c r="K12"/>
  <c r="I12"/>
  <c r="G12"/>
  <c r="L11"/>
  <c r="K11"/>
  <c r="I11"/>
  <c r="G11"/>
  <c r="K10"/>
  <c r="I10"/>
  <c r="L9"/>
  <c r="K9"/>
  <c r="I9"/>
  <c r="G9"/>
  <c r="L6"/>
  <c r="L26" i="9"/>
  <c r="K26"/>
  <c r="L6"/>
  <c r="K98" i="11" l="1"/>
  <c r="K99" s="1"/>
  <c r="I98"/>
  <c r="I99" s="1"/>
  <c r="G98"/>
  <c r="G99" s="1"/>
  <c r="M73"/>
  <c r="M79"/>
  <c r="M10"/>
  <c r="M46"/>
  <c r="M31"/>
  <c r="M76"/>
  <c r="M47"/>
  <c r="M64"/>
  <c r="M75"/>
  <c r="M17"/>
  <c r="M52"/>
  <c r="M85"/>
  <c r="M29"/>
  <c r="K107"/>
  <c r="K109" s="1"/>
  <c r="M63"/>
  <c r="M20"/>
  <c r="M13"/>
  <c r="M11"/>
  <c r="M16"/>
  <c r="M72"/>
  <c r="M61"/>
  <c r="M19"/>
  <c r="I107"/>
  <c r="M67"/>
  <c r="M55"/>
  <c r="M22"/>
  <c r="M32"/>
  <c r="M42"/>
  <c r="G107"/>
  <c r="G109" s="1"/>
  <c r="G110" s="1"/>
  <c r="G125" s="1"/>
  <c r="M107"/>
  <c r="M109" s="1"/>
  <c r="M110" s="1"/>
  <c r="M27"/>
  <c r="M45"/>
  <c r="M59"/>
  <c r="M71"/>
  <c r="M14"/>
  <c r="M88"/>
  <c r="M33"/>
  <c r="M43"/>
  <c r="M12"/>
  <c r="M28"/>
  <c r="M36"/>
  <c r="M48"/>
  <c r="M53"/>
  <c r="M62"/>
  <c r="M74"/>
  <c r="M81"/>
  <c r="M86"/>
  <c r="M50"/>
  <c r="M83"/>
  <c r="M15"/>
  <c r="M18"/>
  <c r="M21"/>
  <c r="M39"/>
  <c r="M41"/>
  <c r="M51"/>
  <c r="M58"/>
  <c r="M60"/>
  <c r="M70"/>
  <c r="M84"/>
  <c r="M35"/>
  <c r="M40"/>
  <c r="M66"/>
  <c r="M25"/>
  <c r="M38"/>
  <c r="M24"/>
  <c r="M26"/>
  <c r="M34"/>
  <c r="M44"/>
  <c r="M56"/>
  <c r="M65"/>
  <c r="M68"/>
  <c r="M57"/>
  <c r="M69"/>
  <c r="M80"/>
  <c r="M23"/>
  <c r="M30"/>
  <c r="M78"/>
  <c r="M37"/>
  <c r="M49"/>
  <c r="M54"/>
  <c r="M77"/>
  <c r="M82"/>
  <c r="M87"/>
  <c r="M9"/>
  <c r="I26" i="9"/>
  <c r="G26"/>
  <c r="L99"/>
  <c r="M99" s="1"/>
  <c r="L100"/>
  <c r="M100" s="1"/>
  <c r="L101"/>
  <c r="M101" s="1"/>
  <c r="L102"/>
  <c r="M102" s="1"/>
  <c r="L98"/>
  <c r="M98" s="1"/>
  <c r="L10"/>
  <c r="L11"/>
  <c r="L12"/>
  <c r="L13"/>
  <c r="L14"/>
  <c r="L15"/>
  <c r="L16"/>
  <c r="L17"/>
  <c r="L18"/>
  <c r="L19"/>
  <c r="L20"/>
  <c r="L21"/>
  <c r="L22"/>
  <c r="L23"/>
  <c r="L24"/>
  <c r="L25"/>
  <c r="L27"/>
  <c r="L28"/>
  <c r="L29"/>
  <c r="L30"/>
  <c r="L31"/>
  <c r="L32"/>
  <c r="L33"/>
  <c r="L34"/>
  <c r="L35"/>
  <c r="L36"/>
  <c r="L37"/>
  <c r="L38"/>
  <c r="L39"/>
  <c r="L40"/>
  <c r="L41"/>
  <c r="L42"/>
  <c r="L43"/>
  <c r="L44"/>
  <c r="L45"/>
  <c r="L46"/>
  <c r="L47"/>
  <c r="L48"/>
  <c r="L49"/>
  <c r="L50"/>
  <c r="L51"/>
  <c r="L52"/>
  <c r="L53"/>
  <c r="L54"/>
  <c r="L55"/>
  <c r="L56"/>
  <c r="L57"/>
  <c r="L58"/>
  <c r="L59"/>
  <c r="L60"/>
  <c r="L61"/>
  <c r="L62"/>
  <c r="L63"/>
  <c r="L64"/>
  <c r="L65"/>
  <c r="L66"/>
  <c r="L67"/>
  <c r="L68"/>
  <c r="L69"/>
  <c r="L70"/>
  <c r="L71"/>
  <c r="L72"/>
  <c r="L73"/>
  <c r="L74"/>
  <c r="L75"/>
  <c r="L76"/>
  <c r="L77"/>
  <c r="L78"/>
  <c r="L79"/>
  <c r="L80"/>
  <c r="L81"/>
  <c r="L82"/>
  <c r="L83"/>
  <c r="L84"/>
  <c r="L85"/>
  <c r="L86"/>
  <c r="L87"/>
  <c r="L88"/>
  <c r="L89"/>
  <c r="L90"/>
  <c r="L91"/>
  <c r="L92"/>
  <c r="L93"/>
  <c r="L9"/>
  <c r="K99"/>
  <c r="K100"/>
  <c r="K101"/>
  <c r="K102"/>
  <c r="K98"/>
  <c r="K33"/>
  <c r="K34"/>
  <c r="K35"/>
  <c r="K47"/>
  <c r="K52"/>
  <c r="K53"/>
  <c r="K55"/>
  <c r="K56"/>
  <c r="K58"/>
  <c r="K59"/>
  <c r="K60"/>
  <c r="K61"/>
  <c r="K62"/>
  <c r="K63"/>
  <c r="K64"/>
  <c r="K65"/>
  <c r="K66"/>
  <c r="K67"/>
  <c r="K68"/>
  <c r="K69"/>
  <c r="K71"/>
  <c r="K72"/>
  <c r="K73"/>
  <c r="K74"/>
  <c r="K75"/>
  <c r="K76"/>
  <c r="K87"/>
  <c r="K89"/>
  <c r="E107" i="10"/>
  <c r="E106"/>
  <c r="E105"/>
  <c r="E99"/>
  <c r="F92"/>
  <c r="G92" s="1"/>
  <c r="F88"/>
  <c r="G88" s="1"/>
  <c r="F87"/>
  <c r="G87" s="1"/>
  <c r="F89"/>
  <c r="G89" s="1"/>
  <c r="D89"/>
  <c r="F86"/>
  <c r="G86" s="1"/>
  <c r="D86"/>
  <c r="F85"/>
  <c r="G85" s="1"/>
  <c r="D85"/>
  <c r="F84"/>
  <c r="G84" s="1"/>
  <c r="F83"/>
  <c r="G83" s="1"/>
  <c r="D83"/>
  <c r="F82"/>
  <c r="G82" s="1"/>
  <c r="D82"/>
  <c r="F81"/>
  <c r="G81" s="1"/>
  <c r="D81"/>
  <c r="F80"/>
  <c r="G80" s="1"/>
  <c r="D80"/>
  <c r="F79"/>
  <c r="G79" s="1"/>
  <c r="D79"/>
  <c r="F78"/>
  <c r="G78" s="1"/>
  <c r="D78"/>
  <c r="F77"/>
  <c r="G77" s="1"/>
  <c r="F76"/>
  <c r="G76" s="1"/>
  <c r="F75"/>
  <c r="G75" s="1"/>
  <c r="F74"/>
  <c r="G74" s="1"/>
  <c r="F73"/>
  <c r="G73" s="1"/>
  <c r="F72"/>
  <c r="G72" s="1"/>
  <c r="F71"/>
  <c r="G71" s="1"/>
  <c r="F70"/>
  <c r="G70" s="1"/>
  <c r="D70"/>
  <c r="F69"/>
  <c r="G69" s="1"/>
  <c r="F68"/>
  <c r="G68" s="1"/>
  <c r="F67"/>
  <c r="G67" s="1"/>
  <c r="D67"/>
  <c r="F66"/>
  <c r="G66" s="1"/>
  <c r="D66"/>
  <c r="F65"/>
  <c r="G65" s="1"/>
  <c r="D65"/>
  <c r="F64"/>
  <c r="G64" s="1"/>
  <c r="D64"/>
  <c r="F63"/>
  <c r="G63" s="1"/>
  <c r="F62"/>
  <c r="G62" s="1"/>
  <c r="F61"/>
  <c r="G61" s="1"/>
  <c r="F60"/>
  <c r="G60" s="1"/>
  <c r="F59"/>
  <c r="G59" s="1"/>
  <c r="F58"/>
  <c r="G58" s="1"/>
  <c r="G57"/>
  <c r="F56"/>
  <c r="G56" s="1"/>
  <c r="F55"/>
  <c r="G55" s="1"/>
  <c r="F54"/>
  <c r="G54" s="1"/>
  <c r="F53"/>
  <c r="G53" s="1"/>
  <c r="F52"/>
  <c r="G52" s="1"/>
  <c r="D52"/>
  <c r="D55" s="1"/>
  <c r="D56" s="1"/>
  <c r="F51"/>
  <c r="G51" s="1"/>
  <c r="F50"/>
  <c r="G50" s="1"/>
  <c r="F49"/>
  <c r="G49" s="1"/>
  <c r="D49"/>
  <c r="F48"/>
  <c r="G48" s="1"/>
  <c r="D48"/>
  <c r="F47"/>
  <c r="G47" s="1"/>
  <c r="D47"/>
  <c r="F46"/>
  <c r="G46" s="1"/>
  <c r="F45"/>
  <c r="G45" s="1"/>
  <c r="F44"/>
  <c r="G44" s="1"/>
  <c r="F43"/>
  <c r="G43" s="1"/>
  <c r="D43"/>
  <c r="F42"/>
  <c r="G42" s="1"/>
  <c r="D42"/>
  <c r="F41"/>
  <c r="G41" s="1"/>
  <c r="D41"/>
  <c r="F40"/>
  <c r="G40" s="1"/>
  <c r="F39"/>
  <c r="G39" s="1"/>
  <c r="F38"/>
  <c r="G38" s="1"/>
  <c r="D38"/>
  <c r="F37"/>
  <c r="G37" s="1"/>
  <c r="D37"/>
  <c r="F36"/>
  <c r="G36" s="1"/>
  <c r="D36"/>
  <c r="F35"/>
  <c r="G35" s="1"/>
  <c r="D35"/>
  <c r="F34"/>
  <c r="G34" s="1"/>
  <c r="D34"/>
  <c r="F33"/>
  <c r="G33" s="1"/>
  <c r="D33"/>
  <c r="F32"/>
  <c r="G32" s="1"/>
  <c r="D32"/>
  <c r="F31"/>
  <c r="G31" s="1"/>
  <c r="D31"/>
  <c r="F30"/>
  <c r="G30" s="1"/>
  <c r="F90"/>
  <c r="G90" s="1"/>
  <c r="D90"/>
  <c r="F27"/>
  <c r="G27" s="1"/>
  <c r="D27"/>
  <c r="F28"/>
  <c r="G28" s="1"/>
  <c r="D28"/>
  <c r="F26"/>
  <c r="G26" s="1"/>
  <c r="D26"/>
  <c r="F25"/>
  <c r="G25" s="1"/>
  <c r="D25"/>
  <c r="D24" s="1"/>
  <c r="D23" s="1"/>
  <c r="F24"/>
  <c r="G24" s="1"/>
  <c r="F23"/>
  <c r="G23" s="1"/>
  <c r="F22"/>
  <c r="G22" s="1"/>
  <c r="D22"/>
  <c r="F21"/>
  <c r="G21" s="1"/>
  <c r="D21"/>
  <c r="F20"/>
  <c r="G20" s="1"/>
  <c r="D20"/>
  <c r="F19"/>
  <c r="G19" s="1"/>
  <c r="F18"/>
  <c r="G18" s="1"/>
  <c r="D18"/>
  <c r="F17"/>
  <c r="G17" s="1"/>
  <c r="D17"/>
  <c r="F16"/>
  <c r="G16" s="1"/>
  <c r="D16"/>
  <c r="F15"/>
  <c r="G15" s="1"/>
  <c r="D15"/>
  <c r="F14"/>
  <c r="G14" s="1"/>
  <c r="D14"/>
  <c r="F13"/>
  <c r="G13" s="1"/>
  <c r="D13"/>
  <c r="F12"/>
  <c r="G12" s="1"/>
  <c r="D12"/>
  <c r="F11"/>
  <c r="G11" s="1"/>
  <c r="F10"/>
  <c r="G10" s="1"/>
  <c r="D10"/>
  <c r="F9"/>
  <c r="G9" s="1"/>
  <c r="D9"/>
  <c r="F8"/>
  <c r="G8" s="1"/>
  <c r="D8"/>
  <c r="C3"/>
  <c r="C2"/>
  <c r="A2"/>
  <c r="I99" i="9"/>
  <c r="I100"/>
  <c r="I101"/>
  <c r="I102"/>
  <c r="I98"/>
  <c r="I33"/>
  <c r="I34"/>
  <c r="I35"/>
  <c r="I47"/>
  <c r="I52"/>
  <c r="I53"/>
  <c r="I55"/>
  <c r="I56"/>
  <c r="I58"/>
  <c r="I59"/>
  <c r="I60"/>
  <c r="I61"/>
  <c r="I62"/>
  <c r="I63"/>
  <c r="I64"/>
  <c r="I65"/>
  <c r="I66"/>
  <c r="I67"/>
  <c r="I68"/>
  <c r="I69"/>
  <c r="I71"/>
  <c r="I72"/>
  <c r="I73"/>
  <c r="I74"/>
  <c r="I75"/>
  <c r="I76"/>
  <c r="I87"/>
  <c r="I89"/>
  <c r="E93"/>
  <c r="I93" s="1"/>
  <c r="D93"/>
  <c r="E92"/>
  <c r="G92" s="1"/>
  <c r="E91"/>
  <c r="I91" s="1"/>
  <c r="E90"/>
  <c r="G90" s="1"/>
  <c r="G89"/>
  <c r="D88"/>
  <c r="G87"/>
  <c r="D87"/>
  <c r="D85"/>
  <c r="D84"/>
  <c r="D83"/>
  <c r="D82"/>
  <c r="D81"/>
  <c r="D80"/>
  <c r="G76"/>
  <c r="G75"/>
  <c r="G74"/>
  <c r="G73"/>
  <c r="M73" s="1"/>
  <c r="G72"/>
  <c r="D72"/>
  <c r="G71"/>
  <c r="G69"/>
  <c r="D69"/>
  <c r="G68"/>
  <c r="D68"/>
  <c r="G67"/>
  <c r="D67"/>
  <c r="G66"/>
  <c r="D66"/>
  <c r="G65"/>
  <c r="G64"/>
  <c r="G63"/>
  <c r="G62"/>
  <c r="M62" s="1"/>
  <c r="G61"/>
  <c r="G60"/>
  <c r="G59"/>
  <c r="G58"/>
  <c r="G56"/>
  <c r="G55"/>
  <c r="D54"/>
  <c r="D57" s="1"/>
  <c r="D58" s="1"/>
  <c r="G53"/>
  <c r="G52"/>
  <c r="D51"/>
  <c r="D50"/>
  <c r="D49"/>
  <c r="G47"/>
  <c r="D45"/>
  <c r="D44"/>
  <c r="D43"/>
  <c r="D42"/>
  <c r="D39"/>
  <c r="D38"/>
  <c r="D37"/>
  <c r="D36"/>
  <c r="G35"/>
  <c r="D35"/>
  <c r="G34"/>
  <c r="D34"/>
  <c r="G33"/>
  <c r="D33"/>
  <c r="D31"/>
  <c r="C31"/>
  <c r="D29"/>
  <c r="D28"/>
  <c r="D27"/>
  <c r="D24"/>
  <c r="D23"/>
  <c r="D22"/>
  <c r="D21"/>
  <c r="D20"/>
  <c r="D19"/>
  <c r="D18"/>
  <c r="D17"/>
  <c r="D16"/>
  <c r="D15"/>
  <c r="D14"/>
  <c r="D13"/>
  <c r="D11"/>
  <c r="D10"/>
  <c r="D9"/>
  <c r="E106" i="8"/>
  <c r="E105"/>
  <c r="E104"/>
  <c r="E98"/>
  <c r="F91"/>
  <c r="F92" s="1"/>
  <c r="F89"/>
  <c r="G89" s="1"/>
  <c r="F88"/>
  <c r="G88" s="1"/>
  <c r="F87"/>
  <c r="G87" s="1"/>
  <c r="D87"/>
  <c r="F86"/>
  <c r="G86" s="1"/>
  <c r="D86"/>
  <c r="F85"/>
  <c r="G85" s="1"/>
  <c r="D85"/>
  <c r="F84"/>
  <c r="G84" s="1"/>
  <c r="F83"/>
  <c r="G83" s="1"/>
  <c r="D83"/>
  <c r="F82"/>
  <c r="G82" s="1"/>
  <c r="D82"/>
  <c r="F81"/>
  <c r="G81" s="1"/>
  <c r="D81"/>
  <c r="F80"/>
  <c r="G80" s="1"/>
  <c r="D80"/>
  <c r="F79"/>
  <c r="G79" s="1"/>
  <c r="D79"/>
  <c r="F78"/>
  <c r="G78" s="1"/>
  <c r="D78"/>
  <c r="F77"/>
  <c r="G77" s="1"/>
  <c r="F76"/>
  <c r="G76" s="1"/>
  <c r="F75"/>
  <c r="G75" s="1"/>
  <c r="F74"/>
  <c r="G74" s="1"/>
  <c r="F73"/>
  <c r="G73" s="1"/>
  <c r="F72"/>
  <c r="G72" s="1"/>
  <c r="F71"/>
  <c r="G71" s="1"/>
  <c r="F70"/>
  <c r="G70" s="1"/>
  <c r="D70"/>
  <c r="F69"/>
  <c r="G69" s="1"/>
  <c r="F68"/>
  <c r="G68" s="1"/>
  <c r="F67"/>
  <c r="G67" s="1"/>
  <c r="D67"/>
  <c r="F66"/>
  <c r="G66" s="1"/>
  <c r="D66"/>
  <c r="F65"/>
  <c r="G65" s="1"/>
  <c r="D65"/>
  <c r="F64"/>
  <c r="G64" s="1"/>
  <c r="D64"/>
  <c r="F63"/>
  <c r="G63" s="1"/>
  <c r="F62"/>
  <c r="G62" s="1"/>
  <c r="F61"/>
  <c r="G61" s="1"/>
  <c r="F60"/>
  <c r="G60" s="1"/>
  <c r="F59"/>
  <c r="G59" s="1"/>
  <c r="F58"/>
  <c r="G58" s="1"/>
  <c r="G57"/>
  <c r="F56"/>
  <c r="G56" s="1"/>
  <c r="F55"/>
  <c r="G55" s="1"/>
  <c r="F54"/>
  <c r="G54" s="1"/>
  <c r="F53"/>
  <c r="G53" s="1"/>
  <c r="F52"/>
  <c r="G52" s="1"/>
  <c r="D52"/>
  <c r="D55" s="1"/>
  <c r="D56" s="1"/>
  <c r="F51"/>
  <c r="G51" s="1"/>
  <c r="F50"/>
  <c r="G50" s="1"/>
  <c r="F49"/>
  <c r="G49" s="1"/>
  <c r="D49"/>
  <c r="F48"/>
  <c r="G48" s="1"/>
  <c r="D48"/>
  <c r="F47"/>
  <c r="G47" s="1"/>
  <c r="D47"/>
  <c r="F46"/>
  <c r="G46" s="1"/>
  <c r="F45"/>
  <c r="G45" s="1"/>
  <c r="F44"/>
  <c r="G44" s="1"/>
  <c r="F43"/>
  <c r="G43" s="1"/>
  <c r="D43"/>
  <c r="F42"/>
  <c r="G42" s="1"/>
  <c r="D42"/>
  <c r="F41"/>
  <c r="G41" s="1"/>
  <c r="D41"/>
  <c r="F40"/>
  <c r="G40" s="1"/>
  <c r="F39"/>
  <c r="G39" s="1"/>
  <c r="F38"/>
  <c r="G38" s="1"/>
  <c r="D38"/>
  <c r="F37"/>
  <c r="G37" s="1"/>
  <c r="D37"/>
  <c r="F36"/>
  <c r="G36" s="1"/>
  <c r="D36"/>
  <c r="F35"/>
  <c r="G35" s="1"/>
  <c r="D35"/>
  <c r="G34"/>
  <c r="F34"/>
  <c r="D34"/>
  <c r="F33"/>
  <c r="G33" s="1"/>
  <c r="D33"/>
  <c r="F32"/>
  <c r="G32" s="1"/>
  <c r="D32"/>
  <c r="F31"/>
  <c r="G31" s="1"/>
  <c r="D31"/>
  <c r="F30"/>
  <c r="G30" s="1"/>
  <c r="F29"/>
  <c r="G29" s="1"/>
  <c r="D29"/>
  <c r="F28"/>
  <c r="G28" s="1"/>
  <c r="D28"/>
  <c r="F27"/>
  <c r="G27" s="1"/>
  <c r="D27"/>
  <c r="F26"/>
  <c r="G26" s="1"/>
  <c r="D26"/>
  <c r="F25"/>
  <c r="G25" s="1"/>
  <c r="D25"/>
  <c r="D24" s="1"/>
  <c r="D23" s="1"/>
  <c r="F24"/>
  <c r="G24" s="1"/>
  <c r="F23"/>
  <c r="G23" s="1"/>
  <c r="F22"/>
  <c r="G22" s="1"/>
  <c r="D22"/>
  <c r="F21"/>
  <c r="G21" s="1"/>
  <c r="D21"/>
  <c r="F20"/>
  <c r="G20" s="1"/>
  <c r="D20"/>
  <c r="F19"/>
  <c r="G19" s="1"/>
  <c r="F18"/>
  <c r="G18" s="1"/>
  <c r="D18"/>
  <c r="F17"/>
  <c r="G17" s="1"/>
  <c r="D17"/>
  <c r="F16"/>
  <c r="G16" s="1"/>
  <c r="D16"/>
  <c r="F15"/>
  <c r="G15" s="1"/>
  <c r="D15"/>
  <c r="F14"/>
  <c r="G14" s="1"/>
  <c r="D14"/>
  <c r="F13"/>
  <c r="G13" s="1"/>
  <c r="D13"/>
  <c r="F12"/>
  <c r="G12" s="1"/>
  <c r="D12"/>
  <c r="F11"/>
  <c r="G11" s="1"/>
  <c r="F10"/>
  <c r="G10" s="1"/>
  <c r="D10"/>
  <c r="F9"/>
  <c r="G9" s="1"/>
  <c r="D9"/>
  <c r="F8"/>
  <c r="G8" s="1"/>
  <c r="D8"/>
  <c r="C3"/>
  <c r="C2"/>
  <c r="A2"/>
  <c r="M56" i="9" l="1"/>
  <c r="M58"/>
  <c r="G91" i="8"/>
  <c r="K110" i="11"/>
  <c r="M98"/>
  <c r="M99" s="1"/>
  <c r="G100"/>
  <c r="G101" s="1"/>
  <c r="G111" s="1"/>
  <c r="I109"/>
  <c r="I110" s="1"/>
  <c r="M53" i="9"/>
  <c r="M60"/>
  <c r="M64"/>
  <c r="M75"/>
  <c r="M33"/>
  <c r="M35"/>
  <c r="M52"/>
  <c r="M68"/>
  <c r="M71"/>
  <c r="M87"/>
  <c r="M34"/>
  <c r="M47"/>
  <c r="M59"/>
  <c r="M61"/>
  <c r="M63"/>
  <c r="M65"/>
  <c r="M67"/>
  <c r="M69"/>
  <c r="M72"/>
  <c r="M74"/>
  <c r="M76"/>
  <c r="G12"/>
  <c r="I13"/>
  <c r="G14"/>
  <c r="G15"/>
  <c r="G16"/>
  <c r="K17"/>
  <c r="I18"/>
  <c r="I19"/>
  <c r="I20"/>
  <c r="I21"/>
  <c r="I22"/>
  <c r="G23"/>
  <c r="G24"/>
  <c r="I30"/>
  <c r="I32"/>
  <c r="I36"/>
  <c r="I37"/>
  <c r="I38"/>
  <c r="I39"/>
  <c r="G41"/>
  <c r="I42"/>
  <c r="G43"/>
  <c r="I44"/>
  <c r="G45"/>
  <c r="I57"/>
  <c r="I78"/>
  <c r="I86"/>
  <c r="I88"/>
  <c r="I9"/>
  <c r="I10"/>
  <c r="G11"/>
  <c r="G25"/>
  <c r="G27"/>
  <c r="I28"/>
  <c r="I29"/>
  <c r="I31"/>
  <c r="G40"/>
  <c r="G46"/>
  <c r="I48"/>
  <c r="G49"/>
  <c r="I50"/>
  <c r="G51"/>
  <c r="I54"/>
  <c r="I70"/>
  <c r="I77"/>
  <c r="I79"/>
  <c r="G80"/>
  <c r="I81"/>
  <c r="G82"/>
  <c r="G83"/>
  <c r="G84"/>
  <c r="I85"/>
  <c r="M89"/>
  <c r="M66"/>
  <c r="M55"/>
  <c r="K9"/>
  <c r="K85"/>
  <c r="K83"/>
  <c r="K81"/>
  <c r="K79"/>
  <c r="K77"/>
  <c r="K57"/>
  <c r="K51"/>
  <c r="K49"/>
  <c r="K45"/>
  <c r="K43"/>
  <c r="K41"/>
  <c r="K39"/>
  <c r="K37"/>
  <c r="K31"/>
  <c r="K29"/>
  <c r="K27"/>
  <c r="K24"/>
  <c r="K22"/>
  <c r="K20"/>
  <c r="K18"/>
  <c r="K16"/>
  <c r="K14"/>
  <c r="K12"/>
  <c r="K10"/>
  <c r="K91"/>
  <c r="G70"/>
  <c r="G88"/>
  <c r="K93"/>
  <c r="K88"/>
  <c r="K86"/>
  <c r="K84"/>
  <c r="K82"/>
  <c r="K80"/>
  <c r="K78"/>
  <c r="K70"/>
  <c r="K54"/>
  <c r="K50"/>
  <c r="K48"/>
  <c r="K46"/>
  <c r="K44"/>
  <c r="K42"/>
  <c r="K40"/>
  <c r="K38"/>
  <c r="K36"/>
  <c r="K32"/>
  <c r="K30"/>
  <c r="K28"/>
  <c r="K25"/>
  <c r="K23"/>
  <c r="K21"/>
  <c r="K19"/>
  <c r="K15"/>
  <c r="K13"/>
  <c r="K11"/>
  <c r="K90"/>
  <c r="K92"/>
  <c r="M26"/>
  <c r="G90" i="8"/>
  <c r="H90" s="1"/>
  <c r="M103" i="9"/>
  <c r="M104" s="1"/>
  <c r="M105" s="1"/>
  <c r="K103"/>
  <c r="K104" s="1"/>
  <c r="K105" s="1"/>
  <c r="I82"/>
  <c r="I83"/>
  <c r="G22"/>
  <c r="I17"/>
  <c r="G38"/>
  <c r="G19"/>
  <c r="I92"/>
  <c r="G91"/>
  <c r="I25"/>
  <c r="I49"/>
  <c r="I41"/>
  <c r="I24"/>
  <c r="I16"/>
  <c r="M16" s="1"/>
  <c r="I90"/>
  <c r="M90" s="1"/>
  <c r="I80"/>
  <c r="I40"/>
  <c r="I23"/>
  <c r="I15"/>
  <c r="M15" s="1"/>
  <c r="G20"/>
  <c r="G28"/>
  <c r="G36"/>
  <c r="M36" s="1"/>
  <c r="I14"/>
  <c r="G93"/>
  <c r="I46"/>
  <c r="G18"/>
  <c r="I45"/>
  <c r="I12"/>
  <c r="I84"/>
  <c r="I11"/>
  <c r="M11" s="1"/>
  <c r="I51"/>
  <c r="M51" s="1"/>
  <c r="I43"/>
  <c r="I27"/>
  <c r="F93" i="10"/>
  <c r="G91"/>
  <c r="I103" i="9"/>
  <c r="I104" s="1"/>
  <c r="I105" s="1"/>
  <c r="G37"/>
  <c r="G31"/>
  <c r="M31" s="1"/>
  <c r="G77"/>
  <c r="G86"/>
  <c r="G9"/>
  <c r="G21"/>
  <c r="G29"/>
  <c r="G32"/>
  <c r="G44"/>
  <c r="M44" s="1"/>
  <c r="G50"/>
  <c r="M50" s="1"/>
  <c r="G54"/>
  <c r="G78"/>
  <c r="G81"/>
  <c r="G10"/>
  <c r="G17"/>
  <c r="G30"/>
  <c r="G42"/>
  <c r="G48"/>
  <c r="M48" s="1"/>
  <c r="G79"/>
  <c r="M79" s="1"/>
  <c r="G13"/>
  <c r="G39"/>
  <c r="G57"/>
  <c r="G85"/>
  <c r="G99"/>
  <c r="G98"/>
  <c r="F93" i="8"/>
  <c r="G92"/>
  <c r="M38" i="9" l="1"/>
  <c r="M28"/>
  <c r="M14"/>
  <c r="M19"/>
  <c r="M49"/>
  <c r="M41"/>
  <c r="M57"/>
  <c r="M10"/>
  <c r="M21"/>
  <c r="M18"/>
  <c r="M23"/>
  <c r="M25"/>
  <c r="M82"/>
  <c r="M83"/>
  <c r="M39"/>
  <c r="M81"/>
  <c r="M9"/>
  <c r="M46"/>
  <c r="N111" i="11"/>
  <c r="G112"/>
  <c r="M100"/>
  <c r="M101" s="1"/>
  <c r="M111" s="1"/>
  <c r="M112" s="1"/>
  <c r="N98"/>
  <c r="O98" s="1"/>
  <c r="I100"/>
  <c r="I101" s="1"/>
  <c r="I111" s="1"/>
  <c r="I112" s="1"/>
  <c r="M85" i="9"/>
  <c r="M45"/>
  <c r="M13"/>
  <c r="M30"/>
  <c r="M78"/>
  <c r="M32"/>
  <c r="M86"/>
  <c r="M43"/>
  <c r="M12"/>
  <c r="M93"/>
  <c r="M20"/>
  <c r="M80"/>
  <c r="M92"/>
  <c r="M22"/>
  <c r="K95"/>
  <c r="K96" s="1"/>
  <c r="K97" s="1"/>
  <c r="K106" s="1"/>
  <c r="M54"/>
  <c r="M29"/>
  <c r="M77"/>
  <c r="M42"/>
  <c r="M37"/>
  <c r="M27"/>
  <c r="M84"/>
  <c r="M40"/>
  <c r="M24"/>
  <c r="M91"/>
  <c r="M70"/>
  <c r="M88"/>
  <c r="M17"/>
  <c r="I95"/>
  <c r="I96" s="1"/>
  <c r="G93" i="10"/>
  <c r="F94"/>
  <c r="H91"/>
  <c r="G95" i="9"/>
  <c r="G96" s="1"/>
  <c r="G100"/>
  <c r="F94" i="8"/>
  <c r="G93"/>
  <c r="M95" i="9" l="1"/>
  <c r="M96" s="1"/>
  <c r="M97" s="1"/>
  <c r="M106" s="1"/>
  <c r="F95" i="10"/>
  <c r="G94"/>
  <c r="G97" i="9"/>
  <c r="I97"/>
  <c r="I106" s="1"/>
  <c r="G102"/>
  <c r="G101"/>
  <c r="F95" i="8"/>
  <c r="G95" s="1"/>
  <c r="G94"/>
  <c r="G96" s="1"/>
  <c r="G97" s="1"/>
  <c r="G103" i="9" l="1"/>
  <c r="G104" s="1"/>
  <c r="G105" s="1"/>
  <c r="F96" i="10"/>
  <c r="G96" s="1"/>
  <c r="G95"/>
  <c r="G98" i="8"/>
  <c r="G99" s="1"/>
  <c r="G97" i="10" l="1"/>
  <c r="G98" s="1"/>
  <c r="G119" i="9"/>
  <c r="E111" i="7"/>
  <c r="E110"/>
  <c r="E109"/>
  <c r="F100"/>
  <c r="G100" s="1"/>
  <c r="F99"/>
  <c r="G99" s="1"/>
  <c r="F98"/>
  <c r="G98" s="1"/>
  <c r="F97"/>
  <c r="G97" s="1"/>
  <c r="F96"/>
  <c r="G96" s="1"/>
  <c r="F91"/>
  <c r="E91"/>
  <c r="D91"/>
  <c r="E90"/>
  <c r="G90" s="1"/>
  <c r="F89"/>
  <c r="E89"/>
  <c r="D89"/>
  <c r="F88"/>
  <c r="E88"/>
  <c r="D88"/>
  <c r="G87"/>
  <c r="F86"/>
  <c r="E86"/>
  <c r="D86"/>
  <c r="G85"/>
  <c r="F84"/>
  <c r="E84"/>
  <c r="D84"/>
  <c r="F83"/>
  <c r="E83"/>
  <c r="D83"/>
  <c r="F82"/>
  <c r="E82"/>
  <c r="D82"/>
  <c r="F81"/>
  <c r="E81"/>
  <c r="D81"/>
  <c r="F80"/>
  <c r="E80"/>
  <c r="D80"/>
  <c r="F79"/>
  <c r="E79"/>
  <c r="D79"/>
  <c r="F78"/>
  <c r="E78"/>
  <c r="D78"/>
  <c r="F77"/>
  <c r="E77"/>
  <c r="D77"/>
  <c r="F76"/>
  <c r="E76"/>
  <c r="D76"/>
  <c r="F75"/>
  <c r="E75"/>
  <c r="D75"/>
  <c r="G74"/>
  <c r="G73"/>
  <c r="G72"/>
  <c r="G71"/>
  <c r="G70"/>
  <c r="G69"/>
  <c r="F68"/>
  <c r="E68"/>
  <c r="D68"/>
  <c r="G67"/>
  <c r="G66"/>
  <c r="G65"/>
  <c r="G64"/>
  <c r="G63"/>
  <c r="G62"/>
  <c r="G61"/>
  <c r="G60"/>
  <c r="G59"/>
  <c r="G58"/>
  <c r="G57"/>
  <c r="G56"/>
  <c r="F55"/>
  <c r="E55"/>
  <c r="D55"/>
  <c r="G54"/>
  <c r="G53"/>
  <c r="F52"/>
  <c r="E52"/>
  <c r="D52"/>
  <c r="G51"/>
  <c r="G50"/>
  <c r="F49"/>
  <c r="E49"/>
  <c r="D49"/>
  <c r="G48"/>
  <c r="G47"/>
  <c r="G46"/>
  <c r="G45"/>
  <c r="G44"/>
  <c r="G43"/>
  <c r="F42"/>
  <c r="E42"/>
  <c r="D42"/>
  <c r="F41"/>
  <c r="E41"/>
  <c r="D41"/>
  <c r="F40"/>
  <c r="E40"/>
  <c r="D40"/>
  <c r="F39"/>
  <c r="E39"/>
  <c r="D39"/>
  <c r="G38"/>
  <c r="F37"/>
  <c r="E37"/>
  <c r="D37"/>
  <c r="G36"/>
  <c r="F35"/>
  <c r="E35"/>
  <c r="D35"/>
  <c r="F34"/>
  <c r="E34"/>
  <c r="D34"/>
  <c r="G33"/>
  <c r="F32"/>
  <c r="E32"/>
  <c r="D32"/>
  <c r="G31"/>
  <c r="F30"/>
  <c r="E30"/>
  <c r="D30"/>
  <c r="G29"/>
  <c r="C29"/>
  <c r="G28"/>
  <c r="F27"/>
  <c r="E27"/>
  <c r="D27"/>
  <c r="F26"/>
  <c r="E26"/>
  <c r="D26"/>
  <c r="G25"/>
  <c r="F24"/>
  <c r="E24"/>
  <c r="D24"/>
  <c r="F23"/>
  <c r="E23"/>
  <c r="D23"/>
  <c r="G22"/>
  <c r="F21"/>
  <c r="E21"/>
  <c r="D21"/>
  <c r="G20"/>
  <c r="G19"/>
  <c r="G18"/>
  <c r="F17"/>
  <c r="E17"/>
  <c r="D17"/>
  <c r="G16"/>
  <c r="G15"/>
  <c r="G14"/>
  <c r="F13"/>
  <c r="E13"/>
  <c r="D13"/>
  <c r="G12"/>
  <c r="G11"/>
  <c r="F10"/>
  <c r="E10"/>
  <c r="D10"/>
  <c r="F9"/>
  <c r="E9"/>
  <c r="D9"/>
  <c r="F8"/>
  <c r="E8"/>
  <c r="D8"/>
  <c r="C3"/>
  <c r="C2"/>
  <c r="G17" l="1"/>
  <c r="G30"/>
  <c r="G78"/>
  <c r="G37"/>
  <c r="G26"/>
  <c r="G40"/>
  <c r="G80"/>
  <c r="G86"/>
  <c r="G8"/>
  <c r="G81"/>
  <c r="G89"/>
  <c r="G91"/>
  <c r="G21"/>
  <c r="G39"/>
  <c r="G77"/>
  <c r="G9"/>
  <c r="G13"/>
  <c r="G23"/>
  <c r="G27"/>
  <c r="G10"/>
  <c r="G24"/>
  <c r="G52"/>
  <c r="G76"/>
  <c r="G84"/>
  <c r="G88"/>
  <c r="G49"/>
  <c r="G34"/>
  <c r="G55"/>
  <c r="G68"/>
  <c r="G75"/>
  <c r="G83"/>
  <c r="G41"/>
  <c r="G32"/>
  <c r="G35"/>
  <c r="G79"/>
  <c r="G42"/>
  <c r="G82"/>
  <c r="G99" i="10"/>
  <c r="G100" s="1"/>
  <c r="G106" i="9"/>
  <c r="G101" i="7"/>
  <c r="E111" i="5"/>
  <c r="E110"/>
  <c r="E109"/>
  <c r="F96"/>
  <c r="F97" s="1"/>
  <c r="F98" s="1"/>
  <c r="F91"/>
  <c r="E91"/>
  <c r="G91" s="1"/>
  <c r="D91"/>
  <c r="E90"/>
  <c r="G90" s="1"/>
  <c r="F89"/>
  <c r="E89"/>
  <c r="G89" s="1"/>
  <c r="F88"/>
  <c r="E88"/>
  <c r="G87"/>
  <c r="F86"/>
  <c r="E86"/>
  <c r="D86"/>
  <c r="F85"/>
  <c r="G85" s="1"/>
  <c r="D85"/>
  <c r="F84"/>
  <c r="E84"/>
  <c r="G84" s="1"/>
  <c r="F83"/>
  <c r="E83"/>
  <c r="D83"/>
  <c r="F82"/>
  <c r="E82"/>
  <c r="D82"/>
  <c r="F81"/>
  <c r="E81"/>
  <c r="G81" s="1"/>
  <c r="D81"/>
  <c r="F80"/>
  <c r="E80"/>
  <c r="D80"/>
  <c r="F79"/>
  <c r="E79"/>
  <c r="D79"/>
  <c r="F78"/>
  <c r="E78"/>
  <c r="D78"/>
  <c r="F77"/>
  <c r="E77"/>
  <c r="F76"/>
  <c r="E76"/>
  <c r="F75"/>
  <c r="E75"/>
  <c r="F74"/>
  <c r="G74" s="1"/>
  <c r="F73"/>
  <c r="G73" s="1"/>
  <c r="F72"/>
  <c r="G72" s="1"/>
  <c r="F71"/>
  <c r="G71" s="1"/>
  <c r="F70"/>
  <c r="G70" s="1"/>
  <c r="D70"/>
  <c r="F69"/>
  <c r="G69" s="1"/>
  <c r="F68"/>
  <c r="E68"/>
  <c r="F67"/>
  <c r="G67" s="1"/>
  <c r="D67"/>
  <c r="F66"/>
  <c r="G66" s="1"/>
  <c r="D66"/>
  <c r="F65"/>
  <c r="G65" s="1"/>
  <c r="D65"/>
  <c r="F64"/>
  <c r="G64" s="1"/>
  <c r="D64"/>
  <c r="F63"/>
  <c r="G63" s="1"/>
  <c r="F62"/>
  <c r="G62" s="1"/>
  <c r="F61"/>
  <c r="G61" s="1"/>
  <c r="F60"/>
  <c r="G60" s="1"/>
  <c r="F59"/>
  <c r="G59" s="1"/>
  <c r="F58"/>
  <c r="G58" s="1"/>
  <c r="G57"/>
  <c r="F56"/>
  <c r="G56" s="1"/>
  <c r="F55"/>
  <c r="G55" s="1"/>
  <c r="E55"/>
  <c r="F54"/>
  <c r="G54" s="1"/>
  <c r="F53"/>
  <c r="G53" s="1"/>
  <c r="F52"/>
  <c r="E52"/>
  <c r="D52"/>
  <c r="D55" s="1"/>
  <c r="D56" s="1"/>
  <c r="F51"/>
  <c r="G51" s="1"/>
  <c r="F50"/>
  <c r="G50" s="1"/>
  <c r="F49"/>
  <c r="E49"/>
  <c r="D49"/>
  <c r="F48"/>
  <c r="E48"/>
  <c r="D48"/>
  <c r="F47"/>
  <c r="E47"/>
  <c r="D47"/>
  <c r="F46"/>
  <c r="E46"/>
  <c r="F45"/>
  <c r="G45" s="1"/>
  <c r="F44"/>
  <c r="E44"/>
  <c r="G44" s="1"/>
  <c r="F43"/>
  <c r="E43"/>
  <c r="D43"/>
  <c r="F42"/>
  <c r="E42"/>
  <c r="D42"/>
  <c r="F41"/>
  <c r="E41"/>
  <c r="G41" s="1"/>
  <c r="D41"/>
  <c r="F40"/>
  <c r="E40"/>
  <c r="D40"/>
  <c r="F39"/>
  <c r="E39"/>
  <c r="F38"/>
  <c r="E38"/>
  <c r="G38" s="1"/>
  <c r="F37"/>
  <c r="E37"/>
  <c r="D37"/>
  <c r="F36"/>
  <c r="E36"/>
  <c r="D36"/>
  <c r="F35"/>
  <c r="E35"/>
  <c r="G35" s="1"/>
  <c r="D35"/>
  <c r="F34"/>
  <c r="E34"/>
  <c r="D34"/>
  <c r="F33"/>
  <c r="G33" s="1"/>
  <c r="D33"/>
  <c r="F32"/>
  <c r="G32" s="1"/>
  <c r="D32"/>
  <c r="F31"/>
  <c r="G31" s="1"/>
  <c r="D31"/>
  <c r="F30"/>
  <c r="E30"/>
  <c r="G30" s="1"/>
  <c r="F29"/>
  <c r="E29"/>
  <c r="D29"/>
  <c r="C29"/>
  <c r="F28"/>
  <c r="E28"/>
  <c r="F27"/>
  <c r="E27"/>
  <c r="D27"/>
  <c r="F26"/>
  <c r="E26"/>
  <c r="D26"/>
  <c r="F25"/>
  <c r="E25"/>
  <c r="D25"/>
  <c r="F24"/>
  <c r="E24"/>
  <c r="F23"/>
  <c r="E23"/>
  <c r="D23"/>
  <c r="F22"/>
  <c r="E22"/>
  <c r="D22"/>
  <c r="F21"/>
  <c r="E21"/>
  <c r="D21"/>
  <c r="F20"/>
  <c r="E20"/>
  <c r="D20"/>
  <c r="F19"/>
  <c r="E19"/>
  <c r="D19"/>
  <c r="F18"/>
  <c r="E18"/>
  <c r="D18"/>
  <c r="F17"/>
  <c r="E17"/>
  <c r="D17"/>
  <c r="F16"/>
  <c r="E16"/>
  <c r="D16"/>
  <c r="F15"/>
  <c r="E15"/>
  <c r="D15"/>
  <c r="F14"/>
  <c r="E14"/>
  <c r="D14"/>
  <c r="F13"/>
  <c r="E13"/>
  <c r="D13"/>
  <c r="F12"/>
  <c r="E12"/>
  <c r="D12"/>
  <c r="F11"/>
  <c r="E11"/>
  <c r="F10"/>
  <c r="E10"/>
  <c r="D10"/>
  <c r="F9"/>
  <c r="E9"/>
  <c r="D9"/>
  <c r="F8"/>
  <c r="E8"/>
  <c r="D8"/>
  <c r="C3"/>
  <c r="C2"/>
  <c r="A2"/>
  <c r="G25" l="1"/>
  <c r="G28"/>
  <c r="G80"/>
  <c r="G11"/>
  <c r="G19"/>
  <c r="G77"/>
  <c r="G68"/>
  <c r="G79"/>
  <c r="G83"/>
  <c r="G10"/>
  <c r="G13"/>
  <c r="G17"/>
  <c r="G21"/>
  <c r="G37"/>
  <c r="G39"/>
  <c r="G47"/>
  <c r="G9"/>
  <c r="G12"/>
  <c r="G16"/>
  <c r="G20"/>
  <c r="G46"/>
  <c r="G18"/>
  <c r="G26"/>
  <c r="G40"/>
  <c r="G48"/>
  <c r="G78"/>
  <c r="G82"/>
  <c r="G93" i="7"/>
  <c r="G94" s="1"/>
  <c r="G95" s="1"/>
  <c r="G102"/>
  <c r="G103" s="1"/>
  <c r="G117" s="1"/>
  <c r="J114" s="1"/>
  <c r="G34" i="5"/>
  <c r="G15"/>
  <c r="G23"/>
  <c r="G43"/>
  <c r="G49"/>
  <c r="G76"/>
  <c r="G86"/>
  <c r="G24"/>
  <c r="G29"/>
  <c r="G27"/>
  <c r="G8"/>
  <c r="G93" s="1"/>
  <c r="G14"/>
  <c r="G22"/>
  <c r="G36"/>
  <c r="G42"/>
  <c r="G52"/>
  <c r="G75"/>
  <c r="G88"/>
  <c r="G96"/>
  <c r="G98"/>
  <c r="F99"/>
  <c r="G97"/>
  <c r="G104" i="7" l="1"/>
  <c r="G94" i="5"/>
  <c r="G95" s="1"/>
  <c r="F100"/>
  <c r="G100" s="1"/>
  <c r="G99"/>
  <c r="G101" s="1"/>
  <c r="G102" l="1"/>
  <c r="G103" s="1"/>
  <c r="G117" l="1"/>
  <c r="J114" s="1"/>
  <c r="G104"/>
  <c r="G112" i="8" l="1"/>
  <c r="J109" s="1"/>
  <c r="G113" i="10"/>
  <c r="J110" s="1"/>
  <c r="K100" i="11"/>
  <c r="K101" s="1"/>
  <c r="K111" s="1"/>
  <c r="K112" s="1"/>
</calcChain>
</file>

<file path=xl/sharedStrings.xml><?xml version="1.0" encoding="utf-8"?>
<sst xmlns="http://schemas.openxmlformats.org/spreadsheetml/2006/main" count="1263" uniqueCount="237">
  <si>
    <t>Bill of Quantity</t>
  </si>
  <si>
    <r>
      <t>Length of Road:-</t>
    </r>
    <r>
      <rPr>
        <b/>
        <sz val="10"/>
        <rFont val="Times New Roman"/>
        <family val="1"/>
      </rPr>
      <t xml:space="preserve">  </t>
    </r>
  </si>
  <si>
    <t>SOR :- FEB - 2018</t>
  </si>
  <si>
    <t>Sr. no</t>
  </si>
  <si>
    <t>SSR I.No.</t>
  </si>
  <si>
    <t>Description of Item</t>
  </si>
  <si>
    <t>Unit</t>
  </si>
  <si>
    <t>Rate</t>
  </si>
  <si>
    <t>Qty</t>
  </si>
  <si>
    <t>Amount</t>
  </si>
  <si>
    <r>
      <t>Setting out</t>
    </r>
    <r>
      <rPr>
        <sz val="11"/>
        <rFont val="Times New Roman"/>
        <family val="1"/>
      </rPr>
      <t xml:space="preserve"> </t>
    </r>
    <r>
      <rPr>
        <b/>
        <sz val="11"/>
        <rFont val="Times New Roman"/>
        <family val="1"/>
      </rPr>
      <t xml:space="preserve">:- </t>
    </r>
    <r>
      <rPr>
        <sz val="11"/>
        <rFont val="Times New Roman"/>
        <family val="1"/>
      </rPr>
      <t>Setting out work complete wiyh construction of bench mark ( min 1 / km ), working bench mark ( min 4/km ) and near all bridges &amp; CD works made of bricks/ stone masonary or concrete and reference pillars made of Precast concrete poles/ concrete filled 100 mmdia AC pipe @ 100 m interval of as required on both sides of the formation width , marking on central line , setting out curves and recording of central line levels and other required levels and distance etc. including setting out of CD &amp; bridges with required reference pillars and marking etc. as directed by Engineer - in - charge</t>
    </r>
  </si>
  <si>
    <t>2.3(A)</t>
  </si>
  <si>
    <r>
      <t>Clearing and grubbing</t>
    </r>
    <r>
      <rPr>
        <sz val="11"/>
        <rFont val="Times New Roman"/>
        <family val="1"/>
      </rPr>
      <t xml:space="preserve"> road land including uprooting wild vegetation, grass, bushes, shrubs, saplings and trees of girth upto 300 mm, removal of stumps of such trees cut earlier  and disposal of unserviceable materials and stacking of serviceable material to be used or auctioned, upto a lead of 1000 m including removal and disposal of top organic soil not exceeding 150 mm in thickness as per Technical Specification Clause 201.    </t>
    </r>
  </si>
  <si>
    <t>sqm</t>
  </si>
  <si>
    <r>
      <t>Clearing Grass and Removal of Rubbish</t>
    </r>
    <r>
      <rPr>
        <sz val="11"/>
        <rFont val="Times New Roman"/>
        <family val="1"/>
      </rPr>
      <t>: Clearing grass and removal of rubbish up to a distance of 30 m outside the periphery of the area as per Technical Specification Clause 201.</t>
    </r>
  </si>
  <si>
    <r>
      <t xml:space="preserve">Dismantling of cement concrete pavements </t>
    </r>
    <r>
      <rPr>
        <sz val="11"/>
        <rFont val="Times New Roman"/>
        <family val="1"/>
      </rPr>
      <t xml:space="preserve">Dismantling of cement concrete pavements and breaking to pieces not exceeding 0.02 cum in volume and stock piling at designated locations and disposal of dismantled materials upto a lead of 1000m.    </t>
    </r>
  </si>
  <si>
    <t>Cum</t>
  </si>
  <si>
    <r>
      <t xml:space="preserve">Scarifying Existing Granular Surface to a Depth of 50 mm
</t>
    </r>
    <r>
      <rPr>
        <sz val="11"/>
        <rFont val="Times New Roman"/>
        <family val="1"/>
      </rPr>
      <t xml:space="preserve">Scarifying existing granular/bituminous surface to a depth of 50 mm and disposal of scarified material with a lift upto 3 m and leads upto 1000 m as per Technical Specification Clause 301.4.
                                                                                                                                          </t>
    </r>
  </si>
  <si>
    <r>
      <t xml:space="preserve">Compacting original ground / Existing Embankement                                                                                                         </t>
    </r>
    <r>
      <rPr>
        <sz val="11"/>
        <rFont val="Times New Roman"/>
        <family val="1"/>
      </rPr>
      <t xml:space="preserve">(i)Compacting original ground supporting embankement/subgrade    Loosing , levelling and compacting original ground supporting embankement / subgrade to facilitate placement of first layer of embankement , scarified to a depth of 150 mm mixed with water at OMC and then compacted by compacted by rolling to achieve minimum dry density as given in table 300.1 and 300.2 for embankement construction  as per Technical Specification Clause 301.4.1  ( Rd 700 to 850 m ) </t>
    </r>
  </si>
  <si>
    <t>2.10 (A)</t>
  </si>
  <si>
    <r>
      <t xml:space="preserve"> Removing all types of Hume pipes</t>
    </r>
    <r>
      <rPr>
        <sz val="11"/>
        <rFont val="Times New Roman"/>
        <family val="1"/>
      </rPr>
      <t xml:space="preserve"> and stacking within a lead of 1000 m i/c Earthwork and Dismantling of masonary works as per Technical Specification clause 202  </t>
    </r>
    <r>
      <rPr>
        <b/>
        <sz val="11"/>
        <rFont val="Times New Roman"/>
        <family val="1"/>
      </rPr>
      <t>(A) Upto 600 mm dia Hume pipe  -</t>
    </r>
  </si>
  <si>
    <t>Rmt</t>
  </si>
  <si>
    <t>2.10 (B)</t>
  </si>
  <si>
    <t xml:space="preserve">(B) above 600 mm to 900 mm dia Hume pipe - </t>
  </si>
  <si>
    <t>2.10 (C )</t>
  </si>
  <si>
    <t xml:space="preserve">(C)  900 mm dia Hume pipe - </t>
  </si>
  <si>
    <t>3.8(i)</t>
  </si>
  <si>
    <r>
      <t xml:space="preserve">Surface drain in soil- </t>
    </r>
    <r>
      <rPr>
        <sz val="11"/>
        <rFont val="Times New Roman"/>
        <family val="1"/>
      </rPr>
      <t>Construction of unlined surface drains of average cross section  0.4 sqm in soil to specified lines , grades , levels and dimension . Excavated material to be used in embankement with a lift upto 3 m and lead of 50 m ( average lead 25 m ) as per Technical Specification Clause 307</t>
    </r>
  </si>
  <si>
    <t>m</t>
  </si>
  <si>
    <t>2.6 ( B)</t>
  </si>
  <si>
    <r>
      <t xml:space="preserve">Dismentling of Structures  </t>
    </r>
    <r>
      <rPr>
        <sz val="11"/>
        <rFont val="Times New Roman"/>
        <family val="1"/>
      </rPr>
      <t xml:space="preserve">Dismantling of Exisisting structure like culvert , bridges retaining walls and other structure comprising of masonry , cement concrete , wood work i/c T&amp;P and scaffolding wherever necessary Sorting the dismantled material disposal of unserviceable material with all lifts and lead of 1000m as per Technical Specification clause 202                       (B) Cement Concrete                                                                            </t>
    </r>
    <r>
      <rPr>
        <b/>
        <sz val="11"/>
        <rFont val="Times New Roman"/>
        <family val="1"/>
      </rPr>
      <t xml:space="preserve">                                                                                 </t>
    </r>
  </si>
  <si>
    <t>2.6(C)</t>
  </si>
  <si>
    <t>Dismentling of Structures   Dismantling of Exisisting structure like culvert , bridges retaining walls and other structure comprising of masonry , cement concrete , wood work i/c T&amp;P and scaffolding wherever necessary Sorting the dismantled material disposal of unserviceable material with all lifts and lead of 1000m as per Technical Specification clause 202                                                     (C) Reinforced Cement Concrete</t>
  </si>
  <si>
    <t>cum</t>
  </si>
  <si>
    <t>2.8(A)</t>
  </si>
  <si>
    <r>
      <t xml:space="preserve">Dismentling of Stone masonary </t>
    </r>
    <r>
      <rPr>
        <sz val="11"/>
        <rFont val="Times New Roman"/>
        <family val="1"/>
      </rPr>
      <t xml:space="preserve">as per Technical Specification clause 202. Dismantling of Exisisting structure like culvert , bridges retaining walls and other structure comprising of  stone masonry i/c  of unserviceable material with all lifts and lead of 1000m as per Technical Specification clause 202                                                                                                                    (A) Rubble Stone masonary in lime / cement/ mud mortar                                                                </t>
    </r>
    <r>
      <rPr>
        <b/>
        <sz val="11"/>
        <rFont val="Times New Roman"/>
        <family val="1"/>
      </rPr>
      <t xml:space="preserve">                                                                                 </t>
    </r>
  </si>
  <si>
    <t>3.5(i)</t>
  </si>
  <si>
    <r>
      <t>Excavation in cutting in soil with lead upto 50m:--Excavation for roadway</t>
    </r>
    <r>
      <rPr>
        <sz val="11"/>
        <rFont val="Times New Roman"/>
        <family val="1"/>
      </rPr>
      <t xml:space="preserve"> in soil  for caryying of cut earth to embankment site with all lift and lead upto 50m as per technical specification clause no. 302.3  </t>
    </r>
  </si>
  <si>
    <t>8.3(ii)A</t>
  </si>
  <si>
    <r>
      <t>Excavation in hilly areas</t>
    </r>
    <r>
      <rPr>
        <sz val="11"/>
        <rFont val="Times New Roman"/>
        <family val="1"/>
      </rPr>
      <t xml:space="preserve"> in soil by mechanical means including cutting andtrimming of side slopes and disposing of excavated earth with a lift upto 1.5 m  and a lead upto 20 m as per technicalspecification</t>
    </r>
  </si>
  <si>
    <t>3.3(i)</t>
  </si>
  <si>
    <r>
      <t xml:space="preserve">Construction of embankment </t>
    </r>
    <r>
      <rPr>
        <sz val="10"/>
        <rFont val="Times New Roman"/>
        <family val="1"/>
      </rPr>
      <t xml:space="preserve">with material obtained from roadway cutting:--a.Construction of embankment with approved materials deposited at site from roadway cutting and excavation from drain and foundation of other structures graded and compacted to meet requirement of Tables 300.1 and 300.2 as per Technical Specification Clause 301.5 </t>
    </r>
  </si>
  <si>
    <t>3.4(ii)</t>
  </si>
  <si>
    <r>
      <t xml:space="preserve">Construction of embankment </t>
    </r>
    <r>
      <rPr>
        <sz val="11"/>
        <rFont val="Times New Roman"/>
        <family val="1"/>
      </rPr>
      <t>with approved material obtained from borrow pits, transporting to site, spreading, grading to required slope and compacting to meet requirement of Tables 300.1 and 300.2 (Beyond 250m)with all leads as per Technical Specification Clause 301.5</t>
    </r>
    <r>
      <rPr>
        <b/>
        <sz val="11"/>
        <rFont val="Times New Roman"/>
        <family val="1"/>
      </rPr>
      <t>(Having CBR more than 5)</t>
    </r>
  </si>
  <si>
    <t>3.12 (a)</t>
  </si>
  <si>
    <t xml:space="preserve">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303.1.For Item No.3.12(a) &amp; (b). </t>
  </si>
  <si>
    <t>3.12 (b)</t>
  </si>
  <si>
    <r>
      <t xml:space="preserve">Construction of subgrade and earthen shoulders with approved material (Granular material having CBR not less than 10) </t>
    </r>
    <r>
      <rPr>
        <sz val="11"/>
        <rFont val="Times New Roman"/>
        <family val="1"/>
      </rPr>
      <t>obtained from borrow pits with all lifts and leads, transporting to site, spreading, grading to required slope and compacted to meet requirement of Table 300.2 as per Technical Specification Clause 303.1.</t>
    </r>
  </si>
  <si>
    <t>4.1(D)</t>
  </si>
  <si>
    <r>
      <t>Grainular subbase with well graded material  (table 400.1):---- Construction of granular sub-base</t>
    </r>
    <r>
      <rPr>
        <sz val="11"/>
        <rFont val="Times New Roman"/>
        <family val="1"/>
      </rPr>
      <t xml:space="preserve"> by providing well graded material, spreading in uniform layers with motor grader on prepared surface, mixing by mix in place method with rotavator  at OMC, and compacting with vibratory   wheel  roller to achieve the  desired density, complete as per Technical Specification Clause 401. a. having CBR value more than 20%</t>
    </r>
    <r>
      <rPr>
        <b/>
        <sz val="11"/>
        <rFont val="Times New Roman"/>
        <family val="1"/>
      </rPr>
      <t>(i) Crushed stone material</t>
    </r>
  </si>
  <si>
    <r>
      <t xml:space="preserve">Construction of subgrade and earthen shoulders with approved material </t>
    </r>
    <r>
      <rPr>
        <b/>
        <sz val="11"/>
        <rFont val="Times New Roman"/>
        <family val="1"/>
      </rPr>
      <t xml:space="preserve">(Granular material having CBR not less than 10) </t>
    </r>
    <r>
      <rPr>
        <sz val="11"/>
        <rFont val="Times New Roman"/>
        <family val="1"/>
      </rPr>
      <t>obtained from borrow pits with all lifts and leads, transporting to site, spreading, grading to required slope and compacted to meet requirement of Table 300.2 as per Technical Specification Clause 303.1.</t>
    </r>
  </si>
  <si>
    <t>7.3(ii)</t>
  </si>
  <si>
    <r>
      <t xml:space="preserve">Bedding for </t>
    </r>
    <r>
      <rPr>
        <sz val="11"/>
        <rFont val="Times New Roman"/>
        <family val="1"/>
      </rPr>
      <t xml:space="preserve">Causeway / pipes Type B  (First Class) Bedding    Laying (First Class) bedding on well compacted sand, moorum or approved granular material as per Clause 1105                                                                                                                               </t>
    </r>
  </si>
  <si>
    <t>4.8(1)</t>
  </si>
  <si>
    <r>
      <t>WBM Grading 2</t>
    </r>
    <r>
      <rPr>
        <sz val="11"/>
        <rFont val="Times New Roman"/>
        <family val="1"/>
      </rPr>
      <t>:-Providing, laying, spreading and compacting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1 as per Technical Specification Clause 405.</t>
    </r>
    <r>
      <rPr>
        <b/>
        <sz val="11"/>
        <rFont val="Times New Roman"/>
        <family val="1"/>
      </rPr>
      <t>WBM Grading2</t>
    </r>
  </si>
  <si>
    <r>
      <t>Wet Mix Macadam</t>
    </r>
    <r>
      <rPr>
        <sz val="11"/>
        <rFont val="Times New Roman"/>
        <family val="1"/>
      </rPr>
      <t>:-Providing,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</si>
  <si>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t>4.7(3)</t>
  </si>
  <si>
    <r>
      <t>WBM Grading 3:</t>
    </r>
    <r>
      <rPr>
        <sz val="11"/>
        <rFont val="Times New Roman"/>
        <family val="1"/>
      </rPr>
      <t>-Providing, laying, spreading and compacting stone aggregates of specific sizes to water bound macadam specification including spreading in uniform thickness, hand packing, rolling with three  wheel 80-100 kN static roller in stages to prope</t>
    </r>
  </si>
  <si>
    <r>
      <t xml:space="preserve">Prime coat   </t>
    </r>
    <r>
      <rPr>
        <sz val="11"/>
        <rFont val="Times New Roman"/>
        <family val="1"/>
      </rPr>
      <t xml:space="preserve">Providing and applying primer coat with bitumen emulsion    (SS-1) on prepared surface of granular base including cleaning of road surface and spraying primer at the rate of 0.70-1.0 kg/sqm using mechanical means as per Technical Specification Clause 502 </t>
    </r>
  </si>
  <si>
    <t>Sqm</t>
  </si>
  <si>
    <t>5.2(ii)</t>
  </si>
  <si>
    <r>
      <t>Tack coat</t>
    </r>
    <r>
      <rPr>
        <sz val="11"/>
        <rFont val="Times New Roman"/>
        <family val="1"/>
      </rPr>
      <t xml:space="preserve">  (ii)Providing and applying tack coat with Bitumen emulsion (RS-1)  using emulsion distributor at the rate of 0.25 to 0.30 kg per sqm on the prepared dry and hungry bituminous surface cleaned with Hydraulic broom as per Technical Specification Clause 503.</t>
    </r>
  </si>
  <si>
    <r>
      <t xml:space="preserve">Bituminous Macadam    
  </t>
    </r>
    <r>
      <rPr>
        <sz val="11"/>
        <rFont val="Times New Roman"/>
        <family val="1"/>
      </rPr>
      <t xml:space="preserve">Providing and laying bituminous macadam with hot mix plant using crushed aggregates of grading as per Table 500.4 premixed with bituminous binder, transported to site laid over a previously prepared surface with paver finisher to the required grade, level and alignment and rolled to achieve the desired compaction as per Technical Specification Clause 504
 </t>
    </r>
    <r>
      <rPr>
        <b/>
        <sz val="11"/>
        <rFont val="Times New Roman"/>
        <family val="1"/>
      </rPr>
      <t xml:space="preserve"> Bitumen(S-65) VG-30</t>
    </r>
    <r>
      <rPr>
        <sz val="11"/>
        <rFont val="Times New Roman"/>
        <family val="1"/>
      </rPr>
      <t xml:space="preserve"> 
 </t>
    </r>
  </si>
  <si>
    <t>5.7</t>
  </si>
  <si>
    <r>
      <t xml:space="preserve">Mix Seal Surfacing
</t>
    </r>
    <r>
      <rPr>
        <sz val="11"/>
        <rFont val="Times New Roman"/>
        <family val="1"/>
      </rPr>
      <t>Providing, laying and rolling of close-graded premix surfacing material of 20 mm thickness composed of 11.2 mm to 0.9 mm (Type-A) or 13.2 mm to 0.9 mm (Type-B) aggregates using penetration grade bitumen to required line, grade and level to serve as wearing course on a previously prepared base, including mixing in a suitable plant, laying and rolling with a three wheel 8-10 kN static roller and finishing to required level and grades as per Technical Specification Clause 509, Viscocity grade (VG) Bitumen specification as per IS 73:2006</t>
    </r>
    <r>
      <rPr>
        <b/>
        <sz val="11"/>
        <rFont val="Times New Roman"/>
        <family val="1"/>
      </rPr>
      <t xml:space="preserve">
Type B</t>
    </r>
  </si>
  <si>
    <t>5.5B(ii)</t>
  </si>
  <si>
    <r>
      <t xml:space="preserve">Seal Coat   </t>
    </r>
    <r>
      <rPr>
        <sz val="11"/>
        <rFont val="Times New Roman"/>
        <family val="1"/>
      </rPr>
      <t xml:space="preserve">Providing and laying </t>
    </r>
    <r>
      <rPr>
        <b/>
        <sz val="11"/>
        <rFont val="Times New Roman"/>
        <family val="1"/>
      </rPr>
      <t>Seal Coat</t>
    </r>
    <r>
      <rPr>
        <sz val="11"/>
        <rFont val="Times New Roman"/>
        <family val="1"/>
      </rPr>
      <t xml:space="preserve"> sealing the voids in a bituminous surface laid to the specified levels, grade and cross fall using Type B as per Technical Specification Clause 510           </t>
    </r>
    <r>
      <rPr>
        <b/>
        <sz val="11"/>
        <rFont val="Times New Roman"/>
        <family val="1"/>
      </rPr>
      <t>Case II -  Type B</t>
    </r>
  </si>
  <si>
    <t>7.4(B)</t>
  </si>
  <si>
    <r>
      <t xml:space="preserve">Laying Reinforced Cement Concrete Pipe NP3 as per drawing and technical specification Clause 1402.6                                                                  </t>
    </r>
    <r>
      <rPr>
        <sz val="11"/>
        <rFont val="Times New Roman"/>
        <family val="1"/>
      </rPr>
      <t xml:space="preserve"> Providing and laying reinforced cement concrete pipe NP3 for culverts on first class bedding of granular  material in single row including  fixing collar with cement mortar 1:2 but excluding excavation, protection works, backfilling, concrete and masonry works in head walls and parapets Clause 1106.</t>
    </r>
    <r>
      <rPr>
        <b/>
        <sz val="11"/>
        <rFont val="Times New Roman"/>
        <family val="1"/>
      </rPr>
      <t>(B)1000 mm dia</t>
    </r>
  </si>
  <si>
    <t>7.6 (A)</t>
  </si>
  <si>
    <r>
      <t xml:space="preserve">Providing and laying reinforced cement concrete pipe NP3 </t>
    </r>
    <r>
      <rPr>
        <sz val="10"/>
        <rFont val="Times New Roman"/>
        <family val="1"/>
      </rPr>
      <t xml:space="preserve">for Culverts/ Burried conduits on first class bedding of granular  material including  fixing collar with cement mortar 1:2 but excluding excavation, protection works, backfilling, concrete and masonry works in head walls and parapets as per Clause 1106                                                       </t>
    </r>
    <r>
      <rPr>
        <b/>
        <sz val="10"/>
        <rFont val="Times New Roman"/>
        <family val="1"/>
      </rPr>
      <t>(A) 600 mm dia</t>
    </r>
  </si>
  <si>
    <t>7.6 (C)</t>
  </si>
  <si>
    <t>450 mm Dia</t>
  </si>
  <si>
    <t>7.6 (D)</t>
  </si>
  <si>
    <t>300 mm Dia</t>
  </si>
  <si>
    <t>6.1  PWD SOR 2015</t>
  </si>
  <si>
    <r>
      <t xml:space="preserve">Dry Lean Cement Concrete Sub-base </t>
    </r>
    <r>
      <rPr>
        <sz val="12"/>
        <rFont val="Times New Roman"/>
        <family val="1"/>
      </rPr>
      <t xml:space="preserve">as per IRC:SP-49 (Construction of dry lean cement concrete Sub-base over a prepared sub-grade with coarse and fine aggregate conforming to IS: 383, the size of coarse aggregate not exceeding 26.5 mm, aggregate cement ratio not to exceed 15:1, aggregate gradation after blending to be as per table 600-1, cement content not to be less than 150 kg/cum, optimum moisture content to be determined during trial length construction, concrete strength not to be less than 10 Mpa at 7 days, mixed in a batching plant, transported to site, laid with a paver with electronic sensor, compacting with 8-10 tonnes vibratory roller, finishing and curing as per clause 601.) </t>
    </r>
  </si>
  <si>
    <t>6.2</t>
  </si>
  <si>
    <r>
      <rPr>
        <b/>
        <sz val="11"/>
        <rFont val="Times New Roman"/>
        <family val="1"/>
      </rPr>
      <t>Roller Compacted Concrete Pavement</t>
    </r>
    <r>
      <rPr>
        <sz val="11"/>
        <rFont val="Times New Roman"/>
        <family val="1"/>
      </rPr>
      <t xml:space="preserve"> Construction of Roller Compacted Concrete Pavement (RCCP) with coarse and fine aggregates conforming to IS:383, the size of coarse aggregate not exceeding  25 mm with minimum aggregate cement ratio of 5:1 mm and with minimum  cemnt content of 310 kg per cum, aggregate gradation to be as per Table 602.2 after blending, mixing in concrete mixer at optimum moisture content, transporting to site, laying with wheel barrows or steel pans or with mechanical paver, compacting with 80-100 kN smooth wheel, tandem vibratory roller, to achieve, the designed flexural strength, finishing and curing as per drawings and Technical Specification Clause 1502</t>
    </r>
  </si>
  <si>
    <r>
      <t xml:space="preserve">Construction of Plain Cement Concrete Drain </t>
    </r>
    <r>
      <rPr>
        <sz val="11"/>
        <rFont val="Times New Roman"/>
        <family val="1"/>
      </rPr>
      <t xml:space="preserve">with P.C.C. grade M-15 including all shuttering/form work etc. complete as per drawings/technical specification and direction of engineer in charge. </t>
    </r>
  </si>
  <si>
    <t>7.10(iv)</t>
  </si>
  <si>
    <r>
      <t>Providing concrete for plain/reinforced concrete</t>
    </r>
    <r>
      <rPr>
        <sz val="11"/>
        <rFont val="Times New Roman"/>
        <family val="1"/>
      </rPr>
      <t xml:space="preserve"> in open foundation complete as per drawings and technical specifications Clause 802, 803, 1202 &amp; 1203 </t>
    </r>
    <r>
      <rPr>
        <b/>
        <sz val="11"/>
        <rFont val="Times New Roman"/>
        <family val="1"/>
      </rPr>
      <t>R.C.C grade M 20                                ( For drain Cover -  )</t>
    </r>
  </si>
  <si>
    <t>7.1(I)</t>
  </si>
  <si>
    <t>Excavation  for structuresas per drawing and technical specifications Clause 305.1 including seting out, construction of shoring and bracing,  removal of stumps and othar deletercus material and dis posal upto a lead  of 50m dressing of sides and bottom and backfilling in trenches with excavated suitable material .Oridanary soil (i) upto 3 m depth</t>
  </si>
  <si>
    <t>7.1(II)</t>
  </si>
  <si>
    <t>Ordanary Rock ( Not Requiring Blasting)</t>
  </si>
  <si>
    <t>7.10 (I)</t>
  </si>
  <si>
    <r>
      <t xml:space="preserve">Providing concrete for plain/ reinforced concrete in open foundations complet as per drawings and technical specification Clause 802,803,1202 &amp; 1203                      </t>
    </r>
    <r>
      <rPr>
        <sz val="10"/>
        <rFont val="Times New Roman"/>
        <family val="1"/>
      </rPr>
      <t>I.  P.C.C. Grade  M-10</t>
    </r>
  </si>
  <si>
    <t>7.10(II)</t>
  </si>
  <si>
    <t xml:space="preserve">Providing concrete for plain/reinforced concrete in open foundation complete as per drawings and technical specifications Clause 802, 803, 1202 &amp; 1203 P.C.C.M-15          </t>
  </si>
  <si>
    <t>7.10 (V)</t>
  </si>
  <si>
    <r>
      <t xml:space="preserve">Providing concrete for plain/reinforced concrete in open foundation complete as per drawings and technical specifications Clause 802, 803, 1202 &amp; 1203                       </t>
    </r>
    <r>
      <rPr>
        <sz val="10"/>
        <rFont val="Times New Roman"/>
        <family val="1"/>
      </rPr>
      <t>R.C.C -M-25</t>
    </r>
  </si>
  <si>
    <t>Providing pressure relief pipes 100 mm dia in bottom Slab of box cell Nos on a filter media base of 500 mm x 500mm as per drawing and as per drawing and technical specificationsClause  1205.5.7</t>
  </si>
  <si>
    <t>No</t>
  </si>
  <si>
    <t>7.18(I)</t>
  </si>
  <si>
    <r>
      <t xml:space="preserve">Plain/reinforced cement concrete in substructure complete as per drawings and technical specification Clauses 802, 804, 805, 806, 807, 1202 ans 1204 </t>
    </r>
    <r>
      <rPr>
        <sz val="10"/>
        <rFont val="Times New Roman"/>
        <family val="1"/>
      </rPr>
      <t>P.C.C grade M 15 (Nominal mix (1:2.5:5)</t>
    </r>
  </si>
  <si>
    <t>7.27(II)</t>
  </si>
  <si>
    <r>
      <t xml:space="preserve">Providing and laying reinforced cement </t>
    </r>
    <r>
      <rPr>
        <sz val="10"/>
        <rFont val="Times New Roman"/>
        <family val="1"/>
      </rPr>
      <t>concrete in superstructure as per drawing and technical specificationsClause 800, 1205.4 and 1205.5                                                                                                                                                                                 (II)R.C.C. M 25 ( Dssign Mix)</t>
    </r>
  </si>
  <si>
    <t>7.27(I) (i)</t>
  </si>
  <si>
    <r>
      <t xml:space="preserve">Providing and laying reinforced cement concrete in superstructure as per drawing and technical specifications Clauses 800, 1205.4 and 1205.5 </t>
    </r>
    <r>
      <rPr>
        <sz val="10"/>
        <rFont val="Times New Roman"/>
        <family val="1"/>
      </rPr>
      <t>R.C.C grade M 20 (i) For nominal mix 1:2:4</t>
    </r>
  </si>
  <si>
    <t xml:space="preserve">Supplying, fitting, and placing HYSD bar reinforcement in superstructure complete as per drawing and technical specifications Clauses 1002, 1010 and 1202 </t>
  </si>
  <si>
    <t>MT</t>
  </si>
  <si>
    <t>Supplying, fitting and placing HYSD bar reinforcement in foundation complete as per drawings and technical specifications Clauses 1000 and 1202</t>
  </si>
  <si>
    <t>Providing weepholes in brick masonry/stone masonry, plain/ reinforced concrete abutment, wing wall, return wall with 100 mm dia AC pipe extending through the full width of the structures with slope of 1(V):20(H) towards drawing face complete as per drawing and technical specification Clauses 614, 709, 1204.3.7</t>
  </si>
  <si>
    <t>Providing and laying filter media with granular crushed aggregates as per specification to a thickness of not less than 600 mm with smaller  size towards the soil and bigger size towards the wall and providing over the entire surface behind abutment, wing wall, return wall to the full height, compacted to firm condition complete as per drawing and technical specification  Clause 1204.3.8</t>
  </si>
  <si>
    <t>Drainage spouts complete as per drawing and technical specifications Clause 1209</t>
  </si>
  <si>
    <t>No.</t>
  </si>
  <si>
    <t>7.41(II)</t>
  </si>
  <si>
    <t>Providing and fixing 20 mm thick compressible fibre board in expansion joint complete as per drawing and technical specifications</t>
  </si>
  <si>
    <r>
      <t>Providing and laying cement concrete wearing courese M 30</t>
    </r>
    <r>
      <rPr>
        <sz val="11"/>
        <rFont val="Times New Roman"/>
        <family val="1"/>
      </rPr>
      <t xml:space="preserve"> grade including reinforcement complete as per drawing and technical specifications Clauses 800 and 1206.3</t>
    </r>
  </si>
  <si>
    <t>7.41 (iii)</t>
  </si>
  <si>
    <r>
      <t xml:space="preserve">Filler Joint
</t>
    </r>
    <r>
      <rPr>
        <sz val="11"/>
        <rFont val="Times New Roman"/>
        <family val="1"/>
      </rPr>
      <t>III) Providing and fixing 20 mm thick premoulded joint  filler in expansion joint for fixed ends of simply supported spans, covered with sealant complete as per drawing and technical specifications</t>
    </r>
  </si>
  <si>
    <t>7.36 (i)</t>
  </si>
  <si>
    <r>
      <t xml:space="preserve">P.C.C. M 15 ordinary grade (1:2.5:5) </t>
    </r>
    <r>
      <rPr>
        <sz val="11"/>
        <rFont val="Times New Roman"/>
        <family val="1"/>
      </rPr>
      <t>levelling course below approach slab complete as per drawing and technical specifications Clauses 800 and 1211
(i) Nominal mix (1:2.5:5)</t>
    </r>
  </si>
  <si>
    <r>
      <t>Reinforced Cement Concrete M 25 grade</t>
    </r>
    <r>
      <rPr>
        <sz val="11"/>
        <rFont val="Times New Roman"/>
        <family val="1"/>
      </rPr>
      <t xml:space="preserve"> approach slab including reinforcement and formwork complete as per drawing and technical specifications Clauses 800 and 1211</t>
    </r>
  </si>
  <si>
    <t>7.23(I)</t>
  </si>
  <si>
    <t>Backfilling behind abutment, wing wall and return wall complete as per drawings &amp; technical specification Clause 1204.3.8                                                                                                      (I) Granular material</t>
  </si>
  <si>
    <r>
      <t xml:space="preserve">Filling in Foundation Trenches as per drawing and technical specification Clause 1108 &amp; 305.3.9  </t>
    </r>
    <r>
      <rPr>
        <b/>
        <sz val="10"/>
        <rFont val="Times New Roman"/>
        <family val="1"/>
      </rPr>
      <t xml:space="preserve">Sand Filling </t>
    </r>
  </si>
  <si>
    <t>7.2(I)</t>
  </si>
  <si>
    <t>Providing and laying boulder apron for bed protection with stone boulders of minimum size and weight as per Table 1300.1, no fragment  weighing less than 25 kg laid dry complete as per drawing and technical specifications Clause 1301</t>
  </si>
  <si>
    <t>Providing and Laying  boulder apron for bed protection with stone  boulders of minimum size and weight as per  Table 1300.1, no fragement weighing less than 25Kg laid dry complete as per drawing and technical specifications  Clause  1301</t>
  </si>
  <si>
    <t>10.5(I)</t>
  </si>
  <si>
    <t>Providing and laying pitching on slopes laid over prepared filter media as per drawing and technical specifications Clause 1302                                             (I)Stone/Boulder</t>
  </si>
  <si>
    <r>
      <t>Providing and laying</t>
    </r>
    <r>
      <rPr>
        <b/>
        <sz val="11"/>
        <rFont val="Times New Roman"/>
        <family val="1"/>
      </rPr>
      <t xml:space="preserve"> Filter Material underneath pitcing in slopes</t>
    </r>
    <r>
      <rPr>
        <sz val="11"/>
        <rFont val="Times New Roman"/>
        <family val="1"/>
      </rPr>
      <t xml:space="preserve"> complete as per drewing specifications Clause 1302  </t>
    </r>
  </si>
  <si>
    <t>Construction of R.C.C. railing of M 25 grade in cast-in-situ with 20 mm nominal size aggregate, true to line and grade, tolerance of vertical railing post not to exceed 1 in 500, centre-to-centre spacing between vertical posts not to exceed 2000  mm as per drawing and technical specifications Clauses 800, 900 and 1208.3</t>
  </si>
  <si>
    <t>Rm</t>
  </si>
  <si>
    <t xml:space="preserve"> Cautionary, mandatory, informatory direction and place identification sign boards.  (A)Semi-Reflective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t>
  </si>
  <si>
    <r>
      <t xml:space="preserve"> Providing and fixing LOGO BOARD                          </t>
    </r>
    <r>
      <rPr>
        <sz val="11"/>
        <rFont val="Times New Roman"/>
        <family val="1"/>
      </rPr>
      <t>Providing and fixing of typical PMGSY logo board as per MoRD specifications and drawings.</t>
    </r>
  </si>
  <si>
    <t>9.21(B)</t>
  </si>
  <si>
    <t xml:space="preserve">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t>
  </si>
  <si>
    <t>9.8 (I)</t>
  </si>
  <si>
    <r>
      <t>Kilometre  Stone</t>
    </r>
    <r>
      <rPr>
        <sz val="11"/>
        <rFont val="Times New Roman"/>
        <family val="1"/>
      </rPr>
      <t xml:space="preserve">            Reinforced cement concrete M15  grade kilometre stone/local stone of standard design as per IRC:8 fixing in position including painting and printing, etc as per drawing and Technical Specification Clause 1703 </t>
    </r>
    <r>
      <rPr>
        <b/>
        <sz val="11"/>
        <rFont val="Times New Roman"/>
        <family val="1"/>
      </rPr>
      <t>(i) 5th Kilometre Stone (precast)</t>
    </r>
  </si>
  <si>
    <t>Each</t>
  </si>
  <si>
    <t>9.8 (II)</t>
  </si>
  <si>
    <t>Ordinary Kilometer Stone (Precast)</t>
  </si>
  <si>
    <t>9.8 (III)</t>
  </si>
  <si>
    <t>200 m stone (precast)</t>
  </si>
  <si>
    <t>Reinforced cement concrete M15  grade Guard Stone of size 200 mm x 200mm x 800 mm fixing in position including painting and printing etc. as per drawing, Technical Specification and as per direction of Engineer in Charge.</t>
  </si>
  <si>
    <t>9.14 (B)</t>
  </si>
  <si>
    <r>
      <t>Providing and Fixing Informtory and Logo Board of PMGSY Project</t>
    </r>
    <r>
      <rPr>
        <sz val="11"/>
        <rFont val="Times New Roman"/>
        <family val="1"/>
      </rPr>
      <t xml:space="preserve">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t>
    </r>
  </si>
  <si>
    <t>9.15 (A)</t>
  </si>
  <si>
    <r>
      <t>10.15(A)</t>
    </r>
    <r>
      <rPr>
        <sz val="11"/>
        <rFont val="Times New Roman"/>
        <family val="1"/>
      </rPr>
      <t xml:space="preserve"> Providing and fixing  </t>
    </r>
    <r>
      <rPr>
        <b/>
        <sz val="11"/>
        <rFont val="Times New Roman"/>
        <family val="1"/>
      </rPr>
      <t>'Citizen Information Board' of PMGSY Project</t>
    </r>
    <r>
      <rPr>
        <sz val="11"/>
        <rFont val="Times New Roman"/>
        <family val="1"/>
      </rPr>
      <t xml:space="preserve">(A)    Providing  and  fixing    of  typical  "  PMGSY  Citizen  Information Board"  with  Logo  as  per  MoRD  specifications  &amp;  drawings,  made  of 75  mm  square  or  75  mm  dia  circular  steel  tube  of  12  SWG  3.2  m height  and  cross  member  2  nos  1m  long,  fixed  with  angle  iron 50x50x5 mm MS angle on the back
</t>
    </r>
  </si>
  <si>
    <r>
      <t xml:space="preserve">Road marking with Hot Applied Thermoplastic Compound </t>
    </r>
    <r>
      <rPr>
        <sz val="11"/>
        <rFont val="Times New Roman"/>
        <family val="1"/>
      </rPr>
      <t>with Reflectorizing Glass Beads on Bituminous Surface (Providing and laying of hot applied thermoplastic compound 2.5 mm thick including reflectorizing glass beads @ 250 gms per sqm area, thickness of 2.5 mm is exclusive of surface applied glass beads as per IRC: 35. The finished surface to be level, uniform and free from streaks and holes.)</t>
    </r>
  </si>
  <si>
    <t>Sq.m</t>
  </si>
  <si>
    <t>8.23 SOR for Road Works, C.G,. P.W.D. w.e.f 01-01-2015</t>
  </si>
  <si>
    <t>Providing &amp; Fixing tree studs in Square/ Round shape of 4” side/diameter made of 2 mm aluminum substrate (Confirming to IS:736-Material Designation 24345 or 1900) end reflective surface of High Intensity grade as specified in section 800.1.3 of MORT&amp;H  duly treated with HLVA and fixing the same with four Nos. high strength nails confirming to 1S:1367 on trees at site  each</t>
  </si>
  <si>
    <t>each</t>
  </si>
  <si>
    <t>9.19(A)</t>
  </si>
  <si>
    <r>
      <t xml:space="preserve">Speed Braker     
 </t>
    </r>
    <r>
      <rPr>
        <sz val="11"/>
        <rFont val="Times New Roman"/>
        <family val="1"/>
      </rPr>
      <t xml:space="preserve"> Providing  and  laying  rounded  hump  type  of  Speed  Breaker confirming  to  IRC  –  99  and  as  per  guidelines  and  drawings  of NRRDA  circular  no.  DO  No.  P-17019/6/2006/PII  Dated  16  Sept 2009, including providing, laying and compaction of GSB, G II, G III, OGPC,  Seal  Coat  Type  B,  as  per  specifications  and  appended drawing  on  both  the  sides  of  carriage  way  up  to  formation  width maintaining rounded hump type shape with bituminous mix material i/c  providing  and  painting  of  black  and  white  strips,  providing  and fixing  of  two  no.  600mm  equilateral  semi  reflecting  sign  boards,  i/c cost of all materials, labour T &amp; P &amp; Machinery etc complete and as directed  by  engineer  in  charge  as  per  relevant  clauses  of  MORD specifications.
A For 7.50 M Formation Width
</t>
    </r>
  </si>
  <si>
    <t>DPR Preperation</t>
  </si>
  <si>
    <r>
      <t>Removal of Telephone/Electric Poles</t>
    </r>
    <r>
      <rPr>
        <sz val="11"/>
        <rFont val="Times New Roman"/>
        <family val="1"/>
      </rPr>
      <t xml:space="preserve"> and Lines Removal of telephone/electric poles with wires including excavation and dismantling of foundation concrete and lines under the supervision of concerned department, disposal with all lifts and upto a lead of 1000 m and stacking the serviceable and unserviceable material separately as per Technical Specification Clause 202.</t>
    </r>
  </si>
  <si>
    <t xml:space="preserve">Road Inaugration Stone </t>
  </si>
  <si>
    <t>6.8
Chapter 6 SOR-2018</t>
  </si>
  <si>
    <r>
      <rPr>
        <b/>
        <sz val="11"/>
        <rFont val="Times New Roman"/>
        <family val="1"/>
      </rPr>
      <t>Without Dowel Bar</t>
    </r>
    <r>
      <rPr>
        <sz val="11"/>
        <rFont val="Times New Roman"/>
        <family val="1"/>
      </rPr>
      <t xml:space="preserve">
Construction of Panel concrete, plain cement concrete pavement, thickness as per design, over a prepared sub base, with 43 grade cement or any other type as per Clause 1501.2.2 M30 (Grade) coarse and fine aggregates conforming to IS:383, maximum size of coarse aggregate not exceeding 25 mm, mixed a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vibratos and finished in continuous operation including provision of contraction and expansion, construction joints, applying debonding strips, primer, sealant, admixture as approved, curing of concrete slabs for 14 days. Curing compound (where specified) and water finishing to lines and grade as per drawing and technical specification Clause 1501. PCC Grade M-30 Each Panel (0.5 m x0.5m to 1.00m x 1.00m) thickness 100 mm.</t>
    </r>
  </si>
  <si>
    <t>Total Construction Cost</t>
  </si>
  <si>
    <r>
      <t>Maintenance of Road for I</t>
    </r>
    <r>
      <rPr>
        <vertAlign val="superscript"/>
        <sz val="10"/>
        <rFont val="Times New Roman"/>
        <family val="1"/>
      </rPr>
      <t xml:space="preserve">st </t>
    </r>
    <r>
      <rPr>
        <sz val="11"/>
        <rFont val="Times New Roman"/>
        <family val="1"/>
      </rPr>
      <t>Year after Construction</t>
    </r>
  </si>
  <si>
    <t>per km</t>
  </si>
  <si>
    <r>
      <t>Maintenance of Road for II</t>
    </r>
    <r>
      <rPr>
        <vertAlign val="superscript"/>
        <sz val="10"/>
        <rFont val="Times New Roman"/>
        <family val="1"/>
      </rPr>
      <t>nd</t>
    </r>
    <r>
      <rPr>
        <sz val="11"/>
        <rFont val="Times New Roman"/>
        <family val="1"/>
      </rPr>
      <t xml:space="preserve"> Year after Construction</t>
    </r>
  </si>
  <si>
    <r>
      <t>Maintenance of Road for III</t>
    </r>
    <r>
      <rPr>
        <vertAlign val="superscript"/>
        <sz val="10"/>
        <rFont val="Times New Roman"/>
        <family val="1"/>
      </rPr>
      <t>rd</t>
    </r>
    <r>
      <rPr>
        <sz val="11"/>
        <rFont val="Times New Roman"/>
        <family val="1"/>
      </rPr>
      <t xml:space="preserve"> Year after Construction</t>
    </r>
  </si>
  <si>
    <r>
      <t>Maintenance of Road for IV</t>
    </r>
    <r>
      <rPr>
        <vertAlign val="superscript"/>
        <sz val="10"/>
        <rFont val="Times New Roman"/>
        <family val="1"/>
      </rPr>
      <t>th</t>
    </r>
    <r>
      <rPr>
        <sz val="11"/>
        <rFont val="Times New Roman"/>
        <family val="1"/>
      </rPr>
      <t xml:space="preserve"> Year after Construction</t>
    </r>
  </si>
  <si>
    <r>
      <t>Maintenance of Road for V</t>
    </r>
    <r>
      <rPr>
        <vertAlign val="superscript"/>
        <sz val="10"/>
        <rFont val="Times New Roman"/>
        <family val="1"/>
      </rPr>
      <t>th</t>
    </r>
    <r>
      <rPr>
        <sz val="11"/>
        <rFont val="Times New Roman"/>
        <family val="1"/>
      </rPr>
      <t xml:space="preserve"> Year after Construction</t>
    </r>
  </si>
  <si>
    <t>Total maintenance cost</t>
  </si>
  <si>
    <t>GRAND TOTAL</t>
  </si>
  <si>
    <t>Add GST</t>
  </si>
  <si>
    <t>Total cost incluiding  18 % GST</t>
  </si>
  <si>
    <t xml:space="preserve"> Sub engineer </t>
  </si>
  <si>
    <t xml:space="preserve">Asst. Engineer  </t>
  </si>
  <si>
    <t>4.12</t>
  </si>
  <si>
    <t>9.2(B)</t>
  </si>
  <si>
    <t>9.21 (B)</t>
  </si>
  <si>
    <r>
      <t xml:space="preserve">Dismentling of Structures   </t>
    </r>
    <r>
      <rPr>
        <sz val="11"/>
        <rFont val="Times New Roman"/>
        <family val="1"/>
      </rPr>
      <t xml:space="preserve">Dismantling of Exisisting structure like culvert , bridges retaining walls and other structure comprising of masonry , cement concrete , wood work i/c T&amp;P and scaffolding wherever necessary Sorting the dismantled material disposal of unserviceable material with all lifts and lead of 1000m as per Technical Specification clause 202 </t>
    </r>
    <r>
      <rPr>
        <b/>
        <sz val="11"/>
        <rFont val="Times New Roman"/>
        <family val="1"/>
      </rPr>
      <t xml:space="preserve">                                                    (C) Reinforced Cement Concrete</t>
    </r>
  </si>
  <si>
    <t>3.5(ii)</t>
  </si>
  <si>
    <t>4.1(A)</t>
  </si>
  <si>
    <r>
      <rPr>
        <b/>
        <sz val="11"/>
        <rFont val="Times New Roman"/>
        <family val="1"/>
      </rPr>
      <t>Granular Sub-base with Well Graded Material (CBR 20 or more) (Table 400.1)</t>
    </r>
    <r>
      <rPr>
        <sz val="11"/>
        <rFont val="Times New Roman"/>
        <family val="1"/>
      </rPr>
      <t xml:space="preserve">
(d) Construction of granular sub-base by providing well graded material, spreading in uniform layers with motor grader on prepared surface, mixing by mix in place method with rotavator  at OMC, and compacting with vibratory   wheel  roller to achieve the  desired density, complete as per Technical Specification Clause 401. a. having CBR value more than 20%</t>
    </r>
  </si>
  <si>
    <r>
      <rPr>
        <b/>
        <sz val="11"/>
        <rFont val="Times New Roman"/>
        <family val="1"/>
      </rPr>
      <t>Granular Sub-base with Well Graded Material (CBR 20 or more) (Table 400.1)</t>
    </r>
    <r>
      <rPr>
        <sz val="11"/>
        <rFont val="Times New Roman"/>
        <family val="1"/>
      </rPr>
      <t xml:space="preserve">
(d) Crushed stone materials (CBR 35 or more), This item is to be used only, where local GSB material or GSB material with blending with other material is not available.</t>
    </r>
  </si>
  <si>
    <t>5.13</t>
  </si>
  <si>
    <r>
      <t xml:space="preserve">20mm thick Open-Graded Premix Carpet using Bituminous Binder Mixing with processed Waste plastic (as per IRC:SP:98-2013) by replacement of 8% Bitumen binder by weight. 
 </t>
    </r>
    <r>
      <rPr>
        <sz val="11"/>
        <rFont val="Times New Roman"/>
        <family val="1"/>
      </rPr>
      <t xml:space="preserve"> Providing, laying and rolling of 20mm thick open-graded premix carpet (Thickness not less than 20 mm at any place) composed of 13.2 mm graded aggregate size @ 0.18 cum per 10 sqm &amp; 11.2 mm graded aggregate size @ 0.09 cum per 10 sqm using with bitumenous binder @13.43Kg per 10 sqm (i.e. 92% of standard Bitumen and 8% waste processed plastic by weight shall be used for coating aggregate after its heating) as per IRC:SP:98-2013, laying to required line, grade and level to serve as wearing course on a previously prepared base, including mixing in a suitable plant, laying and rolling with a three wheel 80-100 kN static roller capacity, finished to required level and grades as per Technical Specification Clause 508 to be followed by seal coat of either Type A , Type B or Type C as per Technical Specification</t>
    </r>
  </si>
  <si>
    <r>
      <t xml:space="preserve">Without Dowel Bar
</t>
    </r>
    <r>
      <rPr>
        <b/>
        <sz val="11"/>
        <rFont val="Times New Roman"/>
        <family val="1"/>
      </rPr>
      <t>Construction of Panel concrete</t>
    </r>
    <r>
      <rPr>
        <sz val="11"/>
        <rFont val="Times New Roman"/>
        <family val="1"/>
      </rPr>
      <t>, plain cement concrete pavement, thickness as per design, over a prepared sub base, with 43 grade cement or any other type as per Clause 1501.2.2 M30 (Grade) coarse and fine aggregates conforming to IS:383, maximum size of coarse aggregate not exceeding 25 mm, mixed a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vibratos and finished in continuous operation including provision of contraction and expansion, construction joints, applying debonding strips, primer, sealant, admixture as approved, curing of concrete slabs for 14 days. Curing compound (where specified) and water finishing to lines and grade as per drawing and technical specification Clause 1501. PCC Grade M-30 Each Panel (0.5 m x0.5m to 1.00m x 1.00m) thickness 100 mm.</t>
    </r>
  </si>
  <si>
    <r>
      <t xml:space="preserve">Cement Concrete cell fill Pavement   
  </t>
    </r>
    <r>
      <rPr>
        <sz val="11"/>
        <rFont val="Times New Roman"/>
        <family val="1"/>
      </rPr>
      <t>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 rakes, compacted using needle, screed and plate vibrators and finished in continuous operation including provision of contraction and expansion, construction joints, applying debonding strips, primer, sealant, dowel bars, near approaches to bridge/culvert and construction joints, admixtures as approved, curing of concrete slabs for 14-days, using curing compound (where specified) and water finishing to lines</t>
    </r>
    <r>
      <rPr>
        <b/>
        <sz val="11"/>
        <rFont val="Times New Roman"/>
        <family val="1"/>
      </rPr>
      <t xml:space="preserve"> and grade as per drawing  and Technical Specification Clause 1501 </t>
    </r>
  </si>
  <si>
    <t>9.2(A)</t>
  </si>
  <si>
    <t>Forest Clearance</t>
  </si>
  <si>
    <t>(F)Preperation of DPR</t>
  </si>
  <si>
    <t>CGRRDA Korba</t>
  </si>
  <si>
    <t>Korba</t>
  </si>
  <si>
    <t>Name of Road</t>
  </si>
  <si>
    <r>
      <rPr>
        <b/>
        <sz val="11"/>
        <rFont val="Times New Roman"/>
        <family val="1"/>
      </rPr>
      <t>Granular Sub-base with Well Graded Material (CBR 20 or more) (Table 400.1)</t>
    </r>
    <r>
      <rPr>
        <sz val="11"/>
        <rFont val="Times New Roman"/>
        <family val="1"/>
      </rPr>
      <t xml:space="preserve">
(a) Construction of granular sub-base by providing well graded material, spreading in uniform layers with motor grader on prepared surface, mixing by mix in place method with rotavator  at OMC, and compacting with vibratory   wheel  roller to achieve the  desired density, complete as per Technical Specification Clause 401. a. having CBR value more than 20%</t>
    </r>
  </si>
  <si>
    <t>9.21 (A)</t>
  </si>
  <si>
    <t>Total Construction Cost with GST</t>
  </si>
  <si>
    <t>Total maintenance cost with GST</t>
  </si>
  <si>
    <t>Grand Total cost incluiding  18 % GST</t>
  </si>
  <si>
    <t>Add GST 18 %</t>
  </si>
  <si>
    <t>4.1D</t>
  </si>
  <si>
    <t xml:space="preserve">Cement Concrete cell fill Pavement   
  Construction of  un-reinforced, dowel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levelling the formwork as per drawing), spreading the concrete with shovels, rakes, compacted using needle, screed and plate vibrators and finished in continuous operation including provision of contraction and expansion, construction joints, applying debonding strips, primer, sealant, dowel bars, near approaches to bridge/culvert and construction joints, admixtures as approved, curing of concrete slabs for 14-days, using curing compound (where specified) and water finishing to lines and grade as per drawing  and Technical Specification Clause 1501 </t>
  </si>
  <si>
    <t xml:space="preserve"> Cautionary, mandatory, informatory direction and place identification sign boards.  (A)Semi-Reflective Traffic signs upto 0.90 sqm
Direction and place indentification signs up to 0.9 sqm size board
Providing and erecting direction and place identifications of semi reflective sign boards as per IRC:67 made of 2 mm thick M.S. Sheet duly stove enameled paint in white colour in front and grey colour on back with red reflective border of 70 mm width and required message, letters, figures with reflective engineering grade tape as per MORD specifications of required shade and colour.  Supported and welded on 47 mm x 47mm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
</t>
  </si>
  <si>
    <r>
      <t xml:space="preserve">Granular Sub-base with Well Graded Material (CBR 20 or more) (Table 400.1)
</t>
    </r>
    <r>
      <rPr>
        <sz val="11"/>
        <rFont val="Times New Roman"/>
        <family val="1"/>
      </rPr>
      <t>Crushed stone materials (CBR 35 or more), This item is to be used only, where local GSB material or GSB material with blending with other material is not available</t>
    </r>
  </si>
  <si>
    <r>
      <t>Providing and Fixing Informtory and Logo Board of PMGSY Project</t>
    </r>
    <r>
      <rPr>
        <sz val="11"/>
        <rFont val="Times New Roman"/>
        <family val="1"/>
      </rPr>
      <t xml:space="preserve">   (B)  The board will be a composite unit consisting of three plates of Alumininm Composite Materials (ACM), material specifications are per Clause 1701.3.7 The top most plate will be in diamond shape of 600 mn x 600 mm sizr, riveted over welded M.S. angle iron frame of 25 mm x 25 mm x 5 mm size on back on
edges. The middle plate will be 1200 mm 150 mm size riveted over welded rvr.s.angle iron frame of 25 mm x 25 nm x 5 mm size on back on edges. The main Iower most plate wiII be 1500 mn x 600 mm size, riveted over welded M.S. angle iron frame of 25 mm x 25 mm x 5 mm size welding of all the sheets over angle iron frame will be done neatly to have plain surface on one side. The
angle iron frames of the lower most plate and the middle plate will be welded to two nos. 75 mm x 75 mm (12 SWG ) sheet tubes posts placed at 1125 mm apart centre to centre. The top of the middle plate wilt be flushed with the top of 75 nm dia medium steel tube posts and these posts will be embedded in cement concrete M 15 grade blocks of 450 mm x 450 mm x 600 mm below
ground level. The height of bottom of the lower nost plate will be 1200 mm from normal ground level and the bottom of middle plate will be 100 mm above the top level of the lower most plate. The diamond shaped plate mounted over angle iron frame will be connected to middle plate by square medium steel section of 47 mm x 47 mm thickness 12 SWG having a spacing of 100 mm between the diamond shaped plate and middle plate and this square section will be welded to the bottom point of the diamond shaped plate.(ii) The lettering and borders etc. of middle and bottom plate, pMGSy logo on top plates shall be as per clause 1701.4.6 messages/Borders. All the section of frame and posts will be painted with primer and two coats of Epoxy paint The steel tube below ground level will be painted with three coats of Epoxy paint The design, painting and lettering shall be done as per approved drawing.(iii) For warranty and durability the clause 1701.5 and for maintenance the clause 1911 shall be applicable.(iv) A reference number along with the month and year of installation should
be placed on the back of a sing in a contrasting colour or by stamping in characters not exceeding 50 mm in height.</t>
    </r>
  </si>
  <si>
    <t>Main Road to Baghmara</t>
  </si>
  <si>
    <t>Narbada to Daldalipara</t>
  </si>
  <si>
    <t>KM</t>
  </si>
  <si>
    <t>Total</t>
  </si>
  <si>
    <t>Bagbuda to Dewdwari via Barpani</t>
  </si>
  <si>
    <t>Package no</t>
  </si>
  <si>
    <t>Total Length</t>
  </si>
  <si>
    <t>CG-10-84</t>
  </si>
  <si>
    <t>10.00 KM</t>
  </si>
  <si>
    <t>Executive Engineer</t>
  </si>
  <si>
    <t>C.G.R.R.D.A.</t>
  </si>
  <si>
    <t>P.I.U. - Korba (C.G.)</t>
  </si>
  <si>
    <t>3.10 ( ii)</t>
  </si>
  <si>
    <r>
      <t xml:space="preserve">Excavation for roadway in hard rock (blasting prohibited)  </t>
    </r>
    <r>
      <rPr>
        <sz val="10"/>
        <rFont val="Century Schoolbook"/>
        <family val="1"/>
      </rPr>
      <t>including breaking rock, loading in tippers and disposal with all lift and lead upto 1000 metres, trimming bottom and side slopes in accordance with requirements of lines, grades and cross- sections including stacking of excavated rock  as per Technical Specification Clause 302.3.5</t>
    </r>
  </si>
  <si>
    <t>Excavation in ordinary rock including loading in a truck and    carrying of excavated material to embankment site with all lift and lead upto 50 m as per Technical Specification Clause 302.3.5.</t>
  </si>
  <si>
    <t>10.5(II)</t>
  </si>
  <si>
    <t>Providing and laying pitching on slopes laid over prepared filter media as per drawing and technical specifications Clause 1302</t>
  </si>
  <si>
    <t>Providing &amp; Fixing Hazard Marker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30x30x30cm, including transportation etc. Complete.</t>
  </si>
  <si>
    <t>Plain Cement Concrete M10 (1:3:6 nominal mix) in levelling course below open foundation of Head walls as per drawings &amp; Technical Specification Clause 1109 Nominal Mix 1:3:6(with 40mm Graded metal</t>
  </si>
  <si>
    <t>7.10(III)</t>
  </si>
  <si>
    <t>Plain/reinforced cement concrete in substructure complete as per drawings and technical specification Clauses 802, 804, 805, 806, 807, 1202 ans 1204
For height upto 5 m</t>
  </si>
  <si>
    <t>Painting Two Coats on New Concrete Surfaces Painting two coats including primer coat after filling the surface with synthetic enamel paint in all shades on new, plastered / concrete surfaces as per drawing and Technical Specification Clause 1701</t>
  </si>
  <si>
    <t>7.18(II)</t>
  </si>
  <si>
    <t>Plain/reinforced cement concrete in substructure complete as per drawings and technical specification Clauses 802, 804, 805, 806, 807, 1202 ans 1204</t>
  </si>
  <si>
    <t>7.41(IV)</t>
  </si>
  <si>
    <t>7.23(II)</t>
  </si>
  <si>
    <t>Backfilling behind abutment, wing wall and return wall complete as per drawings &amp; technical specification Clause 1204.3.8</t>
  </si>
  <si>
    <t>5.3</t>
  </si>
  <si>
    <r>
      <t xml:space="preserve">20mm thick Open-Graded Premix Carpet using Bituminous (VG/modified bitumen) Binder
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t>
    </r>
    <r>
      <rPr>
        <b/>
        <sz val="11"/>
        <color theme="1"/>
        <rFont val="Times New Roman"/>
        <family val="1"/>
      </rPr>
      <t>(II) Bitumen (VG-30)</t>
    </r>
  </si>
  <si>
    <r>
      <t xml:space="preserve">8.2  </t>
    </r>
    <r>
      <rPr>
        <sz val="8"/>
        <rFont val="Century Schoolbook"/>
        <family val="1"/>
      </rPr>
      <t>C.G. PWD SOR w.e.f. 01/01/2015</t>
    </r>
    <r>
      <rPr>
        <sz val="11"/>
        <color theme="1"/>
        <rFont val="Calibri"/>
        <family val="2"/>
        <scheme val="minor"/>
      </rPr>
      <t/>
    </r>
  </si>
  <si>
    <r>
      <rPr>
        <b/>
        <sz val="12"/>
        <rFont val="Century Schoolbook"/>
        <family val="1"/>
      </rPr>
      <t>Fillar Joint</t>
    </r>
    <r>
      <rPr>
        <sz val="12"/>
        <rFont val="Century Schoolbook"/>
        <family val="1"/>
      </rPr>
      <t xml:space="preserve"> Providing and fillling joint sealing compound as per drawings and technical specifications with coarse sand and 6 per cent bitumen by weight.</t>
    </r>
  </si>
  <si>
    <t>Say in Lakh</t>
  </si>
  <si>
    <t>Sub Engineer</t>
  </si>
  <si>
    <t>Assistant Engineer</t>
  </si>
  <si>
    <t>Package No CG 10-103</t>
  </si>
  <si>
    <t>Block :- Korba</t>
  </si>
  <si>
    <t>District :- Korba</t>
  </si>
  <si>
    <t xml:space="preserve">PATRAPALI TO DHANKACHHAR VIA MADIYABARI </t>
  </si>
  <si>
    <t>Balco Aretara road to Golhar</t>
  </si>
  <si>
    <t>km</t>
  </si>
  <si>
    <t>Cu.m</t>
  </si>
</sst>
</file>

<file path=xl/styles.xml><?xml version="1.0" encoding="utf-8"?>
<styleSheet xmlns="http://schemas.openxmlformats.org/spreadsheetml/2006/main">
  <numFmts count="2">
    <numFmt numFmtId="164" formatCode="0.0"/>
    <numFmt numFmtId="165" formatCode="0.0000000"/>
  </numFmts>
  <fonts count="31">
    <font>
      <sz val="11"/>
      <color theme="1"/>
      <name val="Calibri"/>
      <family val="2"/>
      <scheme val="minor"/>
    </font>
    <font>
      <sz val="11"/>
      <color indexed="8"/>
      <name val="Calibri"/>
      <family val="2"/>
    </font>
    <font>
      <b/>
      <u/>
      <sz val="14"/>
      <name val="Times New Roman"/>
      <family val="1"/>
    </font>
    <font>
      <sz val="11"/>
      <name val="Times New Roman"/>
      <family val="1"/>
    </font>
    <font>
      <b/>
      <sz val="14"/>
      <name val="Times New Roman"/>
      <family val="1"/>
    </font>
    <font>
      <sz val="10"/>
      <name val="Times New Roman"/>
      <family val="1"/>
    </font>
    <font>
      <b/>
      <sz val="10"/>
      <name val="Times New Roman"/>
      <family val="1"/>
    </font>
    <font>
      <b/>
      <u/>
      <sz val="13"/>
      <name val="Times New Roman"/>
      <family val="1"/>
    </font>
    <font>
      <b/>
      <sz val="13"/>
      <name val="Times New Roman"/>
      <family val="1"/>
    </font>
    <font>
      <b/>
      <sz val="15"/>
      <name val="Times New Roman"/>
      <family val="1"/>
    </font>
    <font>
      <b/>
      <sz val="11"/>
      <name val="Times New Roman"/>
      <family val="1"/>
    </font>
    <font>
      <sz val="10"/>
      <name val="Arial"/>
    </font>
    <font>
      <b/>
      <sz val="12"/>
      <name val="Times New Roman"/>
      <family val="1"/>
    </font>
    <font>
      <sz val="12"/>
      <name val="Times New Roman"/>
      <family val="1"/>
    </font>
    <font>
      <vertAlign val="superscript"/>
      <sz val="10"/>
      <name val="Times New Roman"/>
      <family val="1"/>
    </font>
    <font>
      <sz val="11"/>
      <color indexed="8"/>
      <name val="Calibri"/>
    </font>
    <font>
      <b/>
      <sz val="14"/>
      <color theme="1"/>
      <name val="Times New Roman"/>
      <family val="1"/>
    </font>
    <font>
      <sz val="10"/>
      <name val="Arial"/>
      <family val="2"/>
    </font>
    <font>
      <b/>
      <sz val="10"/>
      <name val="Century Schoolbook"/>
      <family val="1"/>
    </font>
    <font>
      <sz val="10"/>
      <name val="Century Schoolbook"/>
      <family val="1"/>
    </font>
    <font>
      <sz val="11"/>
      <color indexed="8"/>
      <name val="Times New Roman"/>
      <family val="1"/>
    </font>
    <font>
      <sz val="11"/>
      <color rgb="FFFF0000"/>
      <name val="Times New Roman"/>
      <family val="1"/>
    </font>
    <font>
      <sz val="11"/>
      <color theme="1"/>
      <name val="Times New Roman"/>
      <family val="1"/>
    </font>
    <font>
      <b/>
      <sz val="11"/>
      <color theme="1"/>
      <name val="Times New Roman"/>
      <family val="1"/>
    </font>
    <font>
      <sz val="10"/>
      <color theme="1"/>
      <name val="Times New Roman"/>
      <family val="1"/>
    </font>
    <font>
      <sz val="8"/>
      <name val="Century Schoolbook"/>
      <family val="1"/>
    </font>
    <font>
      <sz val="12"/>
      <name val="Century Schoolbook"/>
      <family val="1"/>
    </font>
    <font>
      <sz val="11"/>
      <name val="Century Schoolbook"/>
      <family val="1"/>
    </font>
    <font>
      <b/>
      <sz val="12"/>
      <name val="Century Schoolbook"/>
      <family val="1"/>
    </font>
    <font>
      <b/>
      <sz val="12"/>
      <color theme="1"/>
      <name val="Times New Roman"/>
      <family val="1"/>
    </font>
    <font>
      <i/>
      <sz val="10"/>
      <name val="Times New Roman"/>
      <family val="1"/>
    </font>
  </fonts>
  <fills count="5">
    <fill>
      <patternFill patternType="none"/>
    </fill>
    <fill>
      <patternFill patternType="gray125"/>
    </fill>
    <fill>
      <patternFill patternType="solid">
        <fgColor rgb="FFFFFF00"/>
        <bgColor indexed="64"/>
      </patternFill>
    </fill>
    <fill>
      <patternFill patternType="solid">
        <fgColor indexed="15"/>
        <bgColor indexed="64"/>
      </patternFill>
    </fill>
    <fill>
      <patternFill patternType="solid">
        <fgColor indexed="12"/>
        <bgColor indexed="64"/>
      </patternFill>
    </fill>
  </fills>
  <borders count="27">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13"/>
      </right>
      <top style="thin">
        <color indexed="13"/>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style="thin">
        <color indexed="8"/>
      </left>
      <right style="thin">
        <color indexed="13"/>
      </right>
      <top style="thin">
        <color indexed="8"/>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13"/>
      </bottom>
      <diagonal/>
    </border>
    <border>
      <left style="thin">
        <color indexed="8"/>
      </left>
      <right style="thin">
        <color indexed="8"/>
      </right>
      <top style="thin">
        <color indexed="13"/>
      </top>
      <bottom style="thin">
        <color indexed="13"/>
      </bottom>
      <diagonal/>
    </border>
    <border>
      <left style="thin">
        <color indexed="8"/>
      </left>
      <right style="thin">
        <color indexed="8"/>
      </right>
      <top style="thin">
        <color indexed="13"/>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8"/>
      </left>
      <right/>
      <top/>
      <bottom style="thin">
        <color indexed="8"/>
      </bottom>
      <diagonal/>
    </border>
    <border>
      <left style="thin">
        <color indexed="64"/>
      </left>
      <right/>
      <top style="thin">
        <color indexed="64"/>
      </top>
      <bottom style="thin">
        <color indexed="64"/>
      </bottom>
      <diagonal/>
    </border>
    <border>
      <left style="thin">
        <color indexed="13"/>
      </left>
      <right style="thin">
        <color indexed="13"/>
      </right>
      <top style="thin">
        <color indexed="13"/>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s>
  <cellStyleXfs count="5">
    <xf numFmtId="0" fontId="0" fillId="0" borderId="0"/>
    <xf numFmtId="0" fontId="1" fillId="0" borderId="0" applyNumberFormat="0" applyFill="0" applyBorder="0" applyProtection="0"/>
    <xf numFmtId="0" fontId="11" fillId="0" borderId="0"/>
    <xf numFmtId="0" fontId="15" fillId="0" borderId="0" applyNumberFormat="0" applyFill="0" applyBorder="0" applyProtection="0"/>
    <xf numFmtId="0" fontId="17" fillId="0" borderId="0"/>
  </cellStyleXfs>
  <cellXfs count="284">
    <xf numFmtId="0" fontId="0" fillId="0" borderId="0" xfId="0"/>
    <xf numFmtId="0" fontId="3" fillId="0" borderId="0" xfId="3" applyNumberFormat="1" applyFont="1" applyFill="1"/>
    <xf numFmtId="49" fontId="4" fillId="0" borderId="1" xfId="3" applyNumberFormat="1" applyFont="1" applyFill="1" applyBorder="1"/>
    <xf numFmtId="0" fontId="4" fillId="0" borderId="1" xfId="3" applyFont="1" applyFill="1" applyBorder="1"/>
    <xf numFmtId="49" fontId="6" fillId="0" borderId="1" xfId="3" applyNumberFormat="1" applyFont="1" applyFill="1" applyBorder="1" applyAlignment="1">
      <alignment horizontal="left"/>
    </xf>
    <xf numFmtId="0" fontId="6" fillId="0" borderId="2" xfId="3" applyFont="1" applyFill="1" applyBorder="1" applyAlignment="1">
      <alignment horizontal="center"/>
    </xf>
    <xf numFmtId="0" fontId="5" fillId="0" borderId="2" xfId="3" applyFont="1" applyFill="1" applyBorder="1" applyAlignment="1">
      <alignment horizontal="center"/>
    </xf>
    <xf numFmtId="0" fontId="7" fillId="0" borderId="2" xfId="3" applyFont="1" applyFill="1" applyBorder="1" applyAlignment="1">
      <alignment horizontal="left"/>
    </xf>
    <xf numFmtId="0" fontId="3" fillId="0" borderId="2" xfId="3" applyFont="1" applyFill="1" applyBorder="1"/>
    <xf numFmtId="0" fontId="3" fillId="0" borderId="3" xfId="3" applyFont="1" applyFill="1" applyBorder="1"/>
    <xf numFmtId="0" fontId="5" fillId="0" borderId="3" xfId="3" applyFont="1" applyFill="1" applyBorder="1" applyAlignment="1">
      <alignment horizontal="center"/>
    </xf>
    <xf numFmtId="0" fontId="8" fillId="0" borderId="3" xfId="3" applyFont="1" applyFill="1" applyBorder="1" applyAlignment="1">
      <alignment horizontal="center"/>
    </xf>
    <xf numFmtId="49" fontId="6" fillId="0" borderId="3" xfId="3" applyNumberFormat="1" applyFont="1" applyFill="1" applyBorder="1" applyAlignment="1">
      <alignment horizontal="center" vertical="top" wrapText="1"/>
    </xf>
    <xf numFmtId="49" fontId="6" fillId="0" borderId="3" xfId="3" applyNumberFormat="1" applyFont="1" applyFill="1" applyBorder="1" applyAlignment="1">
      <alignment horizontal="center" vertical="center" wrapText="1"/>
    </xf>
    <xf numFmtId="49" fontId="9" fillId="0" borderId="3" xfId="3" applyNumberFormat="1" applyFont="1" applyFill="1" applyBorder="1" applyAlignment="1">
      <alignment horizontal="center" vertical="top" wrapText="1"/>
    </xf>
    <xf numFmtId="49" fontId="6" fillId="0" borderId="3" xfId="3" applyNumberFormat="1" applyFont="1" applyFill="1" applyBorder="1" applyAlignment="1">
      <alignment horizontal="center"/>
    </xf>
    <xf numFmtId="49" fontId="6" fillId="0" borderId="3" xfId="3" applyNumberFormat="1" applyFont="1" applyFill="1" applyBorder="1"/>
    <xf numFmtId="0" fontId="6" fillId="0" borderId="3" xfId="3" applyNumberFormat="1" applyFont="1" applyFill="1" applyBorder="1" applyAlignment="1">
      <alignment horizontal="center"/>
    </xf>
    <xf numFmtId="0" fontId="6" fillId="0" borderId="3" xfId="3" applyNumberFormat="1" applyFont="1" applyFill="1" applyBorder="1" applyAlignment="1">
      <alignment horizontal="center" vertical="top" wrapText="1"/>
    </xf>
    <xf numFmtId="0" fontId="6" fillId="0" borderId="3" xfId="3" applyNumberFormat="1" applyFont="1" applyFill="1" applyBorder="1" applyAlignment="1">
      <alignment horizontal="left"/>
    </xf>
    <xf numFmtId="0" fontId="5" fillId="0" borderId="3" xfId="3" applyNumberFormat="1" applyFont="1" applyFill="1" applyBorder="1" applyAlignment="1">
      <alignment horizontal="center"/>
    </xf>
    <xf numFmtId="0" fontId="3" fillId="0" borderId="3" xfId="3" applyNumberFormat="1" applyFont="1" applyFill="1" applyBorder="1"/>
    <xf numFmtId="0" fontId="6" fillId="2" borderId="3" xfId="3" applyNumberFormat="1" applyFont="1" applyFill="1" applyBorder="1" applyAlignment="1">
      <alignment horizontal="center" vertical="center"/>
    </xf>
    <xf numFmtId="0" fontId="10" fillId="2" borderId="3" xfId="3" applyNumberFormat="1" applyFont="1" applyFill="1" applyBorder="1" applyAlignment="1">
      <alignment horizontal="center" vertical="center" wrapText="1"/>
    </xf>
    <xf numFmtId="0" fontId="10" fillId="2" borderId="3" xfId="3" applyNumberFormat="1" applyFont="1" applyFill="1" applyBorder="1" applyAlignment="1">
      <alignment horizontal="left" vertical="top" wrapText="1"/>
    </xf>
    <xf numFmtId="49" fontId="3" fillId="2" borderId="3" xfId="3" applyNumberFormat="1" applyFont="1" applyFill="1" applyBorder="1" applyAlignment="1">
      <alignment horizontal="center" vertical="center"/>
    </xf>
    <xf numFmtId="2" fontId="3" fillId="2" borderId="3" xfId="3" applyNumberFormat="1" applyFont="1" applyFill="1" applyBorder="1" applyAlignment="1">
      <alignment horizontal="center" vertical="center"/>
    </xf>
    <xf numFmtId="1" fontId="3" fillId="2" borderId="3" xfId="3" applyNumberFormat="1" applyFont="1" applyFill="1" applyBorder="1" applyAlignment="1">
      <alignment horizontal="center" vertical="center"/>
    </xf>
    <xf numFmtId="0" fontId="3" fillId="2" borderId="0" xfId="3" applyNumberFormat="1" applyFont="1" applyFill="1"/>
    <xf numFmtId="49" fontId="10" fillId="2" borderId="3" xfId="3" applyNumberFormat="1" applyFont="1" applyFill="1" applyBorder="1" applyAlignment="1">
      <alignment vertical="top"/>
    </xf>
    <xf numFmtId="49" fontId="5" fillId="2" borderId="3" xfId="3" applyNumberFormat="1" applyFont="1" applyFill="1" applyBorder="1" applyAlignment="1">
      <alignment horizontal="center" vertical="center"/>
    </xf>
    <xf numFmtId="0" fontId="10" fillId="2" borderId="3" xfId="3" applyNumberFormat="1" applyFont="1" applyFill="1" applyBorder="1" applyAlignment="1">
      <alignment vertical="top"/>
    </xf>
    <xf numFmtId="164" fontId="10" fillId="2" borderId="3" xfId="3" applyNumberFormat="1" applyFont="1" applyFill="1" applyBorder="1" applyAlignment="1">
      <alignment horizontal="center" vertical="center" wrapText="1"/>
    </xf>
    <xf numFmtId="49" fontId="10" fillId="2" borderId="3" xfId="3" applyNumberFormat="1" applyFont="1" applyFill="1" applyBorder="1" applyAlignment="1">
      <alignment horizontal="center" vertical="center" wrapText="1"/>
    </xf>
    <xf numFmtId="49" fontId="10" fillId="2" borderId="3" xfId="3" applyNumberFormat="1" applyFont="1" applyFill="1" applyBorder="1" applyAlignment="1">
      <alignment horizontal="center" vertical="center"/>
    </xf>
    <xf numFmtId="49" fontId="10" fillId="2" borderId="14" xfId="3" applyNumberFormat="1" applyFont="1" applyFill="1" applyBorder="1" applyAlignment="1">
      <alignment horizontal="center" vertical="center" wrapText="1"/>
    </xf>
    <xf numFmtId="0" fontId="6" fillId="2" borderId="3" xfId="3" applyFont="1" applyFill="1" applyBorder="1" applyAlignment="1">
      <alignment horizontal="center" vertical="center"/>
    </xf>
    <xf numFmtId="49" fontId="10" fillId="2" borderId="15" xfId="3" applyNumberFormat="1" applyFont="1" applyFill="1" applyBorder="1" applyAlignment="1">
      <alignment horizontal="center" vertical="center" wrapText="1"/>
    </xf>
    <xf numFmtId="49" fontId="10" fillId="2" borderId="16" xfId="3" applyNumberFormat="1" applyFont="1" applyFill="1" applyBorder="1" applyAlignment="1">
      <alignment horizontal="center" vertical="center" wrapText="1"/>
    </xf>
    <xf numFmtId="49" fontId="6" fillId="2" borderId="3" xfId="3" applyNumberFormat="1" applyFont="1" applyFill="1" applyBorder="1" applyAlignment="1">
      <alignment horizontal="center" vertical="center"/>
    </xf>
    <xf numFmtId="0" fontId="3" fillId="2" borderId="3" xfId="3" applyNumberFormat="1" applyFont="1" applyFill="1" applyBorder="1" applyAlignment="1">
      <alignment horizontal="justify" vertical="top" wrapText="1"/>
    </xf>
    <xf numFmtId="0" fontId="6" fillId="2" borderId="4" xfId="3" applyNumberFormat="1" applyFont="1" applyFill="1" applyBorder="1" applyAlignment="1">
      <alignment horizontal="center" vertical="center"/>
    </xf>
    <xf numFmtId="49" fontId="10" fillId="2" borderId="4" xfId="3" applyNumberFormat="1" applyFont="1" applyFill="1" applyBorder="1" applyAlignment="1">
      <alignment horizontal="center" vertical="center" wrapText="1"/>
    </xf>
    <xf numFmtId="0" fontId="10" fillId="2" borderId="4" xfId="3" applyNumberFormat="1" applyFont="1" applyFill="1" applyBorder="1" applyAlignment="1">
      <alignment horizontal="left" vertical="top" wrapText="1"/>
    </xf>
    <xf numFmtId="0" fontId="6" fillId="2" borderId="17" xfId="3" applyNumberFormat="1" applyFont="1" applyFill="1" applyBorder="1" applyAlignment="1">
      <alignment horizontal="center" vertical="center"/>
    </xf>
    <xf numFmtId="0" fontId="3" fillId="2" borderId="17" xfId="3" applyNumberFormat="1" applyFont="1" applyFill="1" applyBorder="1" applyAlignment="1">
      <alignment horizontal="center" vertical="center"/>
    </xf>
    <xf numFmtId="0" fontId="3" fillId="2" borderId="17" xfId="3" applyNumberFormat="1" applyFont="1" applyFill="1" applyBorder="1" applyAlignment="1">
      <alignment wrapText="1"/>
    </xf>
    <xf numFmtId="49" fontId="5" fillId="2" borderId="6" xfId="3" applyNumberFormat="1" applyFont="1" applyFill="1" applyBorder="1" applyAlignment="1">
      <alignment horizontal="center" vertical="center"/>
    </xf>
    <xf numFmtId="0" fontId="6" fillId="2" borderId="7" xfId="3" applyNumberFormat="1" applyFont="1" applyFill="1" applyBorder="1" applyAlignment="1">
      <alignment horizontal="center" vertical="center"/>
    </xf>
    <xf numFmtId="49" fontId="10" fillId="2" borderId="7" xfId="3" applyNumberFormat="1" applyFont="1" applyFill="1" applyBorder="1" applyAlignment="1">
      <alignment horizontal="center" vertical="center"/>
    </xf>
    <xf numFmtId="0" fontId="3" fillId="2" borderId="3" xfId="3" applyNumberFormat="1" applyFont="1" applyFill="1" applyBorder="1" applyAlignment="1">
      <alignment vertical="top" wrapText="1"/>
    </xf>
    <xf numFmtId="49" fontId="10" fillId="2" borderId="3" xfId="3" applyNumberFormat="1" applyFont="1" applyFill="1" applyBorder="1" applyAlignment="1">
      <alignment horizontal="justify" vertical="top" wrapText="1"/>
    </xf>
    <xf numFmtId="0" fontId="6" fillId="0" borderId="3" xfId="3" applyNumberFormat="1" applyFont="1" applyFill="1" applyBorder="1" applyAlignment="1">
      <alignment horizontal="center" vertical="center"/>
    </xf>
    <xf numFmtId="49" fontId="10" fillId="0" borderId="3" xfId="3" applyNumberFormat="1" applyFont="1" applyFill="1" applyBorder="1" applyAlignment="1">
      <alignment horizontal="center" vertical="center"/>
    </xf>
    <xf numFmtId="0" fontId="10" fillId="0" borderId="3" xfId="3" applyNumberFormat="1" applyFont="1" applyFill="1" applyBorder="1" applyAlignment="1">
      <alignment horizontal="left" vertical="top" wrapText="1"/>
    </xf>
    <xf numFmtId="49" fontId="5" fillId="0" borderId="3" xfId="3" applyNumberFormat="1" applyFont="1" applyFill="1" applyBorder="1" applyAlignment="1">
      <alignment horizontal="center" vertical="center"/>
    </xf>
    <xf numFmtId="2" fontId="3" fillId="0" borderId="3" xfId="3" applyNumberFormat="1" applyFont="1" applyFill="1" applyBorder="1" applyAlignment="1">
      <alignment horizontal="center" vertical="center"/>
    </xf>
    <xf numFmtId="1" fontId="3" fillId="0" borderId="3" xfId="3" applyNumberFormat="1" applyFont="1" applyFill="1" applyBorder="1" applyAlignment="1">
      <alignment horizontal="center" vertical="center"/>
    </xf>
    <xf numFmtId="0" fontId="10" fillId="2" borderId="3" xfId="3" applyNumberFormat="1" applyFont="1" applyFill="1" applyBorder="1" applyAlignment="1">
      <alignment horizontal="center" vertical="center"/>
    </xf>
    <xf numFmtId="0" fontId="10" fillId="2" borderId="3" xfId="3" applyNumberFormat="1" applyFont="1" applyFill="1" applyBorder="1" applyAlignment="1">
      <alignment vertical="top" wrapText="1"/>
    </xf>
    <xf numFmtId="0" fontId="6" fillId="2" borderId="3" xfId="3" applyNumberFormat="1" applyFont="1" applyFill="1" applyBorder="1" applyAlignment="1">
      <alignment horizontal="center" vertical="center" wrapText="1"/>
    </xf>
    <xf numFmtId="0" fontId="3" fillId="2" borderId="3" xfId="3" applyNumberFormat="1" applyFont="1" applyFill="1" applyBorder="1" applyAlignment="1">
      <alignment horizontal="left" vertical="top" wrapText="1"/>
    </xf>
    <xf numFmtId="49" fontId="3" fillId="2" borderId="3" xfId="3" applyNumberFormat="1" applyFont="1" applyFill="1" applyBorder="1" applyAlignment="1">
      <alignment vertical="center"/>
    </xf>
    <xf numFmtId="0" fontId="6" fillId="0" borderId="4" xfId="3" applyFont="1" applyFill="1" applyBorder="1" applyAlignment="1">
      <alignment horizontal="center" vertical="center"/>
    </xf>
    <xf numFmtId="49" fontId="6" fillId="0" borderId="4" xfId="3" applyNumberFormat="1" applyFont="1" applyFill="1" applyBorder="1" applyAlignment="1">
      <alignment horizontal="center" vertical="top" wrapText="1"/>
    </xf>
    <xf numFmtId="0" fontId="12" fillId="0" borderId="4" xfId="3" applyNumberFormat="1" applyFont="1" applyFill="1" applyBorder="1" applyAlignment="1">
      <alignment horizontal="left" vertical="top" wrapText="1"/>
    </xf>
    <xf numFmtId="49" fontId="3" fillId="0" borderId="3" xfId="3" applyNumberFormat="1" applyFont="1" applyFill="1" applyBorder="1" applyAlignment="1">
      <alignment vertical="center"/>
    </xf>
    <xf numFmtId="0" fontId="6" fillId="2" borderId="5" xfId="3" applyFont="1" applyFill="1" applyBorder="1" applyAlignment="1">
      <alignment horizontal="center" vertical="center"/>
    </xf>
    <xf numFmtId="49" fontId="6" fillId="2" borderId="18" xfId="3" applyNumberFormat="1" applyFont="1" applyFill="1" applyBorder="1" applyAlignment="1">
      <alignment horizontal="center" vertical="top" wrapText="1"/>
    </xf>
    <xf numFmtId="0" fontId="12" fillId="2" borderId="5" xfId="3" applyNumberFormat="1" applyFont="1" applyFill="1" applyBorder="1" applyAlignment="1">
      <alignment horizontal="left" vertical="top" wrapText="1"/>
    </xf>
    <xf numFmtId="49" fontId="3" fillId="2" borderId="6" xfId="3" applyNumberFormat="1" applyFont="1" applyFill="1" applyBorder="1" applyAlignment="1">
      <alignment vertical="center"/>
    </xf>
    <xf numFmtId="0" fontId="6" fillId="2" borderId="19" xfId="3" applyNumberFormat="1" applyFont="1" applyFill="1" applyBorder="1" applyAlignment="1">
      <alignment horizontal="center" vertical="top"/>
    </xf>
    <xf numFmtId="0" fontId="10" fillId="2" borderId="17" xfId="3" applyNumberFormat="1" applyFont="1" applyFill="1" applyBorder="1" applyAlignment="1">
      <alignment horizontal="left" vertical="top" wrapText="1"/>
    </xf>
    <xf numFmtId="49" fontId="3" fillId="2" borderId="6" xfId="3" applyNumberFormat="1" applyFont="1" applyFill="1" applyBorder="1" applyAlignment="1">
      <alignment horizontal="center" vertical="center"/>
    </xf>
    <xf numFmtId="0" fontId="10" fillId="2" borderId="7" xfId="3" applyNumberFormat="1" applyFont="1" applyFill="1" applyBorder="1" applyAlignment="1">
      <alignment horizontal="left" vertical="top" wrapText="1"/>
    </xf>
    <xf numFmtId="49" fontId="6" fillId="0" borderId="3" xfId="3" applyNumberFormat="1" applyFont="1" applyFill="1" applyBorder="1" applyAlignment="1">
      <alignment horizontal="center" vertical="center"/>
    </xf>
    <xf numFmtId="0" fontId="3" fillId="0" borderId="3" xfId="3" applyNumberFormat="1" applyFont="1" applyFill="1" applyBorder="1" applyAlignment="1">
      <alignment horizontal="justify" vertical="top" wrapText="1"/>
    </xf>
    <xf numFmtId="49" fontId="5" fillId="0" borderId="3" xfId="3" applyNumberFormat="1" applyFont="1" applyFill="1" applyBorder="1" applyAlignment="1">
      <alignment horizontal="center" vertical="center" wrapText="1"/>
    </xf>
    <xf numFmtId="0" fontId="3" fillId="0" borderId="3" xfId="3" applyNumberFormat="1" applyFont="1" applyFill="1" applyBorder="1" applyAlignment="1">
      <alignment horizontal="left" vertical="top" wrapText="1"/>
    </xf>
    <xf numFmtId="0" fontId="5" fillId="0" borderId="3" xfId="3" applyNumberFormat="1" applyFont="1" applyFill="1" applyBorder="1" applyAlignment="1">
      <alignment horizontal="center" vertical="center" wrapText="1"/>
    </xf>
    <xf numFmtId="2" fontId="3" fillId="0" borderId="3" xfId="3" applyNumberFormat="1" applyFont="1" applyFill="1" applyBorder="1" applyAlignment="1">
      <alignment vertical="center"/>
    </xf>
    <xf numFmtId="0" fontId="10" fillId="0" borderId="3" xfId="3" applyNumberFormat="1" applyFont="1" applyFill="1" applyBorder="1" applyAlignment="1">
      <alignment horizontal="center" vertical="center"/>
    </xf>
    <xf numFmtId="49" fontId="3" fillId="0" borderId="3" xfId="3" applyNumberFormat="1" applyFont="1" applyFill="1" applyBorder="1" applyAlignment="1">
      <alignment horizontal="center" vertical="center"/>
    </xf>
    <xf numFmtId="49" fontId="10" fillId="0" borderId="3" xfId="3" applyNumberFormat="1" applyFont="1" applyFill="1" applyBorder="1" applyAlignment="1">
      <alignment horizontal="center" vertical="center" wrapText="1"/>
    </xf>
    <xf numFmtId="0" fontId="10" fillId="0" borderId="3" xfId="3" applyNumberFormat="1" applyFont="1" applyFill="1" applyBorder="1" applyAlignment="1">
      <alignment horizontal="center" vertical="center" wrapText="1"/>
    </xf>
    <xf numFmtId="49" fontId="6" fillId="2" borderId="3" xfId="3" applyNumberFormat="1" applyFont="1" applyFill="1" applyBorder="1" applyAlignment="1">
      <alignment horizontal="center" vertical="center" wrapText="1"/>
    </xf>
    <xf numFmtId="164" fontId="6" fillId="0" borderId="3" xfId="3" applyNumberFormat="1" applyFont="1" applyFill="1" applyBorder="1" applyAlignment="1">
      <alignment horizontal="center" vertical="center"/>
    </xf>
    <xf numFmtId="164" fontId="5" fillId="0" borderId="3" xfId="3" applyNumberFormat="1" applyFont="1" applyFill="1" applyBorder="1" applyAlignment="1">
      <alignment horizontal="center" vertical="center" wrapText="1"/>
    </xf>
    <xf numFmtId="2" fontId="5" fillId="0" borderId="3" xfId="3" applyNumberFormat="1" applyFont="1" applyFill="1" applyBorder="1" applyAlignment="1">
      <alignment horizontal="center" vertical="center" wrapText="1"/>
    </xf>
    <xf numFmtId="0" fontId="10" fillId="2" borderId="3" xfId="3" applyNumberFormat="1" applyFont="1" applyFill="1" applyBorder="1" applyAlignment="1">
      <alignment horizontal="justify" vertical="top" wrapText="1"/>
    </xf>
    <xf numFmtId="0" fontId="12" fillId="2" borderId="3" xfId="3" applyNumberFormat="1" applyFont="1" applyFill="1" applyBorder="1" applyAlignment="1">
      <alignment horizontal="center" vertical="center"/>
    </xf>
    <xf numFmtId="0" fontId="6" fillId="0" borderId="3" xfId="3" applyFont="1" applyFill="1" applyBorder="1" applyAlignment="1">
      <alignment horizontal="center" vertical="center"/>
    </xf>
    <xf numFmtId="49" fontId="3" fillId="0" borderId="3" xfId="3" applyNumberFormat="1" applyFont="1" applyFill="1" applyBorder="1" applyAlignment="1">
      <alignment vertical="top" wrapText="1"/>
    </xf>
    <xf numFmtId="49" fontId="10" fillId="2" borderId="3" xfId="3" applyNumberFormat="1" applyFont="1" applyFill="1" applyBorder="1" applyAlignment="1">
      <alignment horizontal="center" vertical="top"/>
    </xf>
    <xf numFmtId="49" fontId="6" fillId="0" borderId="4" xfId="3" applyNumberFormat="1" applyFont="1" applyFill="1" applyBorder="1" applyAlignment="1">
      <alignment horizontal="center" vertical="center" wrapText="1"/>
    </xf>
    <xf numFmtId="0" fontId="10" fillId="2" borderId="12" xfId="3" applyNumberFormat="1" applyFont="1" applyFill="1" applyBorder="1" applyAlignment="1">
      <alignment horizontal="center" vertical="center"/>
    </xf>
    <xf numFmtId="0" fontId="6" fillId="2" borderId="12" xfId="3" applyFont="1" applyFill="1" applyBorder="1" applyAlignment="1">
      <alignment horizontal="center" vertical="center"/>
    </xf>
    <xf numFmtId="0" fontId="3" fillId="2" borderId="17" xfId="3" applyFont="1" applyFill="1" applyBorder="1"/>
    <xf numFmtId="0" fontId="3" fillId="2" borderId="6" xfId="3" applyFont="1" applyFill="1" applyBorder="1" applyAlignment="1">
      <alignment vertical="center"/>
    </xf>
    <xf numFmtId="49" fontId="10" fillId="2" borderId="5" xfId="3" applyNumberFormat="1" applyFont="1" applyFill="1" applyBorder="1" applyAlignment="1">
      <alignment vertical="top" wrapText="1"/>
    </xf>
    <xf numFmtId="0" fontId="10" fillId="2" borderId="5" xfId="3" applyFont="1" applyFill="1" applyBorder="1" applyAlignment="1">
      <alignment vertical="top" wrapText="1"/>
    </xf>
    <xf numFmtId="0" fontId="6" fillId="0" borderId="12" xfId="3" applyFont="1" applyFill="1" applyBorder="1" applyAlignment="1">
      <alignment horizontal="center" vertical="center"/>
    </xf>
    <xf numFmtId="0" fontId="3" fillId="0" borderId="17" xfId="3" applyFont="1" applyFill="1" applyBorder="1"/>
    <xf numFmtId="0" fontId="3" fillId="0" borderId="6" xfId="3" applyFont="1" applyFill="1" applyBorder="1" applyAlignment="1">
      <alignment vertical="center"/>
    </xf>
    <xf numFmtId="49" fontId="6" fillId="0" borderId="7" xfId="3" applyNumberFormat="1" applyFont="1" applyFill="1" applyBorder="1" applyAlignment="1">
      <alignment horizontal="center" vertical="center" wrapText="1"/>
    </xf>
    <xf numFmtId="0" fontId="3" fillId="0" borderId="3" xfId="3" applyFont="1" applyFill="1" applyBorder="1" applyAlignment="1">
      <alignment vertical="center"/>
    </xf>
    <xf numFmtId="0" fontId="3" fillId="0" borderId="0" xfId="3" applyFont="1" applyFill="1"/>
    <xf numFmtId="0" fontId="5" fillId="0" borderId="3" xfId="3" applyFont="1" applyFill="1" applyBorder="1" applyAlignment="1">
      <alignment horizontal="center" vertical="center"/>
    </xf>
    <xf numFmtId="9" fontId="6" fillId="0" borderId="6" xfId="3" applyNumberFormat="1" applyFont="1" applyFill="1" applyBorder="1" applyAlignment="1">
      <alignment horizontal="left" vertical="center"/>
    </xf>
    <xf numFmtId="1" fontId="5" fillId="0" borderId="3" xfId="3" applyNumberFormat="1" applyFont="1" applyFill="1" applyBorder="1" applyAlignment="1">
      <alignment horizontal="center" vertical="center"/>
    </xf>
    <xf numFmtId="1" fontId="10" fillId="0" borderId="3" xfId="3" applyNumberFormat="1" applyFont="1" applyFill="1" applyBorder="1" applyAlignment="1">
      <alignment horizontal="center" vertical="center"/>
    </xf>
    <xf numFmtId="1" fontId="6" fillId="0" borderId="3" xfId="3" applyNumberFormat="1" applyFont="1" applyFill="1" applyBorder="1" applyAlignment="1">
      <alignment horizontal="center" vertical="center"/>
    </xf>
    <xf numFmtId="0" fontId="3" fillId="0" borderId="0" xfId="3" applyFont="1" applyFill="1" applyBorder="1"/>
    <xf numFmtId="2" fontId="6" fillId="0" borderId="0" xfId="3" applyNumberFormat="1" applyFont="1" applyFill="1" applyBorder="1" applyAlignment="1">
      <alignment horizontal="center"/>
    </xf>
    <xf numFmtId="49" fontId="6" fillId="0" borderId="0" xfId="3" applyNumberFormat="1" applyFont="1" applyFill="1" applyBorder="1" applyAlignment="1">
      <alignment horizontal="left" vertical="center"/>
    </xf>
    <xf numFmtId="49" fontId="12" fillId="0" borderId="0" xfId="3" applyNumberFormat="1" applyFont="1" applyFill="1" applyBorder="1" applyAlignment="1">
      <alignment horizontal="center"/>
    </xf>
    <xf numFmtId="0" fontId="12" fillId="0" borderId="0" xfId="3" applyFont="1" applyFill="1" applyBorder="1" applyAlignment="1">
      <alignment horizontal="right"/>
    </xf>
    <xf numFmtId="0" fontId="3" fillId="0" borderId="0" xfId="3" applyFont="1" applyFill="1" applyBorder="1" applyAlignment="1">
      <alignment horizontal="left" vertical="center"/>
    </xf>
    <xf numFmtId="0" fontId="12" fillId="0" borderId="0" xfId="3" applyFont="1" applyFill="1" applyBorder="1"/>
    <xf numFmtId="49" fontId="10" fillId="0" borderId="0" xfId="3" applyNumberFormat="1" applyFont="1" applyFill="1" applyBorder="1" applyAlignment="1">
      <alignment horizontal="center"/>
    </xf>
    <xf numFmtId="0" fontId="5" fillId="0" borderId="0" xfId="3" applyFont="1" applyFill="1" applyBorder="1"/>
    <xf numFmtId="2" fontId="3" fillId="0" borderId="0" xfId="3" applyNumberFormat="1" applyFont="1" applyFill="1" applyBorder="1"/>
    <xf numFmtId="2" fontId="10" fillId="0" borderId="0" xfId="3" applyNumberFormat="1" applyFont="1" applyFill="1" applyBorder="1" applyAlignment="1">
      <alignment vertical="center"/>
    </xf>
    <xf numFmtId="1" fontId="6" fillId="0" borderId="0" xfId="3" applyNumberFormat="1" applyFont="1" applyFill="1" applyBorder="1" applyAlignment="1">
      <alignment horizontal="center"/>
    </xf>
    <xf numFmtId="0" fontId="5" fillId="0" borderId="3" xfId="3" applyNumberFormat="1" applyFont="1" applyFill="1" applyBorder="1" applyAlignment="1">
      <alignment horizontal="center" vertical="center"/>
    </xf>
    <xf numFmtId="49" fontId="10" fillId="0" borderId="14" xfId="3" applyNumberFormat="1" applyFont="1" applyFill="1" applyBorder="1" applyAlignment="1">
      <alignment horizontal="center" vertical="center" wrapText="1"/>
    </xf>
    <xf numFmtId="49" fontId="10" fillId="0" borderId="15" xfId="3" applyNumberFormat="1" applyFont="1" applyFill="1" applyBorder="1" applyAlignment="1">
      <alignment horizontal="center" vertical="center" wrapText="1"/>
    </xf>
    <xf numFmtId="49" fontId="10" fillId="0" borderId="16" xfId="3" applyNumberFormat="1" applyFont="1" applyFill="1" applyBorder="1" applyAlignment="1">
      <alignment horizontal="center" vertical="center" wrapText="1"/>
    </xf>
    <xf numFmtId="0" fontId="3" fillId="0" borderId="3" xfId="3" applyNumberFormat="1" applyFont="1" applyFill="1" applyBorder="1" applyAlignment="1">
      <alignment horizontal="center" vertical="center"/>
    </xf>
    <xf numFmtId="49" fontId="10" fillId="0" borderId="3" xfId="3" applyNumberFormat="1" applyFont="1" applyFill="1" applyBorder="1" applyAlignment="1">
      <alignment vertical="top"/>
    </xf>
    <xf numFmtId="0" fontId="6" fillId="0" borderId="7" xfId="3" applyNumberFormat="1" applyFont="1" applyFill="1" applyBorder="1" applyAlignment="1">
      <alignment horizontal="center" vertical="center"/>
    </xf>
    <xf numFmtId="49" fontId="10" fillId="0" borderId="7" xfId="3" applyNumberFormat="1" applyFont="1" applyFill="1" applyBorder="1" applyAlignment="1">
      <alignment horizontal="center" vertical="center"/>
    </xf>
    <xf numFmtId="0" fontId="3" fillId="0" borderId="3" xfId="3" applyNumberFormat="1" applyFont="1" applyFill="1" applyBorder="1" applyAlignment="1">
      <alignment vertical="top" wrapText="1"/>
    </xf>
    <xf numFmtId="0" fontId="5" fillId="0" borderId="6" xfId="3" applyNumberFormat="1" applyFont="1" applyFill="1" applyBorder="1" applyAlignment="1">
      <alignment horizontal="center" vertical="center"/>
    </xf>
    <xf numFmtId="49" fontId="10" fillId="0" borderId="3" xfId="3" applyNumberFormat="1" applyFont="1" applyFill="1" applyBorder="1" applyAlignment="1">
      <alignment horizontal="justify" vertical="top" wrapText="1"/>
    </xf>
    <xf numFmtId="0" fontId="5" fillId="2" borderId="3" xfId="3" applyNumberFormat="1" applyFont="1" applyFill="1" applyBorder="1" applyAlignment="1">
      <alignment horizontal="center" vertical="center"/>
    </xf>
    <xf numFmtId="0" fontId="10" fillId="0" borderId="3" xfId="3" applyNumberFormat="1" applyFont="1" applyFill="1" applyBorder="1" applyAlignment="1">
      <alignment vertical="top" wrapText="1"/>
    </xf>
    <xf numFmtId="0" fontId="6" fillId="0" borderId="3" xfId="3" applyNumberFormat="1" applyFont="1" applyFill="1" applyBorder="1" applyAlignment="1">
      <alignment horizontal="center" vertical="center" wrapText="1"/>
    </xf>
    <xf numFmtId="0" fontId="3" fillId="0" borderId="3" xfId="3" applyNumberFormat="1" applyFont="1" applyFill="1" applyBorder="1" applyAlignment="1">
      <alignment vertical="center"/>
    </xf>
    <xf numFmtId="0" fontId="6" fillId="0" borderId="4" xfId="3" applyNumberFormat="1" applyFont="1" applyFill="1" applyBorder="1" applyAlignment="1">
      <alignment horizontal="center" vertical="center"/>
    </xf>
    <xf numFmtId="0" fontId="10" fillId="0" borderId="4" xfId="3" applyNumberFormat="1" applyFont="1" applyFill="1" applyBorder="1" applyAlignment="1">
      <alignment horizontal="left" vertical="top" wrapText="1"/>
    </xf>
    <xf numFmtId="0" fontId="6" fillId="0" borderId="17" xfId="3" applyFont="1" applyFill="1" applyBorder="1" applyAlignment="1">
      <alignment horizontal="center" vertical="center"/>
    </xf>
    <xf numFmtId="49" fontId="6" fillId="0" borderId="20" xfId="3" applyNumberFormat="1" applyFont="1" applyFill="1" applyBorder="1" applyAlignment="1">
      <alignment horizontal="center" vertical="top" wrapText="1"/>
    </xf>
    <xf numFmtId="0" fontId="12" fillId="0" borderId="17" xfId="3" applyNumberFormat="1" applyFont="1" applyFill="1" applyBorder="1" applyAlignment="1">
      <alignment horizontal="left" vertical="top" wrapText="1"/>
    </xf>
    <xf numFmtId="0" fontId="3" fillId="0" borderId="6" xfId="3" applyNumberFormat="1" applyFont="1" applyFill="1" applyBorder="1" applyAlignment="1">
      <alignment vertical="center"/>
    </xf>
    <xf numFmtId="0" fontId="6" fillId="0" borderId="19" xfId="3" applyNumberFormat="1" applyFont="1" applyFill="1" applyBorder="1" applyAlignment="1">
      <alignment horizontal="center" vertical="top"/>
    </xf>
    <xf numFmtId="0" fontId="10" fillId="0" borderId="17" xfId="3" applyNumberFormat="1" applyFont="1" applyFill="1" applyBorder="1" applyAlignment="1">
      <alignment horizontal="left" vertical="top" wrapText="1"/>
    </xf>
    <xf numFmtId="0" fontId="3" fillId="0" borderId="6" xfId="3" applyNumberFormat="1" applyFont="1" applyFill="1" applyBorder="1" applyAlignment="1">
      <alignment horizontal="center" vertical="center"/>
    </xf>
    <xf numFmtId="0" fontId="10" fillId="0" borderId="7" xfId="3" applyNumberFormat="1" applyFont="1" applyFill="1" applyBorder="1" applyAlignment="1">
      <alignment horizontal="left" vertical="top" wrapText="1"/>
    </xf>
    <xf numFmtId="0" fontId="10" fillId="0" borderId="12" xfId="3" applyNumberFormat="1" applyFont="1" applyFill="1" applyBorder="1" applyAlignment="1">
      <alignment horizontal="center" vertical="center"/>
    </xf>
    <xf numFmtId="49" fontId="3" fillId="0" borderId="6" xfId="3" applyNumberFormat="1" applyFont="1" applyFill="1" applyBorder="1" applyAlignment="1">
      <alignment horizontal="center" vertical="center"/>
    </xf>
    <xf numFmtId="49" fontId="3" fillId="0" borderId="6" xfId="3" applyNumberFormat="1" applyFont="1" applyFill="1" applyBorder="1" applyAlignment="1">
      <alignment vertical="center"/>
    </xf>
    <xf numFmtId="49" fontId="10" fillId="0" borderId="5" xfId="3" applyNumberFormat="1" applyFont="1" applyFill="1" applyBorder="1" applyAlignment="1">
      <alignment vertical="top" wrapText="1"/>
    </xf>
    <xf numFmtId="0" fontId="10" fillId="0" borderId="5" xfId="3" applyFont="1" applyFill="1" applyBorder="1" applyAlignment="1">
      <alignment vertical="top" wrapText="1"/>
    </xf>
    <xf numFmtId="49" fontId="6" fillId="0" borderId="5" xfId="3" applyNumberFormat="1" applyFont="1" applyFill="1" applyBorder="1" applyAlignment="1">
      <alignment vertical="center"/>
    </xf>
    <xf numFmtId="9" fontId="6" fillId="0" borderId="5" xfId="3" applyNumberFormat="1" applyFont="1" applyFill="1" applyBorder="1" applyAlignment="1">
      <alignment horizontal="center" vertical="center"/>
    </xf>
    <xf numFmtId="49" fontId="6" fillId="0" borderId="5" xfId="3" applyNumberFormat="1" applyFont="1" applyFill="1" applyBorder="1" applyAlignment="1">
      <alignment horizontal="center" vertical="center"/>
    </xf>
    <xf numFmtId="0" fontId="10" fillId="0" borderId="3" xfId="3" applyNumberFormat="1" applyFont="1" applyFill="1" applyBorder="1" applyAlignment="1">
      <alignment vertical="top"/>
    </xf>
    <xf numFmtId="164" fontId="10" fillId="0" borderId="3" xfId="3" applyNumberFormat="1" applyFont="1" applyFill="1" applyBorder="1" applyAlignment="1">
      <alignment horizontal="center" vertical="center" wrapText="1"/>
    </xf>
    <xf numFmtId="0" fontId="3" fillId="0" borderId="17" xfId="3" applyFont="1" applyFill="1" applyBorder="1" applyAlignment="1">
      <alignment horizontal="center" vertical="center" wrapText="1"/>
    </xf>
    <xf numFmtId="0" fontId="3" fillId="0" borderId="17" xfId="3" applyFont="1" applyFill="1" applyBorder="1" applyAlignment="1">
      <alignment horizontal="left" vertical="center" wrapText="1"/>
    </xf>
    <xf numFmtId="0" fontId="6" fillId="0" borderId="7" xfId="3" applyNumberFormat="1" applyFont="1" applyFill="1" applyBorder="1" applyAlignment="1">
      <alignment horizontal="center" vertical="top"/>
    </xf>
    <xf numFmtId="49" fontId="10" fillId="0" borderId="3" xfId="3" applyNumberFormat="1" applyFont="1" applyFill="1" applyBorder="1" applyAlignment="1">
      <alignment horizontal="center" vertical="top" wrapText="1"/>
    </xf>
    <xf numFmtId="0" fontId="10" fillId="0" borderId="3" xfId="3" applyNumberFormat="1" applyFont="1" applyFill="1" applyBorder="1" applyAlignment="1">
      <alignment horizontal="justify" vertical="top" wrapText="1"/>
    </xf>
    <xf numFmtId="0" fontId="12" fillId="0" borderId="3" xfId="3" applyNumberFormat="1" applyFont="1" applyFill="1" applyBorder="1" applyAlignment="1">
      <alignment horizontal="center" vertical="center"/>
    </xf>
    <xf numFmtId="49" fontId="10" fillId="0" borderId="3" xfId="3" applyNumberFormat="1" applyFont="1" applyFill="1" applyBorder="1" applyAlignment="1">
      <alignment horizontal="center" vertical="top"/>
    </xf>
    <xf numFmtId="49" fontId="6" fillId="0" borderId="0" xfId="3" applyNumberFormat="1" applyFont="1" applyFill="1" applyBorder="1" applyAlignment="1">
      <alignment horizontal="left"/>
    </xf>
    <xf numFmtId="0" fontId="3" fillId="0" borderId="12" xfId="3" applyFont="1" applyFill="1" applyBorder="1"/>
    <xf numFmtId="0" fontId="3" fillId="0" borderId="5" xfId="3" applyNumberFormat="1" applyFont="1" applyFill="1" applyBorder="1"/>
    <xf numFmtId="0" fontId="3" fillId="0" borderId="5" xfId="3" applyFont="1" applyFill="1" applyBorder="1" applyAlignment="1">
      <alignment vertical="center"/>
    </xf>
    <xf numFmtId="0" fontId="3" fillId="0" borderId="5" xfId="3" applyNumberFormat="1" applyFont="1" applyFill="1" applyBorder="1" applyAlignment="1">
      <alignment horizontal="center" vertical="center"/>
    </xf>
    <xf numFmtId="0" fontId="3" fillId="0" borderId="5" xfId="3" applyFont="1" applyFill="1" applyBorder="1" applyAlignment="1">
      <alignment horizontal="center" vertical="center"/>
    </xf>
    <xf numFmtId="0" fontId="3" fillId="0" borderId="5" xfId="3" applyNumberFormat="1" applyFont="1" applyFill="1" applyBorder="1" applyAlignment="1">
      <alignment horizontal="left" vertical="top" wrapText="1"/>
    </xf>
    <xf numFmtId="0" fontId="3" fillId="0" borderId="0" xfId="3" applyNumberFormat="1" applyFont="1" applyFill="1" applyAlignment="1">
      <alignment vertical="center"/>
    </xf>
    <xf numFmtId="9" fontId="6" fillId="0" borderId="5" xfId="3" applyNumberFormat="1" applyFont="1" applyFill="1" applyBorder="1" applyAlignment="1">
      <alignment horizontal="left" vertical="center"/>
    </xf>
    <xf numFmtId="49" fontId="6" fillId="0" borderId="12" xfId="3" applyNumberFormat="1" applyFont="1" applyFill="1" applyBorder="1" applyAlignment="1">
      <alignment horizontal="center" vertical="top" wrapText="1"/>
    </xf>
    <xf numFmtId="0" fontId="6" fillId="0" borderId="12" xfId="3" applyNumberFormat="1" applyFont="1" applyFill="1" applyBorder="1" applyAlignment="1">
      <alignment horizontal="center"/>
    </xf>
    <xf numFmtId="0" fontId="6" fillId="0" borderId="12" xfId="3" applyNumberFormat="1" applyFont="1" applyFill="1" applyBorder="1" applyAlignment="1">
      <alignment horizontal="center" vertical="center"/>
    </xf>
    <xf numFmtId="0" fontId="5" fillId="0" borderId="12" xfId="3" applyFont="1" applyFill="1" applyBorder="1" applyAlignment="1">
      <alignment horizontal="center" vertical="center"/>
    </xf>
    <xf numFmtId="49" fontId="6" fillId="0" borderId="5" xfId="3" applyNumberFormat="1" applyFont="1" applyFill="1" applyBorder="1" applyAlignment="1">
      <alignment horizontal="center" vertical="center" wrapText="1"/>
    </xf>
    <xf numFmtId="49" fontId="10" fillId="0" borderId="5" xfId="3" applyNumberFormat="1" applyFont="1" applyFill="1" applyBorder="1" applyAlignment="1">
      <alignment horizontal="center" vertical="center"/>
    </xf>
    <xf numFmtId="0" fontId="10" fillId="0" borderId="5" xfId="3" applyNumberFormat="1" applyFont="1" applyFill="1" applyBorder="1" applyAlignment="1">
      <alignment horizontal="left" vertical="top" wrapText="1"/>
    </xf>
    <xf numFmtId="49" fontId="5" fillId="0" borderId="5" xfId="3" applyNumberFormat="1" applyFont="1" applyFill="1" applyBorder="1" applyAlignment="1">
      <alignment horizontal="center" vertical="center"/>
    </xf>
    <xf numFmtId="2" fontId="3" fillId="0" borderId="5" xfId="3" applyNumberFormat="1" applyFont="1" applyFill="1" applyBorder="1" applyAlignment="1">
      <alignment horizontal="center" vertical="center"/>
    </xf>
    <xf numFmtId="1" fontId="3" fillId="0" borderId="5" xfId="3" applyNumberFormat="1" applyFont="1" applyFill="1" applyBorder="1" applyAlignment="1">
      <alignment horizontal="center" vertical="center"/>
    </xf>
    <xf numFmtId="0" fontId="12" fillId="0" borderId="5" xfId="3" applyNumberFormat="1" applyFont="1" applyFill="1" applyBorder="1" applyAlignment="1">
      <alignment horizontal="left" vertical="top" wrapText="1"/>
    </xf>
    <xf numFmtId="49" fontId="5" fillId="0" borderId="5" xfId="3" applyNumberFormat="1" applyFont="1" applyFill="1" applyBorder="1" applyAlignment="1">
      <alignment horizontal="center" vertical="center" wrapText="1"/>
    </xf>
    <xf numFmtId="0" fontId="5" fillId="0" borderId="5" xfId="3" applyNumberFormat="1" applyFont="1" applyFill="1" applyBorder="1" applyAlignment="1">
      <alignment horizontal="center" vertical="center" wrapText="1"/>
    </xf>
    <xf numFmtId="0" fontId="6" fillId="0" borderId="5" xfId="3" applyNumberFormat="1" applyFont="1" applyFill="1" applyBorder="1" applyAlignment="1">
      <alignment horizontal="center" vertical="center"/>
    </xf>
    <xf numFmtId="0" fontId="10" fillId="0" borderId="5" xfId="3" applyNumberFormat="1" applyFont="1" applyFill="1" applyBorder="1" applyAlignment="1">
      <alignment horizontal="center" vertical="center"/>
    </xf>
    <xf numFmtId="49" fontId="3" fillId="0" borderId="5" xfId="3" applyNumberFormat="1" applyFont="1" applyFill="1" applyBorder="1" applyAlignment="1">
      <alignment horizontal="center" vertical="center"/>
    </xf>
    <xf numFmtId="49" fontId="10" fillId="0" borderId="5" xfId="3" applyNumberFormat="1" applyFont="1" applyFill="1" applyBorder="1" applyAlignment="1">
      <alignment horizontal="center" vertical="center" wrapText="1"/>
    </xf>
    <xf numFmtId="0" fontId="10" fillId="0" borderId="5" xfId="3" applyNumberFormat="1" applyFont="1" applyFill="1" applyBorder="1" applyAlignment="1">
      <alignment horizontal="center" vertical="center" wrapText="1"/>
    </xf>
    <xf numFmtId="164" fontId="6" fillId="0" borderId="5" xfId="3" applyNumberFormat="1" applyFont="1" applyFill="1" applyBorder="1" applyAlignment="1">
      <alignment horizontal="center" vertical="center"/>
    </xf>
    <xf numFmtId="164" fontId="5" fillId="0" borderId="5" xfId="3" applyNumberFormat="1" applyFont="1" applyFill="1" applyBorder="1" applyAlignment="1">
      <alignment horizontal="center" vertical="center" wrapText="1"/>
    </xf>
    <xf numFmtId="2" fontId="5" fillId="0" borderId="5" xfId="3" applyNumberFormat="1" applyFont="1" applyFill="1" applyBorder="1" applyAlignment="1">
      <alignment horizontal="center" vertical="center" wrapText="1"/>
    </xf>
    <xf numFmtId="0" fontId="6" fillId="0" borderId="5" xfId="3" applyFont="1" applyFill="1" applyBorder="1" applyAlignment="1">
      <alignment horizontal="center" vertical="center"/>
    </xf>
    <xf numFmtId="1" fontId="5" fillId="0" borderId="5" xfId="3" applyNumberFormat="1" applyFont="1" applyFill="1" applyBorder="1" applyAlignment="1">
      <alignment horizontal="center" vertical="center"/>
    </xf>
    <xf numFmtId="1" fontId="10" fillId="0" borderId="5" xfId="3" applyNumberFormat="1" applyFont="1" applyFill="1" applyBorder="1" applyAlignment="1">
      <alignment horizontal="center" vertical="center"/>
    </xf>
    <xf numFmtId="0" fontId="3" fillId="0" borderId="5" xfId="3" applyFont="1" applyFill="1" applyBorder="1" applyAlignment="1">
      <alignment horizontal="center"/>
    </xf>
    <xf numFmtId="1" fontId="6" fillId="0" borderId="5" xfId="3" applyNumberFormat="1" applyFont="1" applyFill="1" applyBorder="1" applyAlignment="1">
      <alignment horizontal="center" vertical="center"/>
    </xf>
    <xf numFmtId="164" fontId="10" fillId="0" borderId="5" xfId="3" applyNumberFormat="1" applyFont="1" applyFill="1" applyBorder="1" applyAlignment="1">
      <alignment horizontal="center" vertical="center" wrapText="1"/>
    </xf>
    <xf numFmtId="0" fontId="6" fillId="0" borderId="5" xfId="3" applyNumberFormat="1" applyFont="1" applyFill="1" applyBorder="1" applyAlignment="1">
      <alignment horizontal="center" vertical="center" wrapText="1"/>
    </xf>
    <xf numFmtId="0" fontId="12" fillId="0" borderId="5" xfId="3" applyNumberFormat="1" applyFont="1" applyFill="1" applyBorder="1" applyAlignment="1">
      <alignment horizontal="center" vertical="center"/>
    </xf>
    <xf numFmtId="0" fontId="5" fillId="0" borderId="5" xfId="3" applyFont="1" applyFill="1" applyBorder="1" applyAlignment="1">
      <alignment horizontal="center" vertical="center"/>
    </xf>
    <xf numFmtId="0" fontId="8" fillId="0" borderId="5" xfId="3" applyFont="1" applyFill="1" applyBorder="1" applyAlignment="1">
      <alignment horizontal="center" vertical="center"/>
    </xf>
    <xf numFmtId="2" fontId="10" fillId="0" borderId="5" xfId="3" applyNumberFormat="1" applyFont="1" applyFill="1" applyBorder="1" applyAlignment="1">
      <alignment horizontal="center" vertical="center"/>
    </xf>
    <xf numFmtId="0" fontId="10" fillId="0" borderId="5" xfId="3" applyFont="1" applyFill="1" applyBorder="1" applyAlignment="1">
      <alignment horizontal="center" vertical="center"/>
    </xf>
    <xf numFmtId="49" fontId="9" fillId="0" borderId="5" xfId="3" applyNumberFormat="1" applyFont="1" applyFill="1" applyBorder="1" applyAlignment="1">
      <alignment horizontal="center" vertical="center" wrapText="1"/>
    </xf>
    <xf numFmtId="0" fontId="4" fillId="0" borderId="1" xfId="3" applyFont="1" applyFill="1" applyBorder="1" applyAlignment="1">
      <alignment vertical="center"/>
    </xf>
    <xf numFmtId="49" fontId="4" fillId="0" borderId="1" xfId="3" applyNumberFormat="1" applyFont="1" applyFill="1" applyBorder="1" applyAlignment="1">
      <alignment vertical="center"/>
    </xf>
    <xf numFmtId="0" fontId="3" fillId="0" borderId="21" xfId="3" applyFont="1" applyFill="1" applyBorder="1" applyAlignment="1">
      <alignment vertical="center"/>
    </xf>
    <xf numFmtId="0" fontId="6" fillId="0" borderId="2" xfId="3" applyFont="1" applyFill="1" applyBorder="1" applyAlignment="1">
      <alignment vertical="center"/>
    </xf>
    <xf numFmtId="0" fontId="5" fillId="0" borderId="21" xfId="3" applyFont="1" applyFill="1" applyBorder="1" applyAlignment="1">
      <alignment vertical="center"/>
    </xf>
    <xf numFmtId="0" fontId="7" fillId="0" borderId="21" xfId="3" applyFont="1" applyFill="1" applyBorder="1" applyAlignment="1">
      <alignment vertical="center"/>
    </xf>
    <xf numFmtId="0" fontId="4" fillId="0" borderId="1" xfId="3" applyFont="1" applyFill="1" applyBorder="1" applyAlignment="1">
      <alignment horizontal="left" vertical="center"/>
    </xf>
    <xf numFmtId="49" fontId="13" fillId="0" borderId="1" xfId="3" applyNumberFormat="1" applyFont="1" applyFill="1" applyBorder="1" applyAlignment="1">
      <alignment vertical="center"/>
    </xf>
    <xf numFmtId="49" fontId="6" fillId="0" borderId="5" xfId="3" applyNumberFormat="1" applyFont="1" applyFill="1" applyBorder="1" applyAlignment="1">
      <alignment horizontal="left" vertical="top" wrapText="1"/>
    </xf>
    <xf numFmtId="0" fontId="3" fillId="0" borderId="5" xfId="3" applyFont="1" applyFill="1" applyBorder="1" applyAlignment="1">
      <alignment horizontal="left" vertical="top"/>
    </xf>
    <xf numFmtId="49" fontId="10" fillId="0" borderId="5" xfId="3" applyNumberFormat="1" applyFont="1" applyFill="1" applyBorder="1" applyAlignment="1">
      <alignment horizontal="left" vertical="top" wrapText="1"/>
    </xf>
    <xf numFmtId="0" fontId="10" fillId="0" borderId="5" xfId="3" applyFont="1" applyFill="1" applyBorder="1" applyAlignment="1">
      <alignment horizontal="left" vertical="top" wrapText="1"/>
    </xf>
    <xf numFmtId="49" fontId="3" fillId="0" borderId="5" xfId="3" applyNumberFormat="1" applyFont="1" applyFill="1" applyBorder="1" applyAlignment="1">
      <alignment horizontal="center" vertical="center" wrapText="1"/>
    </xf>
    <xf numFmtId="0" fontId="10" fillId="0" borderId="5" xfId="2" applyFont="1" applyBorder="1" applyAlignment="1">
      <alignment vertical="top" wrapText="1"/>
    </xf>
    <xf numFmtId="0" fontId="5" fillId="0" borderId="5" xfId="3" applyFont="1" applyFill="1" applyBorder="1" applyAlignment="1">
      <alignment horizontal="center" vertical="center" wrapText="1"/>
    </xf>
    <xf numFmtId="0" fontId="8" fillId="0" borderId="5" xfId="3" applyFont="1" applyFill="1" applyBorder="1" applyAlignment="1">
      <alignment horizontal="center" vertical="center" wrapText="1"/>
    </xf>
    <xf numFmtId="0" fontId="3" fillId="0" borderId="12" xfId="3" applyFont="1" applyFill="1" applyBorder="1" applyAlignment="1">
      <alignment horizontal="center" vertical="center" wrapText="1"/>
    </xf>
    <xf numFmtId="0" fontId="3" fillId="0" borderId="0" xfId="3" applyNumberFormat="1" applyFont="1" applyFill="1" applyAlignment="1">
      <alignment horizontal="center" vertical="center" wrapText="1"/>
    </xf>
    <xf numFmtId="0" fontId="16" fillId="0" borderId="0" xfId="0" applyFont="1" applyAlignment="1">
      <alignment horizontal="center" vertical="center"/>
    </xf>
    <xf numFmtId="2" fontId="18" fillId="0" borderId="24" xfId="4" applyNumberFormat="1" applyFont="1" applyFill="1" applyBorder="1" applyAlignment="1" applyProtection="1">
      <alignment horizontal="center" vertical="top" wrapText="1"/>
      <protection locked="0" hidden="1"/>
    </xf>
    <xf numFmtId="0" fontId="18" fillId="0" borderId="24" xfId="4" applyFont="1" applyFill="1" applyBorder="1" applyAlignment="1" applyProtection="1">
      <alignment horizontal="justify" vertical="justify" wrapText="1"/>
      <protection locked="0" hidden="1"/>
    </xf>
    <xf numFmtId="2" fontId="3" fillId="0" borderId="0" xfId="3" applyNumberFormat="1" applyFont="1" applyFill="1"/>
    <xf numFmtId="2" fontId="20" fillId="3" borderId="25" xfId="0" applyNumberFormat="1" applyFont="1" applyFill="1" applyBorder="1" applyAlignment="1">
      <alignment horizontal="center" vertical="center"/>
    </xf>
    <xf numFmtId="2" fontId="20" fillId="4" borderId="25" xfId="0" applyNumberFormat="1" applyFont="1" applyFill="1" applyBorder="1" applyAlignment="1">
      <alignment horizontal="center" vertical="center"/>
    </xf>
    <xf numFmtId="1" fontId="3" fillId="0" borderId="0" xfId="3" applyNumberFormat="1" applyFont="1" applyFill="1"/>
    <xf numFmtId="2" fontId="21" fillId="2" borderId="5" xfId="3" applyNumberFormat="1" applyFont="1" applyFill="1" applyBorder="1" applyAlignment="1">
      <alignment horizontal="center" vertical="center"/>
    </xf>
    <xf numFmtId="0" fontId="3" fillId="0" borderId="5" xfId="2" applyFont="1" applyBorder="1" applyAlignment="1">
      <alignment horizontal="center" vertical="center" wrapText="1"/>
    </xf>
    <xf numFmtId="1" fontId="3" fillId="0" borderId="5" xfId="3" applyNumberFormat="1" applyFont="1" applyFill="1" applyBorder="1"/>
    <xf numFmtId="165" fontId="3" fillId="0" borderId="5" xfId="3" applyNumberFormat="1" applyFont="1" applyFill="1" applyBorder="1"/>
    <xf numFmtId="2" fontId="22" fillId="0" borderId="25" xfId="0" applyNumberFormat="1" applyFont="1" applyFill="1" applyBorder="1" applyAlignment="1">
      <alignment horizontal="center" vertical="center"/>
    </xf>
    <xf numFmtId="2" fontId="3" fillId="0" borderId="25" xfId="0" applyNumberFormat="1" applyFont="1" applyFill="1" applyBorder="1" applyAlignment="1">
      <alignment horizontal="center" vertical="center"/>
    </xf>
    <xf numFmtId="49" fontId="22" fillId="0" borderId="25" xfId="0" applyNumberFormat="1" applyFont="1" applyFill="1" applyBorder="1" applyAlignment="1">
      <alignment horizontal="center" vertical="center"/>
    </xf>
    <xf numFmtId="0" fontId="22" fillId="0" borderId="25" xfId="0" applyNumberFormat="1" applyFont="1" applyFill="1" applyBorder="1" applyAlignment="1">
      <alignment horizontal="left" vertical="top" wrapText="1"/>
    </xf>
    <xf numFmtId="49" fontId="24" fillId="0" borderId="25" xfId="0" applyNumberFormat="1" applyFont="1" applyFill="1" applyBorder="1" applyAlignment="1">
      <alignment horizontal="center" vertical="center"/>
    </xf>
    <xf numFmtId="0" fontId="6" fillId="0" borderId="5" xfId="1" applyFont="1" applyFill="1" applyBorder="1" applyAlignment="1">
      <alignment horizontal="center" vertical="center"/>
    </xf>
    <xf numFmtId="0" fontId="19" fillId="0" borderId="5" xfId="2" applyFont="1" applyBorder="1" applyAlignment="1" applyProtection="1">
      <alignment horizontal="justify" vertical="justify" wrapText="1"/>
      <protection locked="0" hidden="1"/>
    </xf>
    <xf numFmtId="0" fontId="18" fillId="0" borderId="5" xfId="2" applyFont="1" applyBorder="1" applyAlignment="1" applyProtection="1">
      <alignment horizontal="center" vertical="center" wrapText="1"/>
      <protection locked="0" hidden="1"/>
    </xf>
    <xf numFmtId="0" fontId="26" fillId="0" borderId="5" xfId="2" applyFont="1" applyBorder="1" applyAlignment="1" applyProtection="1">
      <alignment horizontal="justify" vertical="justify" wrapText="1"/>
      <protection locked="0" hidden="1"/>
    </xf>
    <xf numFmtId="0" fontId="27" fillId="0" borderId="5" xfId="2" applyFont="1" applyBorder="1" applyAlignment="1" applyProtection="1">
      <alignment horizontal="justify" vertical="justify" wrapText="1"/>
      <protection locked="0" hidden="1"/>
    </xf>
    <xf numFmtId="0" fontId="26" fillId="0" borderId="5" xfId="2" applyFont="1" applyBorder="1" applyAlignment="1" applyProtection="1">
      <alignment horizontal="justify" vertical="justify"/>
      <protection locked="0" hidden="1"/>
    </xf>
    <xf numFmtId="0" fontId="26" fillId="0" borderId="5" xfId="2" applyFont="1" applyBorder="1" applyAlignment="1">
      <alignment horizontal="justify" vertical="justify"/>
    </xf>
    <xf numFmtId="2" fontId="6" fillId="0" borderId="5" xfId="3" applyNumberFormat="1" applyFont="1" applyFill="1" applyBorder="1" applyAlignment="1">
      <alignment horizontal="center" vertical="center"/>
    </xf>
    <xf numFmtId="0" fontId="29" fillId="0" borderId="0" xfId="0" applyFont="1" applyAlignment="1">
      <alignment horizontal="center" vertical="center"/>
    </xf>
    <xf numFmtId="49" fontId="10" fillId="0" borderId="0" xfId="3" applyNumberFormat="1" applyFont="1" applyFill="1" applyBorder="1" applyAlignment="1">
      <alignment vertical="center"/>
    </xf>
    <xf numFmtId="0" fontId="30" fillId="0" borderId="12" xfId="3" applyNumberFormat="1" applyFont="1" applyFill="1" applyBorder="1" applyAlignment="1">
      <alignment horizontal="center"/>
    </xf>
    <xf numFmtId="0" fontId="30" fillId="0" borderId="5" xfId="3" applyNumberFormat="1" applyFont="1" applyFill="1" applyBorder="1" applyAlignment="1">
      <alignment horizontal="center" vertical="center" wrapText="1"/>
    </xf>
    <xf numFmtId="0" fontId="6" fillId="0" borderId="26" xfId="3" applyFont="1" applyFill="1" applyBorder="1" applyAlignment="1">
      <alignment horizontal="center" vertical="center"/>
    </xf>
    <xf numFmtId="49" fontId="10" fillId="0" borderId="0" xfId="3" applyNumberFormat="1" applyFont="1" applyFill="1" applyBorder="1" applyAlignment="1">
      <alignment horizontal="center" vertical="center"/>
    </xf>
    <xf numFmtId="2" fontId="10" fillId="0" borderId="0" xfId="3" applyNumberFormat="1" applyFont="1" applyFill="1" applyBorder="1" applyAlignment="1">
      <alignment horizontal="center" vertical="center"/>
    </xf>
    <xf numFmtId="49" fontId="2" fillId="0" borderId="1" xfId="3" applyNumberFormat="1" applyFont="1" applyFill="1" applyBorder="1" applyAlignment="1">
      <alignment horizontal="center"/>
    </xf>
    <xf numFmtId="0" fontId="2" fillId="0" borderId="1" xfId="3" applyFont="1" applyFill="1" applyBorder="1" applyAlignment="1">
      <alignment horizontal="center"/>
    </xf>
    <xf numFmtId="0" fontId="3" fillId="0" borderId="1" xfId="3" applyFont="1" applyFill="1" applyBorder="1"/>
    <xf numFmtId="0" fontId="10" fillId="0" borderId="8" xfId="3" applyNumberFormat="1" applyFont="1" applyFill="1" applyBorder="1" applyAlignment="1">
      <alignment horizontal="center" vertical="center"/>
    </xf>
    <xf numFmtId="0" fontId="10" fillId="0" borderId="22" xfId="3" applyNumberFormat="1" applyFont="1" applyFill="1" applyBorder="1" applyAlignment="1">
      <alignment horizontal="center" vertical="center"/>
    </xf>
    <xf numFmtId="0" fontId="10" fillId="0" borderId="23" xfId="3" applyNumberFormat="1" applyFont="1" applyFill="1" applyBorder="1" applyAlignment="1">
      <alignment horizontal="center" vertical="center"/>
    </xf>
    <xf numFmtId="49" fontId="6" fillId="0" borderId="8" xfId="3" applyNumberFormat="1" applyFont="1" applyFill="1" applyBorder="1" applyAlignment="1">
      <alignment horizontal="center" vertical="center"/>
    </xf>
    <xf numFmtId="49" fontId="6" fillId="0" borderId="22" xfId="3" applyNumberFormat="1" applyFont="1" applyFill="1" applyBorder="1" applyAlignment="1">
      <alignment horizontal="center" vertical="center"/>
    </xf>
    <xf numFmtId="49" fontId="6" fillId="0" borderId="23" xfId="3" applyNumberFormat="1" applyFont="1" applyFill="1" applyBorder="1" applyAlignment="1">
      <alignment horizontal="center" vertical="center"/>
    </xf>
    <xf numFmtId="0" fontId="10" fillId="0" borderId="5" xfId="3" applyFont="1" applyFill="1" applyBorder="1" applyAlignment="1">
      <alignment horizontal="center" vertical="center" wrapText="1"/>
    </xf>
    <xf numFmtId="49" fontId="6" fillId="0" borderId="12" xfId="3" applyNumberFormat="1" applyFont="1" applyFill="1" applyBorder="1" applyAlignment="1">
      <alignment horizontal="right" vertical="center"/>
    </xf>
    <xf numFmtId="49" fontId="6" fillId="0" borderId="13" xfId="3" applyNumberFormat="1" applyFont="1" applyFill="1" applyBorder="1" applyAlignment="1">
      <alignment horizontal="right" vertical="center"/>
    </xf>
    <xf numFmtId="49" fontId="5" fillId="0" borderId="1" xfId="3" applyNumberFormat="1" applyFont="1" applyFill="1" applyBorder="1" applyAlignment="1">
      <alignment horizontal="left"/>
    </xf>
    <xf numFmtId="0" fontId="5" fillId="0" borderId="1" xfId="3" applyFont="1" applyFill="1" applyBorder="1" applyAlignment="1">
      <alignment horizontal="left"/>
    </xf>
    <xf numFmtId="49" fontId="6" fillId="0" borderId="1" xfId="3" applyNumberFormat="1" applyFont="1" applyFill="1" applyBorder="1" applyAlignment="1">
      <alignment horizontal="center"/>
    </xf>
    <xf numFmtId="0" fontId="6" fillId="0" borderId="1" xfId="3" applyFont="1" applyFill="1" applyBorder="1" applyAlignment="1">
      <alignment horizontal="center"/>
    </xf>
    <xf numFmtId="49" fontId="6" fillId="0" borderId="9" xfId="3" applyNumberFormat="1" applyFont="1" applyFill="1" applyBorder="1" applyAlignment="1">
      <alignment horizontal="center" vertical="center"/>
    </xf>
    <xf numFmtId="0" fontId="3" fillId="0" borderId="10" xfId="3" applyFont="1" applyFill="1" applyBorder="1"/>
    <xf numFmtId="0" fontId="6" fillId="0" borderId="11" xfId="3" applyFont="1" applyFill="1" applyBorder="1" applyAlignment="1">
      <alignment horizontal="center" vertical="center"/>
    </xf>
    <xf numFmtId="49" fontId="3" fillId="0" borderId="3" xfId="3" applyNumberFormat="1" applyFont="1" applyFill="1" applyBorder="1" applyAlignment="1">
      <alignment horizontal="center" vertical="center"/>
    </xf>
    <xf numFmtId="0" fontId="3" fillId="0" borderId="3" xfId="3" applyFont="1" applyFill="1" applyBorder="1"/>
    <xf numFmtId="1" fontId="3" fillId="0" borderId="3" xfId="3" applyNumberFormat="1" applyFont="1" applyFill="1" applyBorder="1" applyAlignment="1">
      <alignment horizontal="center" vertical="center"/>
    </xf>
    <xf numFmtId="49" fontId="6" fillId="0" borderId="3" xfId="3" applyNumberFormat="1" applyFont="1" applyFill="1" applyBorder="1" applyAlignment="1">
      <alignment horizontal="center" vertical="center"/>
    </xf>
    <xf numFmtId="0" fontId="6" fillId="0" borderId="3" xfId="3" applyFont="1" applyFill="1" applyBorder="1" applyAlignment="1">
      <alignment horizontal="center" vertical="center"/>
    </xf>
    <xf numFmtId="49" fontId="4" fillId="0" borderId="1" xfId="3" applyNumberFormat="1" applyFont="1" applyFill="1" applyBorder="1" applyAlignment="1">
      <alignment horizontal="center"/>
    </xf>
    <xf numFmtId="0" fontId="4" fillId="0" borderId="1" xfId="3" applyFont="1" applyFill="1" applyBorder="1" applyAlignment="1">
      <alignment horizontal="center"/>
    </xf>
  </cellXfs>
  <cellStyles count="5">
    <cellStyle name="Normal" xfId="0" builtinId="0"/>
    <cellStyle name="Normal 10 2" xfId="4"/>
    <cellStyle name="Normal 2" xfId="2"/>
    <cellStyle name="Normal 3" xfId="3"/>
    <cellStyle name="Normal 4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99" Type="http://schemas.openxmlformats.org/officeDocument/2006/relationships/externalLink" Target="externalLinks/externalLink292.xml"/><Relationship Id="rId303" Type="http://schemas.openxmlformats.org/officeDocument/2006/relationships/externalLink" Target="externalLinks/externalLink296.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324" Type="http://schemas.openxmlformats.org/officeDocument/2006/relationships/externalLink" Target="externalLinks/externalLink317.xml"/><Relationship Id="rId345" Type="http://schemas.openxmlformats.org/officeDocument/2006/relationships/externalLink" Target="externalLinks/externalLink338.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26" Type="http://schemas.openxmlformats.org/officeDocument/2006/relationships/externalLink" Target="externalLinks/externalLink219.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268" Type="http://schemas.openxmlformats.org/officeDocument/2006/relationships/externalLink" Target="externalLinks/externalLink261.xml"/><Relationship Id="rId289" Type="http://schemas.openxmlformats.org/officeDocument/2006/relationships/externalLink" Target="externalLinks/externalLink282.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314" Type="http://schemas.openxmlformats.org/officeDocument/2006/relationships/externalLink" Target="externalLinks/externalLink307.xml"/><Relationship Id="rId335" Type="http://schemas.openxmlformats.org/officeDocument/2006/relationships/externalLink" Target="externalLinks/externalLink328.xml"/><Relationship Id="rId356" Type="http://schemas.openxmlformats.org/officeDocument/2006/relationships/externalLink" Target="externalLinks/externalLink349.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37" Type="http://schemas.openxmlformats.org/officeDocument/2006/relationships/externalLink" Target="externalLinks/externalLink230.xml"/><Relationship Id="rId258" Type="http://schemas.openxmlformats.org/officeDocument/2006/relationships/externalLink" Target="externalLinks/externalLink251.xml"/><Relationship Id="rId279" Type="http://schemas.openxmlformats.org/officeDocument/2006/relationships/externalLink" Target="externalLinks/externalLink272.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290" Type="http://schemas.openxmlformats.org/officeDocument/2006/relationships/externalLink" Target="externalLinks/externalLink283.xml"/><Relationship Id="rId304" Type="http://schemas.openxmlformats.org/officeDocument/2006/relationships/externalLink" Target="externalLinks/externalLink297.xml"/><Relationship Id="rId325" Type="http://schemas.openxmlformats.org/officeDocument/2006/relationships/externalLink" Target="externalLinks/externalLink318.xml"/><Relationship Id="rId346" Type="http://schemas.openxmlformats.org/officeDocument/2006/relationships/externalLink" Target="externalLinks/externalLink339.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248" Type="http://schemas.openxmlformats.org/officeDocument/2006/relationships/externalLink" Target="externalLinks/externalLink241.xml"/><Relationship Id="rId269" Type="http://schemas.openxmlformats.org/officeDocument/2006/relationships/externalLink" Target="externalLinks/externalLink262.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280" Type="http://schemas.openxmlformats.org/officeDocument/2006/relationships/externalLink" Target="externalLinks/externalLink273.xml"/><Relationship Id="rId315" Type="http://schemas.openxmlformats.org/officeDocument/2006/relationships/externalLink" Target="externalLinks/externalLink308.xml"/><Relationship Id="rId336" Type="http://schemas.openxmlformats.org/officeDocument/2006/relationships/externalLink" Target="externalLinks/externalLink329.xml"/><Relationship Id="rId357" Type="http://schemas.openxmlformats.org/officeDocument/2006/relationships/externalLink" Target="externalLinks/externalLink350.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59" Type="http://schemas.openxmlformats.org/officeDocument/2006/relationships/externalLink" Target="externalLinks/externalLink252.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270" Type="http://schemas.openxmlformats.org/officeDocument/2006/relationships/externalLink" Target="externalLinks/externalLink263.xml"/><Relationship Id="rId291" Type="http://schemas.openxmlformats.org/officeDocument/2006/relationships/externalLink" Target="externalLinks/externalLink284.xml"/><Relationship Id="rId305" Type="http://schemas.openxmlformats.org/officeDocument/2006/relationships/externalLink" Target="externalLinks/externalLink298.xml"/><Relationship Id="rId326" Type="http://schemas.openxmlformats.org/officeDocument/2006/relationships/externalLink" Target="externalLinks/externalLink319.xml"/><Relationship Id="rId347" Type="http://schemas.openxmlformats.org/officeDocument/2006/relationships/externalLink" Target="externalLinks/externalLink340.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260" Type="http://schemas.openxmlformats.org/officeDocument/2006/relationships/externalLink" Target="externalLinks/externalLink253.xml"/><Relationship Id="rId281" Type="http://schemas.openxmlformats.org/officeDocument/2006/relationships/externalLink" Target="externalLinks/externalLink274.xml"/><Relationship Id="rId316" Type="http://schemas.openxmlformats.org/officeDocument/2006/relationships/externalLink" Target="externalLinks/externalLink309.xml"/><Relationship Id="rId337" Type="http://schemas.openxmlformats.org/officeDocument/2006/relationships/externalLink" Target="externalLinks/externalLink330.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358" Type="http://schemas.openxmlformats.org/officeDocument/2006/relationships/externalLink" Target="externalLinks/externalLink351.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71" Type="http://schemas.openxmlformats.org/officeDocument/2006/relationships/externalLink" Target="externalLinks/externalLink264.xml"/><Relationship Id="rId292" Type="http://schemas.openxmlformats.org/officeDocument/2006/relationships/externalLink" Target="externalLinks/externalLink285.xml"/><Relationship Id="rId306" Type="http://schemas.openxmlformats.org/officeDocument/2006/relationships/externalLink" Target="externalLinks/externalLink299.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327" Type="http://schemas.openxmlformats.org/officeDocument/2006/relationships/externalLink" Target="externalLinks/externalLink320.xml"/><Relationship Id="rId348" Type="http://schemas.openxmlformats.org/officeDocument/2006/relationships/externalLink" Target="externalLinks/externalLink341.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261" Type="http://schemas.openxmlformats.org/officeDocument/2006/relationships/externalLink" Target="externalLinks/externalLink254.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282" Type="http://schemas.openxmlformats.org/officeDocument/2006/relationships/externalLink" Target="externalLinks/externalLink275.xml"/><Relationship Id="rId317" Type="http://schemas.openxmlformats.org/officeDocument/2006/relationships/externalLink" Target="externalLinks/externalLink310.xml"/><Relationship Id="rId338" Type="http://schemas.openxmlformats.org/officeDocument/2006/relationships/externalLink" Target="externalLinks/externalLink331.xml"/><Relationship Id="rId359" Type="http://schemas.openxmlformats.org/officeDocument/2006/relationships/externalLink" Target="externalLinks/externalLink352.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272" Type="http://schemas.openxmlformats.org/officeDocument/2006/relationships/externalLink" Target="externalLinks/externalLink265.xml"/><Relationship Id="rId293" Type="http://schemas.openxmlformats.org/officeDocument/2006/relationships/externalLink" Target="externalLinks/externalLink286.xml"/><Relationship Id="rId307" Type="http://schemas.openxmlformats.org/officeDocument/2006/relationships/externalLink" Target="externalLinks/externalLink300.xml"/><Relationship Id="rId328" Type="http://schemas.openxmlformats.org/officeDocument/2006/relationships/externalLink" Target="externalLinks/externalLink321.xml"/><Relationship Id="rId349" Type="http://schemas.openxmlformats.org/officeDocument/2006/relationships/externalLink" Target="externalLinks/externalLink342.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360" Type="http://schemas.openxmlformats.org/officeDocument/2006/relationships/externalLink" Target="externalLinks/externalLink353.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262" Type="http://schemas.openxmlformats.org/officeDocument/2006/relationships/externalLink" Target="externalLinks/externalLink255.xml"/><Relationship Id="rId283" Type="http://schemas.openxmlformats.org/officeDocument/2006/relationships/externalLink" Target="externalLinks/externalLink276.xml"/><Relationship Id="rId313" Type="http://schemas.openxmlformats.org/officeDocument/2006/relationships/externalLink" Target="externalLinks/externalLink306.xml"/><Relationship Id="rId318" Type="http://schemas.openxmlformats.org/officeDocument/2006/relationships/externalLink" Target="externalLinks/externalLink311.xml"/><Relationship Id="rId339" Type="http://schemas.openxmlformats.org/officeDocument/2006/relationships/externalLink" Target="externalLinks/externalLink332.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334" Type="http://schemas.openxmlformats.org/officeDocument/2006/relationships/externalLink" Target="externalLinks/externalLink327.xml"/><Relationship Id="rId350" Type="http://schemas.openxmlformats.org/officeDocument/2006/relationships/externalLink" Target="externalLinks/externalLink343.xml"/><Relationship Id="rId355" Type="http://schemas.openxmlformats.org/officeDocument/2006/relationships/externalLink" Target="externalLinks/externalLink34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 Id="rId257" Type="http://schemas.openxmlformats.org/officeDocument/2006/relationships/externalLink" Target="externalLinks/externalLink250.xml"/><Relationship Id="rId278" Type="http://schemas.openxmlformats.org/officeDocument/2006/relationships/externalLink" Target="externalLinks/externalLink271.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273" Type="http://schemas.openxmlformats.org/officeDocument/2006/relationships/externalLink" Target="externalLinks/externalLink266.xml"/><Relationship Id="rId294" Type="http://schemas.openxmlformats.org/officeDocument/2006/relationships/externalLink" Target="externalLinks/externalLink287.xml"/><Relationship Id="rId308" Type="http://schemas.openxmlformats.org/officeDocument/2006/relationships/externalLink" Target="externalLinks/externalLink301.xml"/><Relationship Id="rId329" Type="http://schemas.openxmlformats.org/officeDocument/2006/relationships/externalLink" Target="externalLinks/externalLink322.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340" Type="http://schemas.openxmlformats.org/officeDocument/2006/relationships/externalLink" Target="externalLinks/externalLink333.xml"/><Relationship Id="rId361" Type="http://schemas.openxmlformats.org/officeDocument/2006/relationships/externalLink" Target="externalLinks/externalLink354.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263" Type="http://schemas.openxmlformats.org/officeDocument/2006/relationships/externalLink" Target="externalLinks/externalLink256.xml"/><Relationship Id="rId284" Type="http://schemas.openxmlformats.org/officeDocument/2006/relationships/externalLink" Target="externalLinks/externalLink277.xml"/><Relationship Id="rId319" Type="http://schemas.openxmlformats.org/officeDocument/2006/relationships/externalLink" Target="externalLinks/externalLink312.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330" Type="http://schemas.openxmlformats.org/officeDocument/2006/relationships/externalLink" Target="externalLinks/externalLink323.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351" Type="http://schemas.openxmlformats.org/officeDocument/2006/relationships/externalLink" Target="externalLinks/externalLink344.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externalLink" Target="externalLinks/externalLink246.xml"/><Relationship Id="rId274" Type="http://schemas.openxmlformats.org/officeDocument/2006/relationships/externalLink" Target="externalLinks/externalLink267.xml"/><Relationship Id="rId295" Type="http://schemas.openxmlformats.org/officeDocument/2006/relationships/externalLink" Target="externalLinks/externalLink288.xml"/><Relationship Id="rId309" Type="http://schemas.openxmlformats.org/officeDocument/2006/relationships/externalLink" Target="externalLinks/externalLink302.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320" Type="http://schemas.openxmlformats.org/officeDocument/2006/relationships/externalLink" Target="externalLinks/externalLink313.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341" Type="http://schemas.openxmlformats.org/officeDocument/2006/relationships/externalLink" Target="externalLinks/externalLink334.xml"/><Relationship Id="rId362" Type="http://schemas.openxmlformats.org/officeDocument/2006/relationships/theme" Target="theme/theme1.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264" Type="http://schemas.openxmlformats.org/officeDocument/2006/relationships/externalLink" Target="externalLinks/externalLink257.xml"/><Relationship Id="rId285" Type="http://schemas.openxmlformats.org/officeDocument/2006/relationships/externalLink" Target="externalLinks/externalLink278.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310" Type="http://schemas.openxmlformats.org/officeDocument/2006/relationships/externalLink" Target="externalLinks/externalLink303.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331" Type="http://schemas.openxmlformats.org/officeDocument/2006/relationships/externalLink" Target="externalLinks/externalLink324.xml"/><Relationship Id="rId352" Type="http://schemas.openxmlformats.org/officeDocument/2006/relationships/externalLink" Target="externalLinks/externalLink345.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externalLink" Target="externalLinks/externalLink247.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275" Type="http://schemas.openxmlformats.org/officeDocument/2006/relationships/externalLink" Target="externalLinks/externalLink268.xml"/><Relationship Id="rId296" Type="http://schemas.openxmlformats.org/officeDocument/2006/relationships/externalLink" Target="externalLinks/externalLink289.xml"/><Relationship Id="rId300" Type="http://schemas.openxmlformats.org/officeDocument/2006/relationships/externalLink" Target="externalLinks/externalLink293.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321" Type="http://schemas.openxmlformats.org/officeDocument/2006/relationships/externalLink" Target="externalLinks/externalLink314.xml"/><Relationship Id="rId342" Type="http://schemas.openxmlformats.org/officeDocument/2006/relationships/externalLink" Target="externalLinks/externalLink335.xml"/><Relationship Id="rId363" Type="http://schemas.openxmlformats.org/officeDocument/2006/relationships/styles" Target="styles.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265" Type="http://schemas.openxmlformats.org/officeDocument/2006/relationships/externalLink" Target="externalLinks/externalLink258.xml"/><Relationship Id="rId286" Type="http://schemas.openxmlformats.org/officeDocument/2006/relationships/externalLink" Target="externalLinks/externalLink279.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311" Type="http://schemas.openxmlformats.org/officeDocument/2006/relationships/externalLink" Target="externalLinks/externalLink304.xml"/><Relationship Id="rId332" Type="http://schemas.openxmlformats.org/officeDocument/2006/relationships/externalLink" Target="externalLinks/externalLink325.xml"/><Relationship Id="rId353" Type="http://schemas.openxmlformats.org/officeDocument/2006/relationships/externalLink" Target="externalLinks/externalLink346.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externalLink" Target="externalLinks/externalLink248.xml"/><Relationship Id="rId276" Type="http://schemas.openxmlformats.org/officeDocument/2006/relationships/externalLink" Target="externalLinks/externalLink269.xml"/><Relationship Id="rId297" Type="http://schemas.openxmlformats.org/officeDocument/2006/relationships/externalLink" Target="externalLinks/externalLink290.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301" Type="http://schemas.openxmlformats.org/officeDocument/2006/relationships/externalLink" Target="externalLinks/externalLink294.xml"/><Relationship Id="rId322" Type="http://schemas.openxmlformats.org/officeDocument/2006/relationships/externalLink" Target="externalLinks/externalLink315.xml"/><Relationship Id="rId343" Type="http://schemas.openxmlformats.org/officeDocument/2006/relationships/externalLink" Target="externalLinks/externalLink336.xml"/><Relationship Id="rId364" Type="http://schemas.openxmlformats.org/officeDocument/2006/relationships/sharedStrings" Target="sharedStrings.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266" Type="http://schemas.openxmlformats.org/officeDocument/2006/relationships/externalLink" Target="externalLinks/externalLink259.xml"/><Relationship Id="rId287" Type="http://schemas.openxmlformats.org/officeDocument/2006/relationships/externalLink" Target="externalLinks/externalLink280.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312" Type="http://schemas.openxmlformats.org/officeDocument/2006/relationships/externalLink" Target="externalLinks/externalLink305.xml"/><Relationship Id="rId333" Type="http://schemas.openxmlformats.org/officeDocument/2006/relationships/externalLink" Target="externalLinks/externalLink326.xml"/><Relationship Id="rId354" Type="http://schemas.openxmlformats.org/officeDocument/2006/relationships/externalLink" Target="externalLinks/externalLink347.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externalLink" Target="externalLinks/externalLink249.xml"/><Relationship Id="rId277" Type="http://schemas.openxmlformats.org/officeDocument/2006/relationships/externalLink" Target="externalLinks/externalLink270.xml"/><Relationship Id="rId298" Type="http://schemas.openxmlformats.org/officeDocument/2006/relationships/externalLink" Target="externalLinks/externalLink291.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302" Type="http://schemas.openxmlformats.org/officeDocument/2006/relationships/externalLink" Target="externalLinks/externalLink295.xml"/><Relationship Id="rId323" Type="http://schemas.openxmlformats.org/officeDocument/2006/relationships/externalLink" Target="externalLinks/externalLink316.xml"/><Relationship Id="rId344" Type="http://schemas.openxmlformats.org/officeDocument/2006/relationships/externalLink" Target="externalLinks/externalLink337.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365" Type="http://schemas.openxmlformats.org/officeDocument/2006/relationships/calcChain" Target="calcChain.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267" Type="http://schemas.openxmlformats.org/officeDocument/2006/relationships/externalLink" Target="externalLinks/externalLink260.xml"/><Relationship Id="rId288" Type="http://schemas.openxmlformats.org/officeDocument/2006/relationships/externalLink" Target="externalLinks/externalLink28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jj\share\shell\wp5\ACE\DRAFT\WP5\PRESENT\invoic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51\PMGSY%20Traffic\My%20Data\Ose_Data\Excel\Excel-BOT%20Tender\Bareilly-Sitapur%20BOT\dhiman_mpe\Dhiman\dhiman%20backup%20290500\dhiman\B9798-D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ec-m006b\d\MPRDC%20SH%20DPR\3.%20Draft%20DPR\DPR%20of%20SH%20Road%20send%20to%20MPRDC%2001.07.2007\15.Amanganj%20-%20Malhera%20(Sh-%2010)%20Road\Cost%20Estimate\R%20Doq-A%20-%20M%20(SH-10)%20Final%2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ipin\e\MPRDC%20SH%20DPR\3.%20Draft%20DPR\DPR%20of%20SH%20Road%20send%20to%20MPRDC%2001.07.2007\15.Amanganj%20-%20Malhera%20(Sh-%2010)%20Road\Cost%20Estimate\R%20Doq-A%20-%20M%20(SH-10)%20Final%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etails%20of%20Qnty-%20Dismantling%20&amp;%20Site%20Clearanc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el-lbg2xp\PKG%20I\Shared%20for%20All\MHPatil\DATA\Bank\Final%20Detailed%20Project%20Report\Volume%20V%20Rate%20Analysis\Rate%20Analysis%20%20%20M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se_01\4.%20DPR%20BIHAR\3.%20DPR%20MDR%20DIST-%20AURANGABAD\1.%20PRIORITY%20-I\NEW%20DPR%20DATED%2020-8-12(%20santosh)\AMBA%20TO%20DEV%20ROAD%20(%20MANJHI%20SIR%20)\CD%20Works(%20AMBA%20TO%20DEV%20ROAD)\6%20m%20span%20slab%20culvert\6.1%20Abstract%20of%20Cost-Final.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1\my%20documents\Estimates\pmgsy\Deverakonda\87.Gazinag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1\my%20documents\Estimates\pmgsy\Package1304\07.1.package130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e1\my%20documents\Estimates\Buildings\Mpp_newplan\Miryalaguda\MPP_Rajape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1\my%20documents\Estimates\Buildings\MPP_Buildings\mpp%20estimate%20NADIGUDEM.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1\my%20documents\Estimates\pmgsy-phase4\Thungathurthy\Thirumalagiri-Thatipamula-sri%20ram%20tanda\CD%20work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Estimates/pmgsy-phaseII/Nalgonda/Graded-27.Dacha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J:\Mithlesh_sir\purne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stimates/pmgsy/Deverakonda/87.Gazinaga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stimates/pmgsy/Package1304/07.1.package130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stimates/Buildings/Mpp_newplan/Miryalaguda/MPP_Rajape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atil2\NISARGA%20(E)\PMGSY-Nandurbar-06-07\DPR\Block%20%20%20%20NAVAPUR\Copy%20of%20Estimate%20of%20Causeway%20@%20CH%2014080%20on%20Korad%20River.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J:\My%20Documents\Sarath_Palajori.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Estimates/Buildings/MPP_Buildings/mpp%20estimate%20NADIGUDEM.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Estimates/pmgsy-phase4/Thungathurthy/Thirumalagiri-Thatipamula-sri%20ram%20tanda/CD%20work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Mithlesh_sir\purne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Mithlesh_sir\DEOGHAR_DUMK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My%20Documents\Sarath_Palajori.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Mithlesh_sir\Devgha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ibuserver\domcont\Resmy\UCIL\Cost\CIVIL-PGCIL-REV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purne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DEOGHAR_DUMK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K:\Backup%20Data\Binod\RCD_Madhubani\BADP_2005\Estt_JhanjharpurMadhepurAndhrathariRd.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y%20Documents\Sarath_Palajori.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Mithlesh_sir\Devghar.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l3051004\E\Documents%20and%20Settings\CRK\Desktop\Techinal%202006-07\Tundulwar-A.E\Ambedkar%20Bhavan%20-%20Pradeep\for%20CD%20Da%20ta\w%20p%20final%20dtp\0%20to%2012%20CD.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3A10F1FB\Graded-27.Dacharam.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bhilash\shared\Shared\Others\Samples\Copy%20of%20QT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B7EC98A4\87.Gazinagar.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2C9743CA\07.1.package13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8B17DBB4\MPP_Rajapet.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K:\xxx\ACPL\NH-104%20Nahar%20Pakri%20Aasdev%20Sah%20Ke%20Ghar%20via%20Ram%20Janki%20Mandir%20To%20Prathamik%20Vidhalaya%20Narahar%20Pakri\Backup%20Data\Binod\RCD_Madhubani\BADP_2005\Estt_JhanjharpurMadhepurAndhrathariRd.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31252AC\mpp%20estimate%20NADIGUDEM.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2F4726EE\mpp%20estimate%20NADIGUDEM.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030864CD\6.1%20Abstract%20of%20Cost-Final.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A3E5C53\Graded-27.Dacharam.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5\BOQ_M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056458E2\mpp%20estimate%20NADIGUDEM.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e2\desktop\Documents%20and%20Settings\T.SRINIVASA%20BABU\Desktop\SSR.XLS"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Analysis%20of%20Rates.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Knr1\c\My%20Documents\Nellore\programme\NK-PROJECT-s-curve.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singh/db1/BIJNEPALLY/VATTE_PALEM_CD3_WORK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es-del-pc-193\D\%23rajib\modfly\TRANS\500\DETAIL.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14073_Tapa%20to%20Bathinda%20Section%20of%20NH-64/Abstract_Boq%20_Measurements/Highway/Documents%20and%20Settings/eng14.STUPAMD/My%20Documents/Property%20Calculator.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eprvsp\d\Estimates\pmgsy-phaseII\Nalgonda\Graded-27.Dacharam.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eprvsp\d\Estimates\pmgsy\Deverakonda\87.Gazinagar.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eprvsp\d\Estimates\pmgsy\Package1304\07.1.package13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Eeprvsp\d\Estimates\Buildings\Mpp_newplan\Miryalaguda\MPP_Rajapet.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eprvsp\d\Estimates\Buildings\MPP_Buildings\mpp%20estimate%20NADIGUDEM.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Eeprvsp\d\Estimates\pmgsy-phase4\Thungathurthy\Thirumalagiri-Thatipamula-sri%20ram%20tanda\CD%20work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delh-fs-01\Transportation\PROJECTS\2008%20Project\DD%20-%20Pre%20bid%20advisory\DD;%20John%20Liang;%20Labad%20-%20Jaora\Lebad%20-%20Jaora%20;%20Final%20report%20for%20client\analysis_of_rates_Nagpur%20Seoni.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Costing%20Solapur.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92.168.1.51\PMGSY%20Traffic\Users\santosh\Google%20Drive\P6%20MAH,%20RAJ,%20MP%20-2016-17\Common%202016-17\Status%20Excel%20Sheet%20All\F\SOR%20Narmada%202004-05\final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asa-4\d\Alpesh\Alp-ca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Material1\d\PROJECT\meerut\Lab\Calcul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pe-sagar\INCEPTION\LAB\Bhopal\MP%20PCC\Alp-c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R:\KGT\YR98-99\BHANDUP.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1.51\PMGSY%20Traffic\Backup\E\USER\Akshay_IBM_10\Projects\Proof_check\EW_Corridors\Palanpur_Udaipur(SNC)\37_2\Abutment&amp;open_Foundation_3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Vchambers.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Vkm\DESKTOP\WINDOWS\DESKTOP\All_NCB_Ph2\All_NCB_Tr.III\Documents\M5\BOQ_M5.xls" TargetMode="External"/></Relationships>
</file>

<file path=xl/externalLinks/_rels/externalLink78.xml.rels><?xml version="1.0" encoding="UTF-8" standalone="yes"?>
<Relationships xmlns="http://schemas.openxmlformats.org/package/2006/relationships"><Relationship Id="rId1" Type="http://schemas.microsoft.com/office/2006/relationships/xlExternalLinkPath/xlPathMissing" Target="DRAIN%20DOQ.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om-02\01SR%20and%20ZMR%2020152016\SR%20Estimates%202015-16\SQM%20Insp%2023052012\Kinhi%20Model%20Bill%20Copy\11%20th%20bill%20%20with%20comp%20kinhi%20revised%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Bridge8\70\Sadaqat\B'desh\design\merge\Merge%20Ramp1\PileCap_P61A%2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Rakesh\d\TEMP\Palanpur%20-%20Udaipur\Traffic%20Analysis\Socio-Economic%20data-%20Rajasthan.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PMGSY%20-III%20(2019)/Korba/CHAITMA%20TO%20TIWARTA/Assam%20DPR%202018-19/Users/raj/Downloads/4.%20dpr%20bihar%20(2013)/JHARKHAND%20(%20SANTOSH%20)/DPR%20TEMP%20SIMDEGA%20%2008.09.2012.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1.51\PMGSY%20Traffic\Akshay\Nambiar\Abut_Well_DI(f)_Rck_Nambiar.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Node_2\P%20I%20U-N%20S%20P\Master%20of%20Dheerandra\PIUs%20Staff%20on%20Detail%20Excel\Master%202004\STAFF%20PIU%201-12-20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www.irconinternational.com/Manoj/Contract%20Cell-Tenders/Punjab-ROB/Pkg.A-PNB/FinBid-PKG%20A-PNB-Jan0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A:\temp-BISEN.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Khaira\d\RAJGARH\Narsinggarh%20sub%20divistion\BODA%20(NEW)\SOIL%20TEST%20REPORT-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30.2.2.75\c\1Jitendra\WB\strplnf.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data%205.3.12/c-root/New_PWD_Work_2010-11/Chhatarpur%20PWD-21-09-12/chhtarpur%20pwd/CHHTARPUR%20SUB%20DIV%20ROAD/BOQ%20final%20dpr%20khara%20sir%206-9-12/1_DPR_Ganj%20Amroniya%20Deora%20_3.75_30%20Km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Users\Rajat\Desktop\CURRENTS%20WORKS\Ganj%20Basoda\revis%20dpr\Hemant\Year%202010\NH-200\NH-200%20May_2010%20yk_nn\00%20AOQ,%20AOC.xlsx"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l3051004\E\Documents%20and%20Settings\CRK\Desktop\Techinal%202006-07\Tundulwar-A.E\Ambedkar%20Bhavan%20-%20Pradeep\P.W.D\Muttyalwar\July\Nimsada%20Road.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omp-12\d\Ramesh\Urban%20Transport\FINAL%20ESTIMATES%20AND%20RATE%20ANALYSIS\Dandeli\Tender%20Purpose\Road%20Works%20-%20Dandeli%20(Phase1)_R5_30.03.05.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92.168.1.51\PMGSY%20Traffic\CGRRDA\Dhamtari\dhamtari%20new\BOX%20TYPE%20BRIDGE%20DESIGN\40_+_200_-ABUT.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s-%20R&amp;%20B%20(Nabard-XV)%20additional%20FI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jinesh\ALL%20SITES\Tender%20Working\Jinesh\All%20sites\CAP\CTP%20Draft%20Mob\CIAL%20Mobilisation%20Budge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se_01\SHARED%20ON%20SERVER\Documents%20and%20Settings\User\Desktop\Junk\desktop\DPR\dpr%20motihari\DPR\RATE%20ANL\PMGSY%20-Rate%20analys%20Betiah.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arshuram\SHARE%20DOC\DOCUME~1\pankaj\LOCALS~1\Temp\Temporary%20Directory%201%20for%20BHATURIA-cd.zip\Documents%20and%20Settings\Ajay\Desktop\bihar\B_1\ARRR_18.10.%2004%20final.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shish\d\Documents%20and%20Settings\Customer\Desktop\Final\BOQ%20Seoni%20&#8211;%20Chiraidongari%20(SH-11A)%20-%20Final%20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Stage%203\Vinay%20Mishra\Estimates\New\Estimate%20Hata%20-%20Dargawan.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ystem11\D\MPRDC-BRIDGE-2012\GAD%20&amp;%20hyd%20calc\final%20estimates%201-11-12\PACKAGE-1%20INDORE\A-Khargone%20Bistan%20road\khargone%20bistan(55-4)\ROAD%20219%20k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ROAD%2015.%20Hata%20-%20Dargawa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Stage%20%204%20as%20printed\road%2013%20badi%20budhni%20estimate\KINGSTON%20(G)\VM\Azad%20Jain\QTY\15.%20Hata%20Dargawan\Estimate%20Hata%20-%20Dargawa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Stage%20%204%20as%20printed\road%2013%20badi%20budhni%20estimate\From%20VM,%20Revised%20Estimates,%2026.11.09\13.%20Badi%20-%20Budni\Revised%20Estimate%20Badi%20-%20Budni.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Stage%20%204%20as%20printed\road%2013%20badi%20budhni%20estimate\KINGSTON%20(G)\Documents%20and%20Settings\a\Desktop\Stage%203\Vinay%20Mishra\Estimates\New\Estimate%20Badi%20-%20Budni.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K:\stage%204%20after%2020.03%2010\road%2013%20badi%20budhni%20estimate\Documents%20and%20Settings\a\Desktop\Stage%203\Vinay%20Mishra\Estimates\New\Estimate%20Badi%20-%20Budni.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Old\e\PMGSY\RATE%20ANALYSIS%20output(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AIDELHI\Timesheet\venkat\gv2\GV\dda\nelson-mandela\20.6std%20files\innergirder20.6m-rites.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BRIDGE1\e\kpcc-bridge\Bridge(OLD)\Personal\aks\beam-col.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2.168.1.51\PMGSY%20Traffic\Current%20Projects\11047_DB_Nagpur-Bhandara%20(Design)\11047_Highway%20Drawings\11_TOLL%20PLAZA\Toll%20Plaza%20R1.4%20-%20(25-3-13)\Design\Work%20Shop\R3%20Design%20document_.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219B969F\Tahasil%20Chimur.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DOQ-final.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M:\My%20Documents\JOBS%20ON%20130904\December%2004\RAMDIH\Lead%20Calculation%20-%20urugutu.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MARS1\MaRS%20Data\2007126_WBSRDA_PMGSY\Core%20Network\PIU\N24%20Core%20Network%202006\Core%20Data%20(Revised%202006)\02%20Baduria%20(Revised%202006).xls" TargetMode="External"/></Relationships>
</file>

<file path=xl/externalLinks/_rels/externalLink117.xml.rels><?xml version="1.0" encoding="UTF-8" standalone="yes"?>
<Relationships xmlns="http://schemas.openxmlformats.org/package/2006/relationships"><Relationship Id="rId1" Type="http://schemas.microsoft.com/office/2006/relationships/xlExternalLinkPath/xlPathMissing" Target="3.re%20wall%20(doq).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192.168.1.51\PMGSY%20Traffic\CGRRDA\Dhamtari\dhamtari%20new\BOX%20TYPE%20BRIDGE%20DESIGN\36+866%20abut-A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snagaraj\share\Domestic%20Projects\JNPT\Pavements,%20rails%20&amp;%20services\Cost%20Workings\qty%20ca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Laptop\D\Orrisa%20Project\Working%20folder\Est%20Economic%20Viability\Project_2\My%20Documents\Works%20Branch.I\IRQP%20-%202002-03\Rourkela%20241%20-%20269\Analysis%20New%20Data%20Book.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M:\Documents%20and%20Settings\xp\My%20Documents\H%20C%20JHA%20%20JAMSEDPUR%20new\MOSABANI%20TO%20DUMARIYA\ARRR-ver-1104.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Presentation%2027%20May%202017%20DPR%20Preparation%20PMGSY%20-2/Documents%20and%20Settings/sk%20sinha/Desktop/CPC/N/NBCC/TRIPURA%20PMGSY/OLD%20DPR/kalyanpur/L032/DPR/5%20to%208-%20Estimate/1ARRR-ver-1104.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Eeprvsp\d\Est\14.05.10\SSR%2010-11\ARRR-ver-1105.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Non-Return%20Vchambers.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794\Documents%20and%20Settings\bipin\Desktop\QS\B.O.T.%20Jalandhar-Amritsar\Structure,%20Dec%2007\Example.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gahlot\SHARED\PROJECTS\Jharkhand%20Project\FINAL%20PPR\Bridge-%20Package%20IV(transfered%20to%20sonia)\PROJECTS\Jharkhand%20Project\FINAL%20PPR\Bridges-Package%20III\Br.-%2062.98.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Omi\d\Jharkhand(draft%20dpr)\Package%20III\Bridges\Br.19.285(r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L:\My%20Documents\JOBS%20ON%20130904\December%2004\RAMDIH\Lead%20Calculation%20-%20urugutu.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ompaq\d\Construction-II\3rd%20LINE%20PART%20DETAIL%20ESTIMATE\PART%20D.Estimate%201.6,%2047\FRESH%20D.E.%20AS%20PER%20AVG%20RATES.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destop/S.OR.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ES-DEL-PC-054\C\SHANT\pr\BOXTRNS.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E1C650C5\ARRR-ver-1104.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62493AAE\1ARRR-ver-1104.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Sepmgsy\C\WINDOWS\Desktop\Haldkar\PMGSY%202000-2001\Book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purva1\d\Manglore\estimatep2\mk10-30\boq-325.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J:\Documents%20and%20Settings\AJAY%20KUMAR\Desktop\Estt_LinkRoad\LinkRd_DhamounMirzapur\RateAnalysis_PMGSY.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g\WINDOWS\Desktop\Complete%20Data%20for%20DPR\PRIORITY%20ROADS\BADAMALAHRA\Belda\Ghuwara-%20Indora%20Road%20to%20Bhelda%20Village_DPR_21-11-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3129/141209/GIRDER1/superstrcture/27.880%20span,%20P20-P21/KINI/CONTRUMA/CBL01.WK1"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Nt_server\E\Sandip\ROB%20at%2019_1\rob19-ABUT.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N%20K/Excel/Sakoli/Repair%20Works/N.K.%20Buld%2012-13/RH%20Lakhani%20Qtr%20T.S.Copy/backup%20%20CRK/ASH/MDH%20MASTER.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atpal\lmnhp-1&amp;2\Bud%2003-04-%20Ver-0-%20annual-final\Backups%20for%20link%20files\Discarded%20links.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J:\DOCUME~1\user\LOCALS~1\Temp\Temporary%20Directory%206%20for%20Sample%20DPR.zip\Sample%20DPR\CPC\N\NRRDA\SOR\SOR%20BHAGALPUR,%20MUNGER,%20BANKA,%20JAMUI,%20LAKHISARAI,%20SHEIKHPURA\FINAL%20%20ANALYSIS%20OF%20RATE%20(RURAL%20ROAD).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Rajeev\e\NH%2014-76\Final%20PPR\Volume%20II%20%20Design%20Report\Annexures\Inventory%20-%20NH-76.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PMGSY\NBCC_CORR_MATABARI\Revised_080206\Copy%20of%20Estimate4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Se2\desktop\Estimates\CD-works\Kistapuram-%20paleru%20causeway.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RH\shell\shell\wp5\ACE\DRAFT\WP5\PRESENT\invoice.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92.168.1.51\PMGSY%20Traffic\Accrete\Transys\Prebid\Ranchi-Jamshedpur\BOQ_Format_For_BOT_Road_Projec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eprnab1\d\Nalgonda%20Estimates\My%20Documents\DP%20minor%20bridge%20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AIDELHI\Timesheet\RAKESH\Lucknow(Revised)\ROB(RLY)\I-LUCH.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427C42DF\Tirupati%20Model%20-%2008112008%20-%20Pre%20Bid%20Model%20-%20Play%20Model.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rakash\d\user\Karthikk\Project\Salem%20-%20Coimbatore\VUP\6-Girder\PIERDES.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192.168.1.51\PMGSY%20Traffic\Tender\On%20Going%20Project\REV%20Delhi%20-%20Agra\DPR\DELHI%20-%20AGRA%20REPORTS\VOLUME%20IA%20-MAIN%20REPORT%20-%20(ROADS)\COST%20ESTIMATE\OPTION%20II\ESTIMATION25-08-07.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Kishanganj%20Rate%20Revised%2024-02-20/Bahadurganj=22/WORLD%20BANK-3/Tabar_Chowk_PWD_to_Kash_toli_Sunder_Toli/DPR%20RF.xlsx"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DPR/MR%20DPR/Siwan-1/1)Raghunathpur/1%20Andar%20To%20Hasanpura%20Road/New%20DPR%20Siwan%20(2019).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J:\Suthaniya%20Bridge_Apr-12\Suthaniya%20Bridge\Estt_Suthaniya%20Badsingha%20River_%205%20x%2021.75m.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WINDOWS/Desktop/TLR%20Bldg(Revised).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Edrcserver3\Design\C7041\DESCALC\Battr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Ntserver\Approved%20Highway%20Directory\Projects%202005\DPR_Chhattisgarh\Inbox\Pondi%20Bilaspur\Appendices\Engineering%20Surveys%20.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handrabose\SHARED\APURMS\Bhainsa\Rate%20Analysis\Rate%20Analysis%20-%20Bhainsa\final_datas_of_Bhainsa_2004-05_-new_print%20out.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Ws3\c\Nh5%20qs\Chennai%20Nellor%20NH5\Package%20B\Program%20Files\Microsoft%20Office\Templates\BILLS1A.xlt"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Dwma-2\d\d%20drive\T8-Satya%20Prasad\CRF%20IBP\Estimates\pmgsy-phaseII\Nalgonda\Graded-27.Dacharam.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SAIDELHI\Timesheet\sajib1\Proof%20checking\Lucknow%20Bypass\ROB%20at%20Km.13.31\Substructure\Final%20design\IR1-(30-0.8-0.8).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Slab.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Dwma-2\d\d%20drive\T8-Satya%20Prasad\CRF%20IBP\Varagali\2007-08\CS-PHouse.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mgsy-cg\C\PMGSY\P-1%20to%20P-IV\P-1%20to%20P-IV%20(2005-06)\Haldkar\PMGSY%202000-2001\Book3.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K:\Documents%20and%20Settings\ACC\Local%20Settings\Temporary%20Internet%20Files\Content.IE5\T5JRFUTM\RUPESH\Analysis\Analysis%20of%20road%20for%20NRRDA\FINAL%20%20ANALYSIS%20OF%20RATE%20(RURAL%20ROAD).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Documents%20and%20Settings/ACC/Local%20Settings/Temporary%20Internet%20Files/Content.IE5/T5JRFUTM/RUPESH/Analysis/Analysis%20of%20road%20for%20NRRDA/FINAL%20%20ANALYSIS%20OF%20RATE%20(RURAL%20ROAD).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Pc-08\D\backup%2016.05.04\folder%202003\ABAD\BRIDGE\brdg%20esti\Expense\VehicleExpense%20all.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92.168.1.51\PMGSY%20Traffic\Accrete\Nexengg\Lebad%20-%20Manpur%20-%204Lane%20(Prebid)\Agarwal\New%20Folder\ces\disk2\DNFP.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Compaq\d\Construction-II\3rd%20LINE%20PART%20DETAIL%20ESTIMATE\PART%20D.Estimate%201.6,%2047\(01)%20DETAIL%20ESTIMATE%201-6,47.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KINGSTON%20J%20Files/SINGH/ROADS/Price_Escalation_Bills/1_Model_Price_escalation_Roads_Building/Price_Escalation_new_model/NABARD_MODEL/1_Model_Price_Escalation_Index_Price_base_Bill_Wise_CC_%2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erver\PROJECTS\0901002-%20Pretender%20Services%20-%20Soma%20NH7\INCOMING\From%20Enrique\BOQ_format_may0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lient9\c\Documents%20and%20Settings\SANJAY%20PANDIT\My%20Documents\Excle%20File\WINDOWS\Temporary%20Internet%20Files\Content.IE5\CTAZWXIV\Project_Proposals_2002-03_23-8-02.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1.51\PMGSY%20Traffic\Users\santosh\Google%20Drive\P6%20MAH,%20RAJ,%20MP%20-2016-17\Common%202016-17\Status%20Excel%20Sheet%20All\C\C\Users\hp\Downloads\April%20201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es-pc-067\c\Faiyaz\tuni\20.80TG.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del-fs-01\Projects\Parwanoo%20-%20Solan\BOQ-Parwanoo-Solan%20(Rao)\Breakup%20Quantity%20for%20Viaduct%20NH-22.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Hp_09\E\omkarj\Projects\Elevated\Car%20Parking%20Approach\Anchor%20pier\Pilefoundn\programs\Design%20of%20Beam.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72.128.1.78\Public\SGahlot%20data%2023.5.07\Nh-14\Cost%20Estimate\Culverts\1x1.2m.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PMGSY%20-III%20(2019)/Korba/CHAITMA%20TO%20TIWARTA/Assam%20DPR%202018-19/Users/raj/Downloads/gujrat/1.%20DPR%20PMGSY%20CUPL%20-%20GODHRA/OLD%20TEMP/Est.%209-1-07/PMGSY%20Main%20SOR%20.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Ibm4\F4\NH-46\Pkg%203%20NH-46\SubStr38-1_NH46.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Dwma-2\d\d%20drive\T8-Satya%20Prasad\CRF%20IBP\Documents%20and%20Settings\hcl\Desktop\ARRR-ver-1104.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delh-fs-01\Transportation\Documents%20and%20Settings\PandaRK\Desktop\Bhopal%20Bypass\customer%20supplied%20data%20or%20information\site%20data\DPR\Bhopal%20Bypass\6.%20Cost%20Estimate(15-04-08)\6.1%20Abstract%20of%20Cost.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p-17\c\My%20Documents\Ap-17-staff\ap-17-office\RKSINGH%20FORMAT\404-Apr-04\APR%20-%2004%20-%20Progress\Venkat\MONTHLY%20PROGRESS\Jan%202002-%20copy\AP-18\Mpr-Jan-Revised\Mpr-Jan-Revised\1-Ex%20summary\formats.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78593802\HATTIGUDA.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A:\Documents%20and%20Settings\mprrda\Desktop\My%20Documents\Excel\PRIORITIES\WINDOWS\Temporary%20Internet%20Files\Content.IE5\CTAZWXIV\Project_Proposals_2002-03_23-8-02.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deck.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KINGSTON%20J%20Files/Estimates/Buildings/MPP_Buildings/mpp%20estimate%20NADIGUDEM.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Siddhant%20Bhriegu/Desktop/JHARKHAND%20(%20SANTOSH%20)/DPR%20TEMP%20SIMDEGA%20%2008.09.2012.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Ibm-b06f9160ff7\c\Analysis%20of%20rates%20for%20Rural%20Roads\ARRR-ver-1104.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Jayakumar\d\Working%20Folder\Budget\CAPBudget26.12.06(bank).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Culverts%20NH%20-%2017%20(%20Package%20-I)\Slab%201.00%20m%20span.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92.168.1.51\PMGSY%20Traffic\Backup\E\USER\Akshay_IBM_10\Projects\Proof_check\EW_Corridors\Palanpur_Udaipur(SNC)\pier_Well_Rock_332.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92.168.1.51\PMGSY%20Traffic\Accrete\Nexengg\Lebad%20-%20Manpur%20-%204Lane%20(Prebid)\Nh6-Revision\ROB-24-1\P9-revised.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Bridge3\d\rakesh\paradip\B12\B12-1-A1\pier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192.168.1.51\PMGSY%20Traffic\Users\Anil%20Jain\Downloads\Estimation\Documents%20and%20Settings\00006036\Local%20Settings\Temporary%20Internet%20Files\Content.Outlook\8M05CE83\Revised%20DPR%20OM%20Cost%20kishangarh-udaipur_%2005%2008%2009.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Documents%20and%20Settings/eng14.STUPAMD/My%20Documents/Property%20Calculator.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eprnab2-1\ceprnab2-1share\Documents%20and%20Settings\hcl\Desktop\ARRR-ver-1104.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M:\My%20Documents\JOBS%20ON%20130904\Jojhatu%20to%20Baruhatu\Aug%2006\Rate%20and%20others%20Jojohatu%20to%20Baruhatu.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User-a065279f54\e\EIRR\PSI_EMPTY.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Bridge3\d\rakesh\tapi\Abut_well_normal.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datasrv\Documents%20and%20Settings\shivananniys\Desktop\plg-43.5m-3lan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Presentation%2027%20May%202017%20DPR%20Preparation%20PMGSY%20-2/Users/jitu/Downloads/Pokhariya.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DATA\Highway%20Projects\NH\NH%20111\NH%20111\NH%20111%20%20dt.%2007.10.2013\Cost%20Estimate\Deepesh\Cost%20Estimate%20&amp;%20Check%20List\Km%20170+000%20to%20Km%20218+350\DOQ.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Edrcserver3\design\Elec-Mech\EandI\Krv\T1399-E-SY-CPCL\Battery\BATR0003al.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Documents%20and%20Settings/hcl/Desktop/ARRR-ver-1104.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THEME9\G\WINDOWS\Desktop\Complete%20Data%20for%20DPR\PRIORITY%20ROADS\BADAMALAHRA\Belda\Complete%20Data%20for%20DPR\Tests\Badamalahra\Bhelda\bhelda%20300m.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L:\CHAKRADHAR%20PUR\DAU%20TO%20KUKRUBARU%20NEW\My%20Documents\JOBS%20ON%20130904\December%2004\RAMDIH\Lead%20Calculation%20-%20urugutu.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ACE-MAIN\Users\Damoh%20Project%20DPR%20PMGSY\Vidisha%20DPR\1.%20Sironj%20Letri%20Road%20to%20Dhodkhedi\D.P.R.JANUARY-2012\AA%20Refferences\Documents%20and%20Settings\admin\Desktop\Admaliya\Admaliya_est.xls" TargetMode="External"/></Relationships>
</file>

<file path=xl/externalLinks/_rels/externalLink225.xml.rels><?xml version="1.0" encoding="UTF-8" standalone="yes"?>
<Relationships xmlns="http://schemas.openxmlformats.org/package/2006/relationships"><Relationship Id="rId1" Type="http://schemas.microsoft.com/office/2006/relationships/xlExternalLinkPath/xlPathMissing" Target="For%20Sushilji-2.%20Measurement-Sidhi-Singrauli.xlsx"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ad4\cad4%20(e)\BDA%20ROADS\ESTIMATION\EST_HOPEFARM.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Mahesh%20Kumar/Mahesh/Data%202014-15/Documents%20and%20Settings/MALLESHAM/My%20Documents/ARRR-ver-1104.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s-%20R&amp;%20B%20(Nabard-XVII).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Accts\d\WINDOWS\TEMP\FORM6&amp;7.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Venu\venu$\Tldesign\AMSG\tender\DEFENCE\controlroom%20building.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Premal/NH11_Bharatpur/Rigid%20Pavement%20Design/Revision3/Rigid-ConcretePavement-Design.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Del-fs-01\data\Documents%20and%20Settings\PKumar1\Desktop\R2-Solapur-Karnataka\R3-Op-3-Detail%20of%20Quantities\doq%20-10.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72.128.1.78\HIGHWAY%20PROJECTS\OMI\Nh1A%20(J&amp;K)\Package%20II(Jan%202006)\Final%20DPR\DO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A:\ARRR-Final.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AACE-MAIN\Users\Damoh%20Project%20DPR%20PMGSY\Vidisha%20DPR\1.%20Sironj%20Letri%20Road%20to%20Dhodkhedi\D.P.R.JANUARY-2012\AA%20Refferences\Analysis%20of%20rates%20for%20Rural%20Roads\ARRR-ver-1104.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A:\ARRR-Final1.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Cetnov\data\Documents%20and%20Settings\jdhar.GEOTECHKOL\Desktop\Final%20DPRs%2047%20to%2053,%20130205\ARRR-ver-1104(1).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Home-2594f80e56\g\NBCC%20RAN\DPRs\cartage\ARRR-ver-1104.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Swk-2\d\DHAVAN\DPR.ODK\ARRR-ver-1104.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1112009/DPR/Darbhanga%20DPR%20(Piya%20Sir)/SOR%20Nov%2009%20adrbhnga%20(By%20Anuj)/FINAL%20%20ANALYSIS%20OF%20RATE%20(RURAL%20ROAD)(Begusarai).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30.2.2.75\c\Annual%20BUDGET%202003-04\BUDGETFORMS%202003-2004.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R:\KGT\YR98-99\DPR_9697\PLAN1697.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DPR/Bricks/Manihari/Amdabad/L034%20SE%20JAMARA%20TOLA/New%20Rate%20(24-10-2019)%20Katihar.xlsx"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Moss3\d\WINDOWS\DESKTOP\All_NCB_Ph2\All_NCB_Tr.III\Documents\M7\BOQ_M7.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Documents%20and%20Settings/System_2/My%20Documents/Downloads/Penchikalpet%20Estimate-Corrected.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e2\desktop\Most-Graded%20Modal%20Estimate.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Ibm8\E8\Users\NH-4,Chennai\CH%2027_328%20NH4(14m%2014skew)\Substr\Design\ABUTMENT\Design%20Ab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AACE_MG\data\ashu%20(e)\BHOPAL-PWD\AYAPPA%20TEMPLE%20TO%20AIRPORT\PRINT-ESTIMATE-Ayappa%20Temple%20to%20Airport.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PMGSY%20-III%20(2019)/Korba/CHAITMA%20TO%20TIWARTA/Assam%20DPR%202018-19/Users/raj/Downloads/My%20Documents/Belekar/Conversion/Conv%20-%20Final.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K:\Backup%20of%20M.M%20Com.%2012112008\Bhagalpur%20District\TS%20Sonhaoula\MyWorks\Chapra%20DPR\MORD%20Rate%20Analysis%20(Saran).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Backup%20of%20M.M%20Com.%2012112008/Bhagalpur%20District/TS%20Sonhaoula/MyWorks/Chapra%20DPR/MORD%20Rate%20Analysis%20(Saran).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72.128.1.78\ICT_DPR%20Docs\Pre-tender_HCC\HCC-NH-01A_BOQ%2001-14\Drain\Drainage%20details.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nal%20Print%20MMGSY/MR%20Estimate/SL%20No%20-291%20%20(2.630%20Km).xlsx"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Old%20system%20files/Narsimha/singh/db1/BIJNEPALLY/VATTE_PALEM_CD3_WORKS.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Dwma-2\d\d%20drive\T8-Satya%20Prasad\CRF%20IBP\PMGSY-VI\Kattakindapalem\Estimates\pmgsy-phaseII\Nalgonda\Graded-27.Dacharam.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Eepr5\my%20documents\Subhash\GU%20Reddy\upender-gudipally-rsvp.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file:///A:\SS-1sideFP-Hnch.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Documents%20and%20Settings/Nikon/My%20Documents/KUMAR/hys%20-est/leak%20-%20c%20wall/nagaram.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file:///\\Se2\desktop\Estimates\data\Data2002-03-detailed.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M:\ARRR-ver-1104.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Ceprnab4\C\RIDF%20X\MNMGEN\progRpts\absaug99.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COMP-8\D\user\PSK\MISC\TUM-WT~1.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file:///\\8EA45F9A\Maldhakal_%20to%20Malladoddi%20%20Bit%202.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AACE_MG\data\d\BHOPAL-PWD\AYAPPA%20TEMPLE%20TO%20AIRPORT\PRINT-ESTIMATE-Ayappa%20Temple%20to%20Airport.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J:\DPR%2027-12-2007\RCC%20CULVERT\ARRR-ver-1104.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Old%20system%20files/Narsimha/My%20Music/My%20Documents/Narsimha/CD-ESTT%20&amp;%20CD-DATA-MODEL.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es-pc-107\c\PUNEET\99024\VSLAB%20OLD.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Presentation%2027%20May%202017%20DPR%20Preparation%20PMGSY%20-2/Users/jitu/Downloads/Muz%20Final/Purnia%20PMGSY/Bhataili-Khata%20Hat.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A:\My%20Documents\PMGSY%20Phase-I&amp;II\PMGSY\Documents\Buildings\Data\data99.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Documents%20and%20Settings/System_2/My%20Documents/Downloads/Repairs_Model_estt_Road_Datas_2014-15%20SSR.xlsx"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file:///\\mayank\BLRO%20REPORTS\RECON%20AS%20ON%2030.06.05\releases\released-S4(04-05).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Vkm\DESKTOP\WINDOWS\DESKTOP\All_NCB_Ph2\All_NCB_Tr.III\Documents\M5\BOQ_M26.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es_server4\inter-dept\Public\Bridge\BOQ-2002085-05.10.04\Culverts\culverts_Pkg_I.xls" TargetMode="External"/></Relationships>
</file>

<file path=xl/externalLinks/_rels/externalLink285.xml.rels><?xml version="1.0" encoding="UTF-8" standalone="yes"?>
<Relationships xmlns="http://schemas.openxmlformats.org/package/2006/relationships"><Relationship Id="rId1" Type="http://schemas.openxmlformats.org/officeDocument/2006/relationships/externalLinkPath" Target="/BACKUP-UDAY/ALL-IN-ONE%2030.07.2007/Uday.xlsC/BACKUP-UDAY/ALL-IN-ONE%2030.07.2007/Uday.xlsC/ANNEXURE%20NABARD%20XVII/Annexure-%20R&amp;%20B%20(Nabard-XVI)%20Add%20Wardha%20di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192.168.1.51\PMGSY%20Traffic\14073_Tapa%20to%20Bathinda%20Section%20of%20NH-64\Abstract_Boq%20_Measurements\Highway\Current%20Projects\13014_Bhilwara-Ladpura\Abstract_Boq%20_Measurements\Structure\10-MJB_Bhilwara-Ladpura.xlsx"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Home-eaa2f622ed\F\NBCC%20RAN\DPRs\Sample%20-all-with%20new%20RA-%20DPR.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file:///\\First\d\Datas\Culvert%20Estimates%20&amp;%20Drawings\Analysis%20of%20rates%20for%20Rural%20Roads\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gvs\DATA\RECON%20AS%20ON%2030.06.05\releases\released-S4(04-0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A:\Vskew40.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Kbs2\technical\Documents%20and%20Settings\All%20Users\Desktop\TECHNICAL\WORKWISE\GAUGE%20CONVERSION_PRTN-CTD\PRTN-CTD-Project%20Estimate\Abstract%20Estimate%20for%20SBI\FINAL%20LOCATION%20SURVEY%20DETAIL%20ESTIMATE.xls" TargetMode="External"/></Relationships>
</file>

<file path=xl/externalLinks/_rels/externalLink292.xml.rels><?xml version="1.0" encoding="UTF-8" standalone="yes"?>
<Relationships xmlns="http://schemas.openxmlformats.org/package/2006/relationships"><Relationship Id="rId1" Type="http://schemas.openxmlformats.org/officeDocument/2006/relationships/externalLinkPath" Target="file:///\\SAIDELHI\Timesheet\Arnab\Projects\Raipur\Br%20no%20249_6(3x21m%2015.5&#176;sk)\Design\T-BEAM%20DESIGN.xls"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file:///\\Planning1\INBOX\1-Planning\Reports\Engineer\MPR\2004\1Jitendra\Reports\Structures\StrStatusq.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Beam.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file:///\\Ase_01\SHARED%20ON%20SERVER\Chief%20Anuj\DPR%20DATA\PMGSY-SDB\PMGSY%20-Standard%20Data%20Book.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3%20%20PMGSY%20Bridge%20%2021-02-2015/2%20PMGSY%20Design%20%2015-2-15/4%20%20Barahat%20Block/3%20%20Hydrology/hydraulic%20calculations%20%20Barahat%20R1.xlsx"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Rock\mprdc%20(d)\Analysis%20of%20rates%20for%20Rural%20Roads\ARRR-ver-1104.xls"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192.168.1.51\PMGSY%20Traffic\Documents%20and%20Settings\Sanjeev\Application%20Data\Microsoft\Excel\CULVERT%20ESTIMATES\PIPE%20CULVERT-1R-1000mm.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file:///\\192.168.1.51\PMGSY%20Traffic\14073_Tapa%20to%20Bathinda%20Section%20of%20NH-64\Abstract_Boq%20_Measurements\Highway\Current%20Projects\11061_Rewa%20Ring%20Road\Abstract_Boq%20_Measurements\Highway\2.%20Measurement-Rewa%20Ring%20Road_Rev03.xlsx"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Com-02\01)%20P.W.D\04)%20WARDHA%20DISTRICT\02)%20WARDHA%20DIVISION\08)%20NABARD%20-%2021%20(2015-16)\Format\Annexures%20Road%20(Nabard-XX)%20Wardha%20Disst%2005.01.15.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SEHORE/pravin_FINAL_PMGSY_12_02_Final_250/1_DPR/For%20Print/C%20FORM/PRINTED/MAIL%20140221/Documents%20and%20Settings/AS%20Rakesh/Application%20Data/Microsoft/Excel/Updated_Bihar_DPR/Raxabartar%20to%20muftipur%20north%20east.xlsx"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S%20W%20Hostels/tenali%20-%202%20veeraih.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file:///\\Eeprvsp\d\ARRR%20JANNEPALLY.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file:///A:\Banas%20Bridge\Pier%20Well\Bridge%20at%20Km.93.453\Pier\PIER\185-1\PIER\pier%20well%20-elements.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file:///\\bitsinternet\tulasi\Documents%20and%20Settings\cvssubrahmanyam.SVPCPL\Desktop\PR%20New\My%20Documents\docu\docu\R&amp;B%20Dept.%20Estimates\East-Section.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file:///H:\Users\Rajat\Desktop\CURRENTS%20WORKS\Ganj%20Basoda\revis%20dpr\Nh6-Revision\ROB-24-1\P9-revised.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192.168.1.51\PMGSY%20Traffic\SUBHAJIT\Jhansi_Gwalior\Pier_B65-1\Pie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NEW%20DPR%20CC%20ROAD/Users/msoni/Desktop/BoQ/Arnab/Projects/Raipur/Br%20no%20249_6(3x21m%2015.5&#176;sk)/Design/T-BEAM%20DESIGN.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file:///\\Eepr1\my%20documents\bh%20Nabard\shaligouraram.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Compaq\d\Analysis%20of%20rates%20for%20Rural%20Roads\ARRR-ver-1104.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Documents%20and%20Settings/RVNL/Desktop/Project%20Estimate_B_SAZ/DETAIL%20ESTIMATE/SUB%20ESTIMATE/STAFF%20QRTS%20TYPE%20I,II,III.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SAIDELHI\Timesheet\Sandip\Dhandari_sup\programs\Design%20of%20Slab.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192.168.1.51\PMGSY%20Traffic\14073_Tapa%20to%20Bathinda%20Section%20of%20NH-64\Abstract_Boq%20_Measurements\Highway\13084_Jodhpur-Pokhran\Abstract_Boq%20_Measurements\Highway\Abstract+Boq+Measurement_13084_Jodhpur-Pokhran.xlsx"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A:\VOID2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file:///\\Bridge2\%23project-rk\%23project-rk\%23Vadope-Gonde\design\Pier\PIER_Kanva.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VASU,%20Nagaram/Electrical.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Documents%20and%20Settings/RVNL/Desktop/SUB%20ESTIMATE/STAFF%20QRTS%20TYPE%20I,II,III.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Documents%20and%20Settings/RVNL/Desktop/santosh/Annupur-Khodri/kodri/SUB%20ESTIMATE/STAFF%20QRTS%20TYPE%20I,II,III.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Pandurangapuram%20R&amp;B%20road%20to%20Pattapupalelm%20in%20Bapatla%20Mandal/anga.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PMGSY%20-III%20(2019)/Korba/CHAITMA%20TO%20TIWARTA/Assam%20DPR%202018-19/Users/raj/Downloads/DPR%202006-07/DPR%20IRCON/IMP%20DPR%20DATA%20IRCON/ZERO%20LEAD%20SOR/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file:///\\Rajsothwal\KBK%20_BOQ\SANKAR\KBK-ROADS\RAYAGADA%20ROADS\Kannabai\Siripai-6\Kanabai\Annexures\rayagada_28-11-05\Rate%20analysis%20_KBK_Rayagada.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SUNILK/dfc/all%20esti%2017-11/Bhaupur%20to%20Khurja%20Package%20Estimates%20221208/Bhaupur%20-%20Etawa%20bypass%20end,%20Pac%201,%20161208.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server\New%20Users\Ajmer%20dfcc\backup\BHAUPUR%20-%20MANDRAK\Detail%20Estimate\Bhupur_-_Mandrak__estimate_revision_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My%20Music/My%20Documents/Narsimha/CD-ESTT%20&amp;%20CD-DATA-MODEL.xls" TargetMode="External"/></Relationships>
</file>

<file path=xl/externalLinks/_rels/externalLink331.xml.rels><?xml version="1.0" encoding="UTF-8" standalone="yes"?>
<Relationships xmlns="http://schemas.openxmlformats.org/package/2006/relationships"><Relationship Id="rId1" Type="http://schemas.microsoft.com/office/2006/relationships/xlExternalLinkPath/xlPathMissing" Target="Drain.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PMGSY%20-III%20(2019)/Korba/CHAITMA%20TO%20TIWARTA/Assam%20DPR%202018-19/Users/raj/Downloads/My%20data/2017%20PMGSY%20II/MRRDA%20DN%20GONDIA%2013-11-2016/ILODA%20TO%20RAJOLI%20ROAD/DPR%20%20ILODA%20TO%20RAJOLI%20ROAD%20FINAL.xlsx"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172.128.1.78\ICT_DPR%20Docs\Pre-tender_HCC\HCC-NH-01A_BOQ%2001-14\Drain\DOQ-1-doq-11.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Akshay\e\WINDOWS\Desktop\Documents%20and%20Settings\mprrda\Desktop\My%20Documents\Excel\PRIORITIES\WINDOWS\Temporary%20Internet%20Files\Content.IE5\CTAZWXIV\Project_Proposals_2002-03_23-8-02.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file:///\\Eeprvsp\d\Jan\PMGSY%20PhVIII\VSP%20final%20PH_VIII%20est\PMGSY-I%20BAL-04-05\Road%20from%206-0%20km%20of%20T01%20to%20Balwanthapur%20(Mal-5).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3129/141209/GIRDER1/superstrcture/27.880%20span,%20P20-P21/ms/KAGAL/girder/stress-chec.xls"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file:///\\192.168.1.51\PMGSY%20Traffic\Accrete\Nexengg\Lebad%20-%20Manpur%20-%204Lane%20(Prebid)\user\SOWIL\Kerala%20Border_Thrissur\Thrissur(3.04.05)\Aatupalam\RCCSub(F).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PMGSY%20-III%20(2019)/Korba/CHAITMA%20TO%20TIWARTA/Users/a/Desktop/Guna%20Print/09)%20GUNA%20UMRI%20SIRSI%20ROAD%20TO%20RANIGANJ%20C%20Not/Khaira/d/RAJGARH/Narsinggarh%20sub%20divistion/BODA%20(NEW)/SOIL%20TEST%20REPORT-1.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Printserver\everyone\Documents%20and%20Settings\mkalhan\Desktop\New%20Folder\as%20on%207.12.2007\Copy%20of%20ARRR-ver-1104.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mayank\BLRO%20REPORTS\WINDOWS\TEMP\FORM6&amp;7.xls" TargetMode="External"/></Relationships>
</file>

<file path=xl/externalLinks/_rels/externalLink342.xml.rels><?xml version="1.0" encoding="UTF-8" standalone="yes"?>
<Relationships xmlns="http://schemas.openxmlformats.org/package/2006/relationships"><Relationship Id="rId1" Type="http://schemas.openxmlformats.org/officeDocument/2006/relationships/externalLinkPath" Target="file:///\\Cepmgsy\C\Samar\WINDOWS\Desktop\Haldkar\PMGSY%202000-2001\Book3.xls"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file:///\\0868B81F\hydraulic%20calculations%20%20Sukhania%20%20river%20%208%20x%2024.75%20m.xlsx"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Vandana\workfolder\USER\Akshay_IBM_10\Projects\Proof_check\EW_Corridors\Package_CIII_9(ICT)\232_1\Substructure\PW_232(Fixed).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Laptop\d\ARRR-ver-1104.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3129/141209/GIRDER1/superstrcture/27.880%20span,%20P20-P21/KINI/Box%20Girder.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KINGSTON%20J%20Files/C.%20Viswam%20AEE%20PR%20Kadiri/NH%20ODC%20(Revised)%2018-02-061/NH%20ODC%20-PMGSY/NH-ODC%20to%20KH%20Road.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67920306699dcc47/Desktop/10.02.2024%20DPR%20GSB%20and%20Panel%20CC%20Rate%20Correction/4%20Narbada%20road%20to%20Daldalipara.xlsx"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67920306699dcc47/Desktop/10.02.2024%20DPR%20GSB%20and%20Panel%20CC%20Rate%20Correction/13%20Main%20Road%20to%20Baghmara.xlsx"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Users/PMGSY%20KRB/Desktop/Revise%20BD/2%20Bagbuda%20Road%20To%20Devdari%20via%20Barpani%20corrected%20final.xlsx"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BOQ%20%20CG%2010-92.xlsx"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155536_BOQ%20CG%2010-83%20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 val="Rate Analysis"/>
      <sheetName val="water prop."/>
      <sheetName val="1,4,13-_scope"/>
      <sheetName val="COLUMN"/>
      <sheetName val="ANNEXURE-A"/>
      <sheetName val="beam-reinft"/>
      <sheetName val="Intro"/>
      <sheetName val="Transfer"/>
      <sheetName val="BOQ -Temporary Diversion works"/>
      <sheetName val="BOQ -Road Works"/>
      <sheetName val="concrete"/>
      <sheetName val="beam-reinft-IIInd floor"/>
      <sheetName val="REL"/>
      <sheetName val="conc-foot-gradeslab"/>
      <sheetName val="Staff Acco."/>
      <sheetName val="Sheet5"/>
      <sheetName val="DETAILED  BOQ"/>
      <sheetName val="RA-markate"/>
      <sheetName val="basic from sep-12"/>
      <sheetName val="(31)"/>
      <sheetName val="#REF"/>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ORM-W3"/>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01"/>
      <sheetName val="02"/>
      <sheetName val="03"/>
      <sheetName val="04"/>
      <sheetName val="05"/>
      <sheetName val="06"/>
      <sheetName val="07 (2)"/>
      <sheetName val="08"/>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01"/>
      <sheetName val="02"/>
      <sheetName val="03"/>
      <sheetName val="04"/>
      <sheetName val="05"/>
      <sheetName val="06"/>
      <sheetName val="07 (2)"/>
      <sheetName val="0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ummary"/>
      <sheetName val="Details KR1(0.067-50.112"/>
      <sheetName val="Details KR2(50.112 -100.872"/>
      <sheetName val="Details_KR1(0_067-50_112"/>
      <sheetName val="Details_KR2(50_112_-100_872"/>
    </sheetNames>
    <sheetDataSet>
      <sheetData sheetId="0"/>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000000"/>
      <sheetName val="Basicrates"/>
      <sheetName val="Carriage"/>
      <sheetName val="SiteClear"/>
      <sheetName val="EW"/>
      <sheetName val="SBase"/>
      <sheetName val="Bit-Base"/>
      <sheetName val="CC Pave"/>
      <sheetName val="REW"/>
      <sheetName val="TSigns"/>
      <sheetName val="PC"/>
      <sheetName val="Maint."/>
      <sheetName val="horti"/>
      <sheetName val="Found"/>
      <sheetName val="SubS"/>
      <sheetName val="SupS"/>
      <sheetName val="PW"/>
      <sheetName val="Abstract"/>
      <sheetName val="CC_Pave"/>
      <sheetName val="Maint_"/>
      <sheetName val="CC_Pave1"/>
      <sheetName val="Maint_1"/>
      <sheetName val="01"/>
      <sheetName val="02"/>
      <sheetName val="03"/>
      <sheetName val="04"/>
      <sheetName val="Machinery"/>
      <sheetName val="CC_Pave2"/>
      <sheetName val="Maint_2"/>
    </sheetNames>
    <sheetDataSet>
      <sheetData sheetId="0" refreshError="1"/>
      <sheetData sheetId="1" refreshError="1">
        <row r="145">
          <cell r="D145">
            <v>125</v>
          </cell>
        </row>
        <row r="148">
          <cell r="D148">
            <v>75</v>
          </cell>
        </row>
        <row r="158">
          <cell r="D158">
            <v>75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Lead statement ss5"/>
      <sheetName val="#REF"/>
    </sheetNames>
    <sheetDataSet>
      <sheetData sheetId="0"/>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Lead statement ss5"/>
      <sheetName val="Lead_statement_ss5"/>
      <sheetName val="Material"/>
      <sheetName val="Plant &amp;  Machinery"/>
      <sheetName val="Data_F8_BTR"/>
      <sheetName val="Plant_&amp;__Machinery"/>
      <sheetName val="Labour"/>
      <sheetName val="DATA"/>
      <sheetName val="clvrt_data"/>
      <sheetName val="HDPE"/>
      <sheetName val="DI"/>
      <sheetName val="pvc"/>
      <sheetName val="Lead"/>
      <sheetName val="data existing_do not delete"/>
      <sheetName val="ssr-rates"/>
      <sheetName val="t_prsr"/>
      <sheetName val="wh"/>
      <sheetName val="Plant 㫨  Machinery"/>
      <sheetName val="Plant_㫨__Machinery"/>
      <sheetName val="DATA_PRG"/>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Rates-May-14"/>
      <sheetName val="TOP SLAB-beams"/>
      <sheetName val="int-Dia-pvc"/>
      <sheetName val="Sheet1"/>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ssr-rates"/>
      <sheetName val="leads"/>
      <sheetName val="rdamdata"/>
      <sheetName val="HDPE"/>
      <sheetName val="DI"/>
      <sheetName val="pvc"/>
      <sheetName val="0000000000000"/>
      <sheetName val="census91"/>
      <sheetName val="DATA"/>
      <sheetName val="maya"/>
      <sheetName val="C-data"/>
      <sheetName val="RMR"/>
      <sheetName val="Lead statement"/>
      <sheetName val="MRATES"/>
      <sheetName val="stone"/>
      <sheetName val="Road data"/>
      <sheetName val="Nspt-smp-final-ORIGINAL"/>
      <sheetName val="Labour"/>
      <sheetName val="Lead"/>
      <sheetName val="DATA_PRG"/>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Basicrates"/>
      <sheetName val="R.A."/>
      <sheetName val="MDD2"/>
      <sheetName val="MDD3"/>
      <sheetName val="MDD1"/>
      <sheetName val="RATE_MAT (2)"/>
      <sheetName val="Back_Cal_for OMC"/>
      <sheetName val="Sheet1"/>
      <sheetName val="Information"/>
      <sheetName val="Blocks"/>
      <sheetName val="To Print PRE"/>
      <sheetName val="Analysis of Rate"/>
      <sheetName val="Revised 2006"/>
    </sheetNames>
    <sheetDataSet>
      <sheetData sheetId="0" refreshError="1"/>
      <sheetData sheetId="1" refreshError="1"/>
      <sheetData sheetId="2" refreshError="1"/>
      <sheetData sheetId="3">
        <row r="43">
          <cell r="H43">
            <v>9239150.1604525</v>
          </cell>
        </row>
      </sheetData>
      <sheetData sheetId="4">
        <row r="24">
          <cell r="H24">
            <v>263332989.72200003</v>
          </cell>
        </row>
      </sheetData>
      <sheetData sheetId="5">
        <row r="21">
          <cell r="H21">
            <v>411825795.83928001</v>
          </cell>
        </row>
      </sheetData>
      <sheetData sheetId="6">
        <row r="33">
          <cell r="H33">
            <v>976019075.6960001</v>
          </cell>
        </row>
      </sheetData>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detls"/>
      <sheetName val="Materials"/>
      <sheetName val="Data "/>
      <sheetName val="Retaing"/>
      <sheetName val="Abstract(F6)"/>
      <sheetName val="Labou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XXXXX"/>
      <sheetName val="XXXXXXXXXXXXX"/>
      <sheetName val="drain (2)"/>
      <sheetName val="F-6 (estt) (2)"/>
      <sheetName val="spe-re"/>
      <sheetName val="TRAFFIC SIGN BOARDS"/>
      <sheetName val="1v-1000"/>
      <sheetName val="2v-1000 "/>
      <sheetName val="drain"/>
      <sheetName val="SUB DATA"/>
      <sheetName val="F7-A.CDW.BT.R5"/>
      <sheetName val="General-abstract"/>
      <sheetName val="Data"/>
      <sheetName val="Materials"/>
      <sheetName val="Lead statement"/>
      <sheetName val="Conveyance"/>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 val="Sheet1"/>
      <sheetName val="Sheet2"/>
      <sheetName val="1R HPC"/>
      <sheetName val="2R HPC"/>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Input"/>
      <sheetName val="3Slb"/>
      <sheetName val="2x3Slb"/>
      <sheetName val="4Slb"/>
      <sheetName val="2x4Slb"/>
      <sheetName val="6Slb"/>
      <sheetName val="2x6Slb"/>
      <sheetName val="3x6Slb "/>
      <sheetName val="4x6Slb"/>
      <sheetName val="8Slb"/>
      <sheetName val="2x8Slb"/>
      <sheetName val="3x8Slb"/>
      <sheetName val="VCW(P4)26"/>
      <sheetName val="VCW (CC)"/>
      <sheetName val="FCW"/>
      <sheetName val="Vent 9x3"/>
      <sheetName val="P2"/>
      <sheetName val="P1"/>
      <sheetName val="F9 (B)"/>
      <sheetName val="F9(A)"/>
      <sheetName val="F8"/>
      <sheetName val="F7"/>
      <sheetName val="VOL"/>
      <sheetName val="F 6(E.W.)"/>
      <sheetName val="F6"/>
      <sheetName val="F-5"/>
      <sheetName val="F-4"/>
      <sheetName val="F-3 CC Road"/>
      <sheetName val="F-3 BT Road"/>
      <sheetName val="F-2B"/>
      <sheetName val="F-2A"/>
      <sheetName val="F-1"/>
      <sheetName val="GA(Rd1)"/>
      <sheetName val="C4STA 7.3"/>
      <sheetName val="C4(STA)"/>
      <sheetName val="C3"/>
      <sheetName val="C2(I)"/>
      <sheetName val="C2"/>
      <sheetName val="C1"/>
      <sheetName val="B"/>
      <sheetName val="P-3"/>
      <sheetName val="P-2"/>
      <sheetName val="P-1(P-4)"/>
      <sheetName val="Input (T)"/>
      <sheetName val="Rept"/>
      <sheetName val="19"/>
      <sheetName val="W15-18 A18.1Maint"/>
      <sheetName val="W15-18"/>
      <sheetName val="14.3 rd sft"/>
      <sheetName val="T14.1to 14.3"/>
      <sheetName val="T13.1"/>
      <sheetName val="11.1-2 Work CCrd "/>
      <sheetName val="W 11-14"/>
      <sheetName val="A10.1cCPro CD"/>
      <sheetName val="A10.1B Ext Cd"/>
      <sheetName val="10word &amp; A10.1A"/>
      <sheetName val="9.2.4-9.5"/>
      <sheetName val="Chart 1 SP72"/>
      <sheetName val="PD"/>
      <sheetName val="9.1-9.2.4word"/>
      <sheetName val="T8.1"/>
      <sheetName val="8"/>
      <sheetName val="7 H-Curve "/>
      <sheetName val="7wrd"/>
      <sheetName val="6"/>
      <sheetName val="5"/>
      <sheetName val="4.4QryMap"/>
      <sheetName val="Anx1soil"/>
      <sheetName val="4"/>
      <sheetName val="3"/>
      <sheetName val="Cert P9"/>
      <sheetName val="T2.2Trw"/>
      <sheetName val="T2.1Rd"/>
      <sheetName val="2.3Ph TW"/>
      <sheetName val="2.3Ph"/>
      <sheetName val="2.2Strip"/>
      <sheetName val="2 (2)"/>
      <sheetName val="2"/>
      <sheetName val="1"/>
      <sheetName val="Indx"/>
      <sheetName val="COVER"/>
      <sheetName val="F-6(Maint)"/>
      <sheetName val="TBM"/>
      <sheetName val="H-Curve "/>
      <sheetName val="Hyd CD"/>
      <sheetName val="CD"/>
      <sheetName val="Tcr metal"/>
      <sheetName val="TSand"/>
      <sheetName val="TWBM"/>
      <sheetName val="TGSB"/>
      <sheetName val="TSG"/>
      <sheetName val="OMC-MDD"/>
      <sheetName val="LL&amp;PI"/>
      <sheetName val="Sieve"/>
      <sheetName val="CBR"/>
      <sheetName val="INPUT (2)"/>
      <sheetName val="Trff"/>
      <sheetName val="E soil"/>
      <sheetName val="Prot Work CCrd CCdrain"/>
      <sheetName val="Pro CD"/>
      <sheetName val="Ext Cd"/>
      <sheetName val="Cert"/>
      <sheetName val="R(CP)"/>
      <sheetName val="wordChpt20"/>
      <sheetName val="10Sr Card"/>
      <sheetName val="9 wrdenvt chpt 19"/>
      <sheetName val="8Comunity"/>
      <sheetName val="profarma"/>
      <sheetName val="14.3Rd Safty"/>
      <sheetName val="C (III)"/>
      <sheetName val="GA"/>
      <sheetName val="Index Est"/>
      <sheetName val="Rd Sft"/>
      <sheetName val="11.1-2 Pr CCrd "/>
      <sheetName val="10.2Hyd CD"/>
      <sheetName val="CD A10.1d"/>
      <sheetName val="A10.2Pro CD"/>
      <sheetName val="A10.1BExt Cd"/>
      <sheetName val="9.2PD"/>
      <sheetName val="9.1-9.2.3word"/>
      <sheetName val="4.2 An soil"/>
      <sheetName val="3.6TBM"/>
      <sheetName val="Anx4TW"/>
      <sheetName val=" CGM"/>
      <sheetName val="E-VCW-10-37"/>
      <sheetName val="E-VCW-3-25"/>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sheetData sheetId="6" refreshError="1"/>
      <sheetData sheetId="7" refreshError="1"/>
      <sheetData sheetId="8" refreshError="1"/>
      <sheetData sheetId="9">
        <row r="105">
          <cell r="D105">
            <v>416</v>
          </cell>
        </row>
      </sheetData>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refreshError="1"/>
      <sheetData sheetId="161" refreshError="1"/>
      <sheetData sheetId="162" refreshError="1"/>
      <sheetData sheetId="163"/>
      <sheetData sheetId="164" refreshError="1"/>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 sheetId="15"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lead"/>
      <sheetName val="DATA"/>
      <sheetName val="S C W _Basic"/>
      <sheetName val="RECAP"/>
      <sheetName val="RD"/>
      <sheetName val="1R"/>
      <sheetName val="2R"/>
      <sheetName val="3R"/>
      <sheetName val="S CW"/>
      <sheetName val="S CW (2)"/>
      <sheetName val="Box Culvert"/>
      <sheetName val="SC Single "/>
      <sheetName val="SC Multiple"/>
      <sheetName val="SUB  SLAB CULVERT  Basic"/>
      <sheetName val="SLab CAUSE Multiple (2)"/>
      <sheetName val="Hard Passage Repairing"/>
      <sheetName val="Hard Passage"/>
      <sheetName val="SRC"/>
      <sheetName val="rrd"/>
      <sheetName val="rcd"/>
      <sheetName val="RET"/>
      <sheetName val="GUT"/>
      <sheetName val="Div-23"/>
      <sheetName val="S-OUT"/>
      <sheetName val="ROY"/>
      <sheetName val="Labour Rate"/>
      <sheetName val="Building Materials Rate"/>
      <sheetName val="Carraige"/>
      <sheetName val="Mortar"/>
      <sheetName val="Sheet2"/>
      <sheetName val="Skew Slab Culvert 8 m"/>
      <sheetName val="S_C_W__Basic"/>
      <sheetName val="S_CW"/>
      <sheetName val="S_CW_(2)"/>
      <sheetName val="Box_Culvert"/>
      <sheetName val="SC_Single_"/>
      <sheetName val="SC_Multiple"/>
      <sheetName val="SUB__SLAB_CULVERT__Basic"/>
      <sheetName val="SLab_CAUSE_Multiple_(2)"/>
      <sheetName val="Hard_Passage_Repairing"/>
      <sheetName val="Hard_Passage"/>
      <sheetName val="Sheet1"/>
      <sheetName val="Design"/>
      <sheetName val="CONNECT"/>
      <sheetName val="zone-2"/>
      <sheetName val="CPIPE"/>
      <sheetName val="Fixation_Principal_Level"/>
      <sheetName val="Below_Earth"/>
      <sheetName val="Labour"/>
      <sheetName val="Material"/>
      <sheetName val="Plant &amp;  Machinery"/>
      <sheetName val="A"/>
      <sheetName val="DRAINAGE SYPHON"/>
      <sheetName val="Binnies"/>
      <sheetName val="IWR_Rabi_CP1_Barwani_CWR"/>
      <sheetName val="UH"/>
      <sheetName val="Routing"/>
      <sheetName val="Unit-I"/>
      <sheetName val="basdat"/>
    </sheetNames>
    <sheetDataSet>
      <sheetData sheetId="0"/>
      <sheetData sheetId="1">
        <row r="9">
          <cell r="B9" t="str">
            <v xml:space="preserve">PROPOSED UPGRADATION &amp; MAINTENANCE OF ROAD FROM MDR 61 TO ZAMTYAWAD -GHOGALPADA-DHAVALIPADA- NAVALI- KHOLVIHIR-PIMPALE- DEOLIPADA-CHITVI  CH 0/00 TO 24/000 KM </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ve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7">
          <cell r="H7">
            <v>1</v>
          </cell>
        </row>
      </sheetData>
      <sheetData sheetId="19"/>
      <sheetData sheetId="20"/>
      <sheetData sheetId="21"/>
      <sheetData sheetId="22"/>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Contents"/>
      <sheetName val="ANNEXURE-A"/>
      <sheetName val="ANNEXURE-B"/>
      <sheetName val="ANNEXURE-C"/>
      <sheetName val="ANNEXURE-D"/>
      <sheetName val="ANNEXURE-E"/>
      <sheetName val="ANNEXURE-F"/>
      <sheetName val="ANNEXURE-G"/>
      <sheetName val="ANNEXURE-H"/>
      <sheetName val="ANNEXURE-I"/>
      <sheetName val="ANNEXURE-J"/>
      <sheetName val="rate analysis"/>
      <sheetName val="basic rate"/>
      <sheetName val="p&amp;m analysis"/>
      <sheetName val="Wordsdata"/>
      <sheetName val="rate_analysis"/>
      <sheetName val="basic_rate"/>
      <sheetName val="p&amp;m_analysis"/>
      <sheetName val="TABLES"/>
      <sheetName val="ETC Plant Cost"/>
      <sheetName val="Timesheet"/>
      <sheetName val="Admin"/>
      <sheetName val="DETAILED  BOQ"/>
      <sheetName val="SPT vs PHI"/>
      <sheetName val="ANAL"/>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New Construction"/>
      <sheetName val="Box- Girder"/>
    </sheetNames>
    <sheetDataSet>
      <sheetData sheetId="0" refreshError="1"/>
      <sheetData sheetId="1" refreshError="1">
        <row r="1">
          <cell r="A1" t="str">
            <v>CONSTRUCTION OF 400/220kV BAHADURGARH SUBSTATION(NEW)ASSOCIATED WITH SYSTEM STRENGTHENING SCHEME FOR NORTHERN REGION(PACKAGE-B)</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rrrr2"/>
      <sheetName val="RRR1"/>
      <sheetName val="8. Carrying"/>
      <sheetName val="PCC"/>
      <sheetName val="Information"/>
      <sheetName val="Prof_Corr1"/>
      <sheetName val="Misc_work"/>
      <sheetName val="Soil_Cutt_1"/>
      <sheetName val="Soil_cutting"/>
      <sheetName val="Cal_PCU"/>
      <sheetName val="TRAFFIC CENSUS"/>
      <sheetName val="ABSTRACT"/>
      <sheetName val="Estimate_A"/>
      <sheetName val="Sheet1"/>
      <sheetName val="Kilometerwise"/>
      <sheetName val="Road Work_A"/>
      <sheetName val="RATE_item"/>
      <sheetName val="FRONT"/>
      <sheetName val="AppendixIV"/>
      <sheetName val="Sheet2"/>
      <sheetName val="CRB"/>
      <sheetName val="RATE_MAT"/>
    </sheetNames>
    <sheetDataSet>
      <sheetData sheetId="0"/>
      <sheetData sheetId="1"/>
      <sheetData sheetId="2"/>
      <sheetData sheetId="3"/>
      <sheetData sheetId="4" refreshError="1">
        <row r="2">
          <cell r="B2" t="str">
            <v>Junior Engineer</v>
          </cell>
        </row>
        <row r="3">
          <cell r="B3" t="str">
            <v>Road Section</v>
          </cell>
          <cell r="I3" t="str">
            <v>Sahabad Road Division</v>
          </cell>
        </row>
        <row r="4">
          <cell r="B4" t="str">
            <v>Sandesh</v>
          </cell>
          <cell r="I4" t="str">
            <v>Ara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Soil"/>
      <sheetName val="INVENTORY (2)"/>
      <sheetName val="8. Carrying"/>
      <sheetName val="Hard Shoulder"/>
      <sheetName val="3.Bitumen Work"/>
      <sheetName val="4. Drain"/>
      <sheetName val="3. PCC"/>
      <sheetName val="Appendix_III"/>
      <sheetName val="RATE"/>
      <sheetName val="RATE_MAT (2)"/>
      <sheetName val="Appendis_IV"/>
      <sheetName val="Sheet1"/>
      <sheetName val="Appendix_II"/>
      <sheetName val="Misc_work"/>
      <sheetName val="Appendis_I"/>
      <sheetName val="Cal_PCU"/>
      <sheetName val="TRAFFIC CENSUS"/>
      <sheetName val="ABSTRACT"/>
      <sheetName val="Estimate_A"/>
      <sheetName val="Road Work_A"/>
      <sheetName val="FRONT"/>
      <sheetName val="Sheet2"/>
      <sheetName val="SOIL_I_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INVENTORY"/>
      <sheetName val="Appendix_I"/>
      <sheetName val="Appendix-II"/>
      <sheetName val="AppendixIV"/>
      <sheetName val="Prof_Corr1"/>
      <sheetName val="Sheet1"/>
    </sheetNames>
    <sheetDataSet>
      <sheetData sheetId="0"/>
      <sheetData sheetId="1"/>
      <sheetData sheetId="2"/>
      <sheetData sheetId="3"/>
      <sheetData sheetId="4"/>
      <sheetData sheetId="5" refreshError="1">
        <row r="7">
          <cell r="G7">
            <v>101.21</v>
          </cell>
        </row>
        <row r="27">
          <cell r="G27">
            <v>97.37</v>
          </cell>
        </row>
        <row r="39">
          <cell r="G39">
            <v>93.98</v>
          </cell>
        </row>
        <row r="58">
          <cell r="G58">
            <v>99.499999999999986</v>
          </cell>
        </row>
        <row r="66">
          <cell r="G66">
            <v>88.36</v>
          </cell>
        </row>
        <row r="79">
          <cell r="G79">
            <v>84.039999999999992</v>
          </cell>
        </row>
        <row r="108">
          <cell r="G108">
            <v>87.72</v>
          </cell>
        </row>
        <row r="139">
          <cell r="G139">
            <v>87.64</v>
          </cell>
        </row>
        <row r="161">
          <cell r="G161">
            <v>91.17</v>
          </cell>
        </row>
        <row r="179">
          <cell r="G179">
            <v>92.81</v>
          </cell>
        </row>
        <row r="199">
          <cell r="G199">
            <v>95.03</v>
          </cell>
        </row>
        <row r="217">
          <cell r="G217">
            <v>97.320000000000007</v>
          </cell>
        </row>
        <row r="231">
          <cell r="G231">
            <v>101.18</v>
          </cell>
        </row>
        <row r="267">
          <cell r="G267">
            <v>103.37</v>
          </cell>
        </row>
        <row r="299">
          <cell r="G299">
            <v>102.59</v>
          </cell>
        </row>
        <row r="317">
          <cell r="G317">
            <v>102.2</v>
          </cell>
        </row>
        <row r="338">
          <cell r="G338">
            <v>102.05</v>
          </cell>
        </row>
        <row r="368">
          <cell r="G368">
            <v>102.11999999999999</v>
          </cell>
        </row>
        <row r="407">
          <cell r="G407">
            <v>99.539999999999992</v>
          </cell>
        </row>
        <row r="437">
          <cell r="G437">
            <v>96.759999999999991</v>
          </cell>
        </row>
        <row r="458">
          <cell r="G458">
            <v>93.84999999999998</v>
          </cell>
        </row>
        <row r="479">
          <cell r="G479">
            <v>92.449999999999974</v>
          </cell>
        </row>
        <row r="497">
          <cell r="G497">
            <v>89.649999999999977</v>
          </cell>
        </row>
        <row r="516">
          <cell r="G516">
            <v>88.049999999999983</v>
          </cell>
        </row>
        <row r="535">
          <cell r="G535">
            <v>84.499999999999986</v>
          </cell>
        </row>
        <row r="555">
          <cell r="G555">
            <v>83.109999999999985</v>
          </cell>
        </row>
        <row r="594">
          <cell r="G594">
            <v>85.549999999999983</v>
          </cell>
        </row>
        <row r="615">
          <cell r="G615">
            <v>90.09999999999998</v>
          </cell>
        </row>
        <row r="655">
          <cell r="G655">
            <v>92.70999999999998</v>
          </cell>
        </row>
        <row r="683">
          <cell r="G683">
            <v>90.539999999999978</v>
          </cell>
        </row>
        <row r="695">
          <cell r="G695">
            <v>87.969999999999985</v>
          </cell>
        </row>
        <row r="725">
          <cell r="G725">
            <v>86.449999999999989</v>
          </cell>
        </row>
        <row r="759">
          <cell r="G759">
            <v>87.57</v>
          </cell>
        </row>
        <row r="796">
          <cell r="G796">
            <v>89.899999999999991</v>
          </cell>
        </row>
      </sheetData>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Soil_Cutt_1"/>
      <sheetName val="Prof_Corr1"/>
      <sheetName val="Soil_cutting"/>
      <sheetName val="Profile"/>
      <sheetName val="RATE_MAT"/>
      <sheetName val="Dev"/>
      <sheetName val="RATE"/>
      <sheetName val="Appendix_V"/>
    </sheetNames>
    <sheetDataSet>
      <sheetData sheetId="0"/>
      <sheetData sheetId="1"/>
      <sheetData sheetId="2"/>
      <sheetData sheetId="3"/>
      <sheetData sheetId="4"/>
      <sheetData sheetId="5"/>
      <sheetData sheetId="6"/>
      <sheetData sheetId="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Majoduck_SK_1"/>
      <sheetName val="Gan AB"/>
      <sheetName val="ABS V"/>
      <sheetName val="MS V"/>
      <sheetName val="RT V"/>
      <sheetName val="LD B"/>
    </sheetNames>
    <sheetDataSet>
      <sheetData sheetId="0" refreshError="1"/>
      <sheetData sheetId="1"/>
      <sheetData sheetId="2"/>
      <sheetData sheetId="3"/>
      <sheetData sheetId="4"/>
      <sheetData sheetId="5"/>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Qty"/>
      <sheetName val="Steel"/>
      <sheetName val="Steel-Circular"/>
      <sheetName val="Steel_Circular"/>
      <sheetName val="Elect."/>
      <sheetName val="Data"/>
      <sheetName val="ANAL"/>
      <sheetName val="VARIABLE"/>
      <sheetName val="BOQ (2)"/>
      <sheetName val="SOR"/>
      <sheetName val="BHANDUP"/>
      <sheetName val="det_est"/>
      <sheetName val="I-CO"/>
      <sheetName val="Mix Design"/>
      <sheetName val="ANNEXURE-A"/>
      <sheetName val="Basicrates"/>
      <sheetName val="INDIGINEOUS ITEMS "/>
      <sheetName val="Material "/>
      <sheetName val="Labour &amp; Plant"/>
      <sheetName val="Materials "/>
      <sheetName val="PLAN_FEB97"/>
      <sheetName val="Materials Cost"/>
      <sheetName val="Lead Statement"/>
      <sheetName val="Sheet1"/>
      <sheetName val="12"/>
      <sheetName val="8"/>
      <sheetName val="Intro"/>
      <sheetName val="70R"/>
      <sheetName val="Trail"/>
      <sheetName val="MIS P&amp;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 sheetId="15"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Carrying"/>
      <sheetName val="Appendix"/>
      <sheetName val="Mst_Rate"/>
      <sheetName val="Mast_Ana"/>
      <sheetName val="Mst_Rate I"/>
      <sheetName val="Mast_Ana (2)"/>
      <sheetName val="LChart"/>
      <sheetName val="EW"/>
      <sheetName val="Rd"/>
      <sheetName val="RCCBr1 (3)"/>
      <sheetName val="Diver"/>
      <sheetName val="RWall"/>
      <sheetName val="Drain (3)"/>
      <sheetName val="Drain (2)"/>
      <sheetName val="Prote"/>
      <sheetName val="Toe"/>
      <sheetName val="Misc"/>
      <sheetName val="ABSTRACT"/>
    </sheetNames>
    <sheetDataSet>
      <sheetData sheetId="0" refreshError="1"/>
      <sheetData sheetId="1" refreshError="1"/>
      <sheetData sheetId="2"/>
      <sheetData sheetId="3" refreshError="1"/>
      <sheetData sheetId="4"/>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AOC"/>
      <sheetName val="AOC (2)"/>
      <sheetName val="AOC (3)"/>
      <sheetName val="01"/>
      <sheetName val="02"/>
      <sheetName val="03"/>
      <sheetName val="04"/>
      <sheetName val="05"/>
      <sheetName val="06"/>
      <sheetName val="07"/>
      <sheetName val="08"/>
      <sheetName val="09"/>
      <sheetName val="10"/>
      <sheetName val="11"/>
      <sheetName val="12"/>
      <sheetName val="AOC 05.06.10"/>
      <sheetName val="Final Abstract"/>
    </sheetNames>
    <sheetDataSet>
      <sheetData sheetId="0" refreshError="1"/>
      <sheetData sheetId="1" refreshError="1"/>
      <sheetData sheetId="2" refreshError="1"/>
      <sheetData sheetId="3" refreshError="1">
        <row r="43">
          <cell r="H43">
            <v>9239150.1604525</v>
          </cell>
        </row>
      </sheetData>
      <sheetData sheetId="4" refreshError="1">
        <row r="24">
          <cell r="H24">
            <v>263332989.72200003</v>
          </cell>
        </row>
      </sheetData>
      <sheetData sheetId="5" refreshError="1"/>
      <sheetData sheetId="6" refreshError="1"/>
      <sheetData sheetId="7" refreshError="1"/>
      <sheetData sheetId="8" refreshError="1"/>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Rates2001"/>
      <sheetName val="Labour _ Plant"/>
      <sheetName val="DWR(Priced)"/>
      <sheetName val=" AnalysisPCC"/>
      <sheetName val=" AnalysisNH"/>
      <sheetName val="Estimates"/>
      <sheetName val="05"/>
      <sheetName val="Analysis"/>
      <sheetName val="loadcal"/>
      <sheetName val="gen"/>
      <sheetName val="REL"/>
      <sheetName val="COLUMN"/>
      <sheetName val="ANAL"/>
      <sheetName val="Steel-Circular"/>
      <sheetName val="ANNEXURE-A"/>
      <sheetName val="Mix Design"/>
      <sheetName val="PROCTOR"/>
      <sheetName val="Voucher"/>
      <sheetName val="concrete"/>
      <sheetName val="horizontal"/>
      <sheetName val="Site Dev BOQ"/>
      <sheetName val="Cal"/>
      <sheetName val="Data"/>
      <sheetName val="INPUT SHEET"/>
      <sheetName val="Basement Budget"/>
      <sheetName val="Extra Item"/>
      <sheetName val="RES-PLANNING"/>
      <sheetName val="Lead"/>
      <sheetName val="Intro"/>
      <sheetName val="Break up Sheet"/>
      <sheetName val="Headings"/>
      <sheetName val="Sheet2 (2)"/>
      <sheetName val="Rate Analysis"/>
    </sheetNames>
    <sheetDataSet>
      <sheetData sheetId="0" refreshError="1"/>
      <sheetData sheetId="1" refreshError="1">
        <row r="14">
          <cell r="C14">
            <v>140</v>
          </cell>
        </row>
        <row r="50">
          <cell r="G50">
            <v>609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lead"/>
      <sheetName val="bricks"/>
      <sheetName val="stone"/>
      <sheetName val="sand"/>
      <sheetName val="earth"/>
      <sheetName val="items"/>
      <sheetName val="Reserve"/>
      <sheetName val="index"/>
      <sheetName val="Btext"/>
      <sheetName val="Auto_Crt"/>
      <sheetName val="SSR"/>
    </sheetNames>
    <sheetDataSet>
      <sheetData sheetId="0" refreshError="1"/>
      <sheetData sheetId="1" refreshError="1">
        <row r="23">
          <cell r="H23">
            <v>249.2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Brick Lead"/>
      <sheetName val="Input"/>
      <sheetName val="Borrow "/>
      <sheetName val="basic-final"/>
      <sheetName val="Traffic sign  Final"/>
      <sheetName val="Rate List"/>
      <sheetName val="Machinery-final"/>
      <sheetName val="Passenger Shelter"/>
      <sheetName val="Culverts"/>
      <sheetName val="Bridges"/>
      <sheetName val="General"/>
      <sheetName val="Site clearance"/>
      <sheetName val="Earthwork"/>
      <sheetName val="Subase"/>
      <sheetName val="Bituminous"/>
    </sheetNames>
    <sheetDataSet>
      <sheetData sheetId="0" refreshError="1"/>
      <sheetData sheetId="1" refreshError="1">
        <row r="15">
          <cell r="C15" t="str">
            <v>8%</v>
          </cell>
        </row>
        <row r="16">
          <cell r="C16" t="str">
            <v>20%</v>
          </cell>
        </row>
        <row r="17">
          <cell r="C17" t="str">
            <v>10%</v>
          </cell>
        </row>
      </sheetData>
      <sheetData sheetId="2" refreshError="1"/>
      <sheetData sheetId="3" refreshError="1"/>
      <sheetData sheetId="4" refreshError="1"/>
      <sheetData sheetId="5" refreshError="1"/>
      <sheetData sheetId="6" refreshError="1">
        <row r="5">
          <cell r="H5">
            <v>8.33</v>
          </cell>
        </row>
        <row r="6">
          <cell r="H6">
            <v>0</v>
          </cell>
        </row>
        <row r="7">
          <cell r="H7">
            <v>0</v>
          </cell>
        </row>
        <row r="9">
          <cell r="H9">
            <v>4000</v>
          </cell>
        </row>
        <row r="10">
          <cell r="H10">
            <v>12000</v>
          </cell>
        </row>
        <row r="11">
          <cell r="H11">
            <v>0</v>
          </cell>
        </row>
        <row r="12">
          <cell r="H12">
            <v>5</v>
          </cell>
        </row>
        <row r="14">
          <cell r="H14">
            <v>5</v>
          </cell>
        </row>
        <row r="15">
          <cell r="H15">
            <v>0</v>
          </cell>
        </row>
        <row r="16">
          <cell r="H16">
            <v>0</v>
          </cell>
        </row>
        <row r="17">
          <cell r="H17">
            <v>0</v>
          </cell>
        </row>
        <row r="18">
          <cell r="H18">
            <v>18.75</v>
          </cell>
        </row>
        <row r="22">
          <cell r="H22">
            <v>41.67</v>
          </cell>
        </row>
        <row r="23">
          <cell r="H23">
            <v>25</v>
          </cell>
        </row>
        <row r="24">
          <cell r="H24">
            <v>25</v>
          </cell>
        </row>
        <row r="25">
          <cell r="H25">
            <v>25</v>
          </cell>
        </row>
        <row r="26">
          <cell r="H26">
            <v>29.17</v>
          </cell>
        </row>
        <row r="27">
          <cell r="H27">
            <v>20.83</v>
          </cell>
        </row>
        <row r="31">
          <cell r="H31">
            <v>29.17</v>
          </cell>
        </row>
        <row r="32">
          <cell r="H32">
            <v>6.25</v>
          </cell>
        </row>
      </sheetData>
      <sheetData sheetId="7" refreshError="1"/>
      <sheetData sheetId="8" refreshError="1">
        <row r="130">
          <cell r="K130">
            <v>72.118949760000007</v>
          </cell>
        </row>
        <row r="131">
          <cell r="K131">
            <v>72</v>
          </cell>
        </row>
        <row r="499">
          <cell r="K499">
            <v>84.907152000000011</v>
          </cell>
        </row>
        <row r="500">
          <cell r="K500">
            <v>85</v>
          </cell>
        </row>
        <row r="712">
          <cell r="K712" t="e">
            <v>#REF!</v>
          </cell>
        </row>
      </sheetData>
      <sheetData sheetId="9" refreshError="1"/>
      <sheetData sheetId="10" refreshError="1"/>
      <sheetData sheetId="11" refreshError="1">
        <row r="38">
          <cell r="K38">
            <v>6</v>
          </cell>
        </row>
        <row r="85">
          <cell r="K85">
            <v>20</v>
          </cell>
        </row>
        <row r="107">
          <cell r="K107">
            <v>64</v>
          </cell>
        </row>
      </sheetData>
      <sheetData sheetId="12" refreshError="1">
        <row r="46">
          <cell r="K46">
            <v>5</v>
          </cell>
        </row>
        <row r="102">
          <cell r="K102">
            <v>2.7403200000000001</v>
          </cell>
        </row>
        <row r="103">
          <cell r="K103">
            <v>3</v>
          </cell>
        </row>
        <row r="158">
          <cell r="K158">
            <v>0.54326250000000009</v>
          </cell>
        </row>
      </sheetData>
      <sheetData sheetId="13" refreshError="1">
        <row r="55">
          <cell r="K55" t="e">
            <v>#REF!</v>
          </cell>
        </row>
      </sheetData>
      <sheetData sheetId="14" refreshError="1">
        <row r="41">
          <cell r="M41">
            <v>0.44658413485714288</v>
          </cell>
        </row>
        <row r="73">
          <cell r="M73">
            <v>0.16205813485714288</v>
          </cell>
        </row>
        <row r="241">
          <cell r="M241">
            <v>91</v>
          </cell>
        </row>
        <row r="683">
          <cell r="M683" t="e">
            <v>#REF!</v>
          </cell>
        </row>
      </sheetData>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Package-2 S-curve"/>
      <sheetName val="Package-2"/>
    </sheetNames>
    <sheetDataSet>
      <sheetData sheetId="0"/>
      <sheetData sheetId="1" refreshError="1">
        <row r="5">
          <cell r="B5">
            <v>7.98774063E-6</v>
          </cell>
        </row>
      </sheetData>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DATA"/>
      <sheetName val="DESIGEN_RCC_CULVERT"/>
      <sheetName val="DESIGENS_HP_CULVERT"/>
    </sheetNames>
    <sheetDataSet>
      <sheetData sheetId="0" refreshError="1">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38">
          <cell r="H138">
            <v>1120.2928879999999</v>
          </cell>
        </row>
        <row r="163">
          <cell r="H163">
            <v>1012.4607168000001</v>
          </cell>
        </row>
        <row r="182">
          <cell r="H182">
            <v>382.90917600000006</v>
          </cell>
        </row>
        <row r="189">
          <cell r="H189">
            <v>88.4</v>
          </cell>
        </row>
        <row r="199">
          <cell r="H199">
            <v>4.16</v>
          </cell>
        </row>
        <row r="215">
          <cell r="H215">
            <v>389.89599999999996</v>
          </cell>
        </row>
        <row r="233">
          <cell r="H233">
            <v>131.04</v>
          </cell>
        </row>
        <row r="235">
          <cell r="H235">
            <v>125.42399999999999</v>
          </cell>
        </row>
        <row r="245">
          <cell r="H245">
            <v>30.16</v>
          </cell>
        </row>
      </sheetData>
      <sheetData sheetId="1" refreshError="1"/>
      <sheetData sheetId="2"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laroux"/>
      <sheetName val="Intro"/>
      <sheetName val="ult"/>
      <sheetName val="trans"/>
      <sheetName val="BOX"/>
      <sheetName val="BOX (2)"/>
      <sheetName val="Sheet2"/>
      <sheetName val="AOR"/>
    </sheetNames>
    <sheetDataSet>
      <sheetData sheetId="0" refreshError="1"/>
      <sheetData sheetId="1" refreshError="1">
        <row r="134">
          <cell r="L134">
            <v>1.17E-5</v>
          </cell>
        </row>
        <row r="140">
          <cell r="B140">
            <v>150</v>
          </cell>
          <cell r="C140">
            <v>16.510000000000002</v>
          </cell>
          <cell r="J140">
            <v>9.94</v>
          </cell>
        </row>
        <row r="141">
          <cell r="L141">
            <v>250</v>
          </cell>
        </row>
        <row r="142">
          <cell r="B142">
            <v>250</v>
          </cell>
          <cell r="C142">
            <v>3.7</v>
          </cell>
          <cell r="J142">
            <v>0.69</v>
          </cell>
        </row>
        <row r="143">
          <cell r="L143">
            <v>200</v>
          </cell>
        </row>
        <row r="147">
          <cell r="L147">
            <v>200</v>
          </cell>
        </row>
        <row r="148">
          <cell r="B148">
            <v>165</v>
          </cell>
          <cell r="J148">
            <v>0.86</v>
          </cell>
        </row>
        <row r="149">
          <cell r="L149">
            <v>250</v>
          </cell>
        </row>
        <row r="150">
          <cell r="C150">
            <v>2.2200000000000002</v>
          </cell>
          <cell r="J150">
            <v>6.57</v>
          </cell>
        </row>
        <row r="157">
          <cell r="L157">
            <v>40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Section_by_nodes"/>
      <sheetName val="PlotDataLayers"/>
      <sheetName val="Section_by_layers"/>
      <sheetName val="Section_by_layers_old"/>
      <sheetName val="Torsion_Properties"/>
      <sheetName val="Sheet2"/>
      <sheetName val="Sheet1"/>
    </sheetNames>
    <sheetDataSet>
      <sheetData sheetId="0" refreshError="1"/>
      <sheetData sheetId="1" refreshError="1"/>
      <sheetData sheetId="2" refreshError="1"/>
      <sheetData sheetId="3" refreshError="1">
        <row r="10">
          <cell r="A10">
            <v>0</v>
          </cell>
        </row>
        <row r="12">
          <cell r="AG12">
            <v>0</v>
          </cell>
          <cell r="AH12">
            <v>-46.805</v>
          </cell>
        </row>
        <row r="13">
          <cell r="AG13">
            <v>0</v>
          </cell>
          <cell r="AH13">
            <v>-46.805</v>
          </cell>
        </row>
        <row r="14">
          <cell r="AG14">
            <v>0</v>
          </cell>
          <cell r="AH14">
            <v>-46.805</v>
          </cell>
        </row>
        <row r="15">
          <cell r="AG15">
            <v>0</v>
          </cell>
          <cell r="AH15">
            <v>-46.805</v>
          </cell>
        </row>
        <row r="16">
          <cell r="AG16">
            <v>0</v>
          </cell>
          <cell r="AH16">
            <v>-46.805</v>
          </cell>
        </row>
        <row r="17">
          <cell r="AG17">
            <v>0</v>
          </cell>
          <cell r="AH17">
            <v>-46.805</v>
          </cell>
        </row>
        <row r="18">
          <cell r="AG18">
            <v>0</v>
          </cell>
          <cell r="AH18">
            <v>-46.805</v>
          </cell>
        </row>
        <row r="19">
          <cell r="AG19">
            <v>0</v>
          </cell>
          <cell r="AH19">
            <v>-46.805</v>
          </cell>
        </row>
        <row r="20">
          <cell r="AG20">
            <v>0</v>
          </cell>
          <cell r="AH20">
            <v>-46.805</v>
          </cell>
        </row>
        <row r="21">
          <cell r="AG21">
            <v>0</v>
          </cell>
          <cell r="AH21">
            <v>-46.805</v>
          </cell>
        </row>
        <row r="22">
          <cell r="AG22">
            <v>0</v>
          </cell>
          <cell r="AH22">
            <v>-46.805</v>
          </cell>
        </row>
        <row r="23">
          <cell r="AG23">
            <v>0</v>
          </cell>
          <cell r="AH23">
            <v>-46.805</v>
          </cell>
        </row>
        <row r="24">
          <cell r="AG24">
            <v>-13.5</v>
          </cell>
          <cell r="AH24">
            <v>-46.805</v>
          </cell>
        </row>
        <row r="25">
          <cell r="AG25">
            <v>-13.5</v>
          </cell>
          <cell r="AH25">
            <v>-40.805</v>
          </cell>
        </row>
        <row r="26">
          <cell r="AG26">
            <v>-4</v>
          </cell>
          <cell r="AH26">
            <v>-37.805</v>
          </cell>
        </row>
        <row r="27">
          <cell r="AG27">
            <v>-4</v>
          </cell>
          <cell r="AH27">
            <v>-10.805</v>
          </cell>
        </row>
        <row r="28">
          <cell r="AG28">
            <v>-6</v>
          </cell>
          <cell r="AH28">
            <v>-8.8049999999999997</v>
          </cell>
        </row>
        <row r="29">
          <cell r="AG29">
            <v>-25.5</v>
          </cell>
          <cell r="AH29">
            <v>-5.8049999999999997</v>
          </cell>
        </row>
        <row r="30">
          <cell r="AG30">
            <v>-36</v>
          </cell>
          <cell r="AH30">
            <v>-5.8049999999999997</v>
          </cell>
        </row>
        <row r="31">
          <cell r="AG31">
            <v>-36</v>
          </cell>
          <cell r="AH31">
            <v>0</v>
          </cell>
        </row>
        <row r="32">
          <cell r="AG32">
            <v>36</v>
          </cell>
          <cell r="AH32">
            <v>0</v>
          </cell>
        </row>
        <row r="33">
          <cell r="AG33">
            <v>36</v>
          </cell>
          <cell r="AH33">
            <v>-5.8049999999999997</v>
          </cell>
        </row>
        <row r="34">
          <cell r="AG34">
            <v>25.5</v>
          </cell>
          <cell r="AH34">
            <v>-5.8049999999999997</v>
          </cell>
        </row>
        <row r="35">
          <cell r="AG35">
            <v>6</v>
          </cell>
          <cell r="AH35">
            <v>-8.8049999999999997</v>
          </cell>
        </row>
        <row r="36">
          <cell r="AG36">
            <v>4</v>
          </cell>
          <cell r="AH36">
            <v>-10.805</v>
          </cell>
        </row>
        <row r="37">
          <cell r="AG37">
            <v>4</v>
          </cell>
          <cell r="AH37">
            <v>-37.805</v>
          </cell>
        </row>
        <row r="38">
          <cell r="AG38">
            <v>13.5</v>
          </cell>
          <cell r="AH38">
            <v>-40.805</v>
          </cell>
        </row>
        <row r="39">
          <cell r="AG39">
            <v>13.5</v>
          </cell>
          <cell r="AH39">
            <v>-46.805</v>
          </cell>
        </row>
        <row r="40">
          <cell r="AG40">
            <v>0</v>
          </cell>
          <cell r="AH40">
            <v>-46.805</v>
          </cell>
        </row>
        <row r="41">
          <cell r="AG41">
            <v>0</v>
          </cell>
          <cell r="AH41">
            <v>-46.805</v>
          </cell>
        </row>
        <row r="42">
          <cell r="AG42">
            <v>0</v>
          </cell>
          <cell r="AH42">
            <v>-46.805</v>
          </cell>
        </row>
        <row r="43">
          <cell r="AG43">
            <v>0</v>
          </cell>
          <cell r="AH43">
            <v>-46.805</v>
          </cell>
        </row>
        <row r="44">
          <cell r="AG44">
            <v>0</v>
          </cell>
          <cell r="AH44">
            <v>-46.805</v>
          </cell>
        </row>
        <row r="45">
          <cell r="AG45">
            <v>0</v>
          </cell>
          <cell r="AH45">
            <v>-46.805</v>
          </cell>
        </row>
        <row r="46">
          <cell r="AG46">
            <v>0</v>
          </cell>
          <cell r="AH46">
            <v>-46.805</v>
          </cell>
        </row>
        <row r="47">
          <cell r="AG47">
            <v>0</v>
          </cell>
          <cell r="AH47">
            <v>-46.805</v>
          </cell>
        </row>
        <row r="48">
          <cell r="AG48">
            <v>0</v>
          </cell>
          <cell r="AH48">
            <v>-46.805</v>
          </cell>
        </row>
        <row r="49">
          <cell r="AG49">
            <v>0</v>
          </cell>
          <cell r="AH49">
            <v>-46.805</v>
          </cell>
        </row>
        <row r="50">
          <cell r="AG50">
            <v>0</v>
          </cell>
          <cell r="AH50">
            <v>-46.805</v>
          </cell>
        </row>
        <row r="51">
          <cell r="AG51">
            <v>0</v>
          </cell>
          <cell r="AH51">
            <v>-46.805</v>
          </cell>
        </row>
      </sheetData>
      <sheetData sheetId="4" refreshError="1"/>
      <sheetData sheetId="5" refreshError="1"/>
      <sheetData sheetId="6"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Sno</v>
          </cell>
          <cell r="B3" t="str">
            <v>Lead</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s>
    <sheetDataSet>
      <sheetData sheetId="0"/>
      <sheetData sheetId="1"/>
      <sheetData sheetId="2"/>
      <sheetData sheetId="3" refreshError="1"/>
      <sheetData sheetId="4"/>
      <sheetData sheetId="5"/>
      <sheetData sheetId="6"/>
      <sheetData sheetId="7" refreshError="1"/>
      <sheetData sheetId="8">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F1" t="str">
            <v>DETAILS</v>
          </cell>
          <cell r="G1" t="str">
            <v>Unit</v>
          </cell>
          <cell r="H1" t="str">
            <v>PER</v>
          </cell>
          <cell r="I1" t="str">
            <v>RATE</v>
          </cell>
        </row>
        <row r="2">
          <cell r="B2">
            <v>1</v>
          </cell>
          <cell r="C2" t="str">
            <v>1ab</v>
          </cell>
          <cell r="F2" t="str">
            <v>1st Class Mason</v>
          </cell>
          <cell r="G2">
            <v>1</v>
          </cell>
          <cell r="H2" t="str">
            <v>each</v>
          </cell>
          <cell r="I2">
            <v>86</v>
          </cell>
        </row>
        <row r="3">
          <cell r="B3">
            <v>26</v>
          </cell>
          <cell r="C3">
            <v>17</v>
          </cell>
          <cell r="F3" t="str">
            <v>Spl.grade Mason</v>
          </cell>
          <cell r="G3">
            <v>1</v>
          </cell>
          <cell r="H3" t="str">
            <v>each</v>
          </cell>
          <cell r="I3">
            <v>0</v>
          </cell>
        </row>
        <row r="4">
          <cell r="B4">
            <v>28</v>
          </cell>
          <cell r="C4" t="str">
            <v>1a</v>
          </cell>
          <cell r="F4" t="str">
            <v>2nd Class Mason</v>
          </cell>
          <cell r="G4">
            <v>1</v>
          </cell>
          <cell r="H4" t="str">
            <v>each</v>
          </cell>
          <cell r="I4">
            <v>75</v>
          </cell>
        </row>
        <row r="5">
          <cell r="B5">
            <v>53</v>
          </cell>
          <cell r="C5">
            <v>2</v>
          </cell>
          <cell r="F5" t="str">
            <v>Man Mazdoor</v>
          </cell>
          <cell r="G5">
            <v>1</v>
          </cell>
          <cell r="H5" t="str">
            <v>each</v>
          </cell>
          <cell r="I5">
            <v>55</v>
          </cell>
        </row>
        <row r="6">
          <cell r="B6">
            <v>54</v>
          </cell>
          <cell r="C6">
            <v>3</v>
          </cell>
          <cell r="F6" t="str">
            <v>Woman Mazdoor</v>
          </cell>
          <cell r="G6">
            <v>1</v>
          </cell>
          <cell r="H6" t="str">
            <v>each</v>
          </cell>
          <cell r="I6">
            <v>55</v>
          </cell>
        </row>
        <row r="7">
          <cell r="B7">
            <v>60</v>
          </cell>
          <cell r="C7" t="str">
            <v>1a</v>
          </cell>
          <cell r="F7" t="str">
            <v>2nd Class Bricks</v>
          </cell>
          <cell r="G7">
            <v>1000</v>
          </cell>
          <cell r="H7" t="str">
            <v>Nos</v>
          </cell>
          <cell r="I7">
            <v>1200</v>
          </cell>
        </row>
        <row r="8">
          <cell r="B8">
            <v>67</v>
          </cell>
          <cell r="C8" t="str">
            <v>2c</v>
          </cell>
          <cell r="F8" t="str">
            <v>RR stone Granite Variety</v>
          </cell>
          <cell r="G8">
            <v>1</v>
          </cell>
          <cell r="H8" t="str">
            <v>cum</v>
          </cell>
          <cell r="I8">
            <v>75</v>
          </cell>
        </row>
        <row r="9">
          <cell r="B9">
            <v>72</v>
          </cell>
          <cell r="C9" t="str">
            <v>3a</v>
          </cell>
          <cell r="F9" t="str">
            <v>CR stone Granite Variety</v>
          </cell>
          <cell r="G9">
            <v>1</v>
          </cell>
          <cell r="H9" t="str">
            <v>cum</v>
          </cell>
          <cell r="I9">
            <v>109</v>
          </cell>
        </row>
        <row r="10">
          <cell r="B10">
            <v>80</v>
          </cell>
          <cell r="F10" t="str">
            <v>6 mm SS</v>
          </cell>
          <cell r="G10">
            <v>1</v>
          </cell>
          <cell r="H10" t="str">
            <v>cum</v>
          </cell>
          <cell r="I10">
            <v>170</v>
          </cell>
        </row>
        <row r="11">
          <cell r="B11">
            <v>81</v>
          </cell>
          <cell r="F11" t="str">
            <v>5 to 7 mm IRC</v>
          </cell>
          <cell r="G11">
            <v>1</v>
          </cell>
          <cell r="H11" t="str">
            <v>cum</v>
          </cell>
          <cell r="I11">
            <v>170</v>
          </cell>
        </row>
        <row r="12">
          <cell r="B12">
            <v>82</v>
          </cell>
          <cell r="F12" t="str">
            <v>10 mm SS</v>
          </cell>
          <cell r="G12">
            <v>1</v>
          </cell>
          <cell r="H12" t="str">
            <v>cum</v>
          </cell>
          <cell r="I12">
            <v>250</v>
          </cell>
        </row>
        <row r="13">
          <cell r="B13">
            <v>83</v>
          </cell>
          <cell r="F13" t="str">
            <v>10 to 11.2 IRC</v>
          </cell>
          <cell r="G13">
            <v>1</v>
          </cell>
          <cell r="H13" t="str">
            <v>cum</v>
          </cell>
          <cell r="I13">
            <v>250</v>
          </cell>
        </row>
        <row r="14">
          <cell r="B14">
            <v>84</v>
          </cell>
          <cell r="F14" t="str">
            <v>12 mm SS</v>
          </cell>
          <cell r="G14">
            <v>1</v>
          </cell>
          <cell r="H14" t="str">
            <v>cum</v>
          </cell>
          <cell r="I14">
            <v>300</v>
          </cell>
        </row>
        <row r="15">
          <cell r="B15">
            <v>85</v>
          </cell>
          <cell r="F15" t="str">
            <v>12 to 14 mm IRC</v>
          </cell>
          <cell r="G15">
            <v>1</v>
          </cell>
          <cell r="H15" t="str">
            <v>cum</v>
          </cell>
          <cell r="I15">
            <v>300</v>
          </cell>
        </row>
        <row r="16">
          <cell r="B16">
            <v>86</v>
          </cell>
          <cell r="F16" t="str">
            <v>20 mm SS</v>
          </cell>
          <cell r="G16">
            <v>1</v>
          </cell>
          <cell r="H16" t="str">
            <v>cum</v>
          </cell>
          <cell r="I16">
            <v>380</v>
          </cell>
        </row>
        <row r="17">
          <cell r="B17">
            <v>87</v>
          </cell>
          <cell r="F17" t="str">
            <v>20 to 22 mm IRC</v>
          </cell>
          <cell r="G17">
            <v>1</v>
          </cell>
          <cell r="H17" t="str">
            <v>cum</v>
          </cell>
          <cell r="I17">
            <v>375</v>
          </cell>
        </row>
        <row r="18">
          <cell r="B18">
            <v>88</v>
          </cell>
          <cell r="F18" t="str">
            <v>25 mm SS</v>
          </cell>
          <cell r="G18">
            <v>1</v>
          </cell>
          <cell r="H18" t="str">
            <v>cum</v>
          </cell>
          <cell r="I18">
            <v>300</v>
          </cell>
        </row>
        <row r="19">
          <cell r="B19">
            <v>89</v>
          </cell>
          <cell r="F19" t="str">
            <v>25 to 27 mm IRC</v>
          </cell>
          <cell r="G19">
            <v>1</v>
          </cell>
          <cell r="H19" t="str">
            <v>cum</v>
          </cell>
          <cell r="I19">
            <v>300</v>
          </cell>
        </row>
        <row r="20">
          <cell r="B20">
            <v>90</v>
          </cell>
          <cell r="F20" t="str">
            <v>40 mm SS</v>
          </cell>
          <cell r="G20">
            <v>1</v>
          </cell>
          <cell r="H20" t="str">
            <v>cum</v>
          </cell>
          <cell r="I20">
            <v>215</v>
          </cell>
        </row>
        <row r="21">
          <cell r="B21">
            <v>91</v>
          </cell>
          <cell r="F21" t="str">
            <v>40 to 45 mm IRC</v>
          </cell>
          <cell r="G21">
            <v>1</v>
          </cell>
          <cell r="H21" t="str">
            <v>cum</v>
          </cell>
          <cell r="I21">
            <v>200</v>
          </cell>
        </row>
        <row r="22">
          <cell r="B22">
            <v>92</v>
          </cell>
          <cell r="F22" t="str">
            <v>50 mm SS</v>
          </cell>
          <cell r="G22">
            <v>1</v>
          </cell>
          <cell r="H22" t="str">
            <v>cum</v>
          </cell>
          <cell r="I22">
            <v>150</v>
          </cell>
        </row>
        <row r="23">
          <cell r="B23">
            <v>93</v>
          </cell>
          <cell r="F23" t="str">
            <v>50 to 55mm IRC</v>
          </cell>
          <cell r="G23">
            <v>1</v>
          </cell>
          <cell r="H23" t="str">
            <v>cum</v>
          </cell>
          <cell r="I23">
            <v>120</v>
          </cell>
        </row>
        <row r="24">
          <cell r="B24">
            <v>94</v>
          </cell>
          <cell r="F24" t="str">
            <v>60 mm SS</v>
          </cell>
          <cell r="G24">
            <v>1</v>
          </cell>
          <cell r="H24" t="str">
            <v>cum</v>
          </cell>
          <cell r="I24">
            <v>150</v>
          </cell>
        </row>
        <row r="25">
          <cell r="B25">
            <v>95</v>
          </cell>
          <cell r="F25" t="str">
            <v>60 to 63 mm IRC</v>
          </cell>
          <cell r="G25">
            <v>1</v>
          </cell>
          <cell r="H25" t="str">
            <v>cum</v>
          </cell>
          <cell r="I25">
            <v>110</v>
          </cell>
        </row>
        <row r="26">
          <cell r="B26">
            <v>96</v>
          </cell>
          <cell r="F26" t="str">
            <v>65 mm SS</v>
          </cell>
          <cell r="G26">
            <v>1</v>
          </cell>
          <cell r="H26" t="str">
            <v>cum</v>
          </cell>
          <cell r="I26">
            <v>150</v>
          </cell>
        </row>
        <row r="27">
          <cell r="B27">
            <v>97</v>
          </cell>
          <cell r="F27" t="str">
            <v>65 mm IRC</v>
          </cell>
          <cell r="G27">
            <v>1</v>
          </cell>
          <cell r="H27" t="str">
            <v>cum</v>
          </cell>
          <cell r="I27">
            <v>120</v>
          </cell>
        </row>
        <row r="28">
          <cell r="B28">
            <v>98</v>
          </cell>
          <cell r="F28" t="str">
            <v>75 mm SS</v>
          </cell>
          <cell r="G28">
            <v>1</v>
          </cell>
          <cell r="H28" t="str">
            <v>cum</v>
          </cell>
          <cell r="I28">
            <v>95</v>
          </cell>
        </row>
        <row r="29">
          <cell r="B29">
            <v>99</v>
          </cell>
          <cell r="F29" t="str">
            <v>75 mm IRC</v>
          </cell>
          <cell r="G29">
            <v>1</v>
          </cell>
          <cell r="H29" t="str">
            <v>cum</v>
          </cell>
          <cell r="I29">
            <v>95</v>
          </cell>
        </row>
        <row r="30">
          <cell r="B30">
            <v>100</v>
          </cell>
          <cell r="F30" t="str">
            <v>Blasting</v>
          </cell>
          <cell r="G30">
            <v>1</v>
          </cell>
          <cell r="H30" t="str">
            <v>cum</v>
          </cell>
          <cell r="I30">
            <v>40</v>
          </cell>
        </row>
        <row r="31">
          <cell r="B31">
            <v>101</v>
          </cell>
          <cell r="F31" t="str">
            <v>Metal Crushing</v>
          </cell>
          <cell r="G31">
            <v>1</v>
          </cell>
          <cell r="H31" t="str">
            <v>cum</v>
          </cell>
          <cell r="I31">
            <v>0.25</v>
          </cell>
        </row>
        <row r="32">
          <cell r="B32">
            <v>127</v>
          </cell>
          <cell r="C32">
            <v>9</v>
          </cell>
          <cell r="F32" t="str">
            <v>Gravel</v>
          </cell>
          <cell r="G32">
            <v>1</v>
          </cell>
          <cell r="H32" t="str">
            <v>cum</v>
          </cell>
          <cell r="I32">
            <v>25</v>
          </cell>
        </row>
        <row r="33">
          <cell r="B33">
            <v>128</v>
          </cell>
          <cell r="F33" t="str">
            <v>Quarry rubbish</v>
          </cell>
          <cell r="G33">
            <v>1</v>
          </cell>
          <cell r="H33" t="str">
            <v>cum</v>
          </cell>
          <cell r="I33">
            <v>11</v>
          </cell>
        </row>
        <row r="34">
          <cell r="B34">
            <v>129</v>
          </cell>
          <cell r="F34" t="str">
            <v>Sand for Mortar, Seal coat</v>
          </cell>
          <cell r="G34">
            <v>1</v>
          </cell>
          <cell r="H34" t="str">
            <v>cum</v>
          </cell>
          <cell r="I34">
            <v>50</v>
          </cell>
        </row>
        <row r="35">
          <cell r="B35">
            <v>130</v>
          </cell>
          <cell r="F35" t="str">
            <v>Sand for Filling, Blindage</v>
          </cell>
          <cell r="G35">
            <v>1</v>
          </cell>
          <cell r="H35" t="str">
            <v>cum</v>
          </cell>
          <cell r="I35">
            <v>20</v>
          </cell>
        </row>
        <row r="36">
          <cell r="B36">
            <v>133</v>
          </cell>
          <cell r="C36">
            <v>15</v>
          </cell>
          <cell r="F36" t="str">
            <v>40 mm thick 0.762 m x.457 m</v>
          </cell>
          <cell r="G36">
            <v>1</v>
          </cell>
          <cell r="H36" t="str">
            <v>sqm</v>
          </cell>
          <cell r="I36">
            <v>70</v>
          </cell>
        </row>
        <row r="37">
          <cell r="B37">
            <v>134</v>
          </cell>
          <cell r="C37">
            <v>16</v>
          </cell>
          <cell r="F37" t="str">
            <v>50 mm thick 0.762 m x.457 m</v>
          </cell>
          <cell r="G37">
            <v>1</v>
          </cell>
          <cell r="H37" t="str">
            <v>sqm</v>
          </cell>
          <cell r="I37">
            <v>80</v>
          </cell>
        </row>
        <row r="38">
          <cell r="B38">
            <v>136</v>
          </cell>
          <cell r="F38" t="str">
            <v>25.4 mm thick White</v>
          </cell>
          <cell r="G38">
            <v>10</v>
          </cell>
          <cell r="H38" t="str">
            <v>sqm</v>
          </cell>
          <cell r="I38">
            <v>550</v>
          </cell>
        </row>
        <row r="39">
          <cell r="B39">
            <v>137</v>
          </cell>
          <cell r="F39" t="str">
            <v>25.4 mm thick Blue</v>
          </cell>
          <cell r="G39">
            <v>10</v>
          </cell>
          <cell r="H39" t="str">
            <v>sqm</v>
          </cell>
          <cell r="I39">
            <v>600</v>
          </cell>
        </row>
        <row r="40">
          <cell r="B40">
            <v>138</v>
          </cell>
          <cell r="F40" t="str">
            <v>25.4 mm thick White</v>
          </cell>
          <cell r="G40">
            <v>10</v>
          </cell>
          <cell r="H40" t="str">
            <v>sqm</v>
          </cell>
          <cell r="I40">
            <v>600</v>
          </cell>
        </row>
        <row r="41">
          <cell r="B41">
            <v>139</v>
          </cell>
          <cell r="F41" t="str">
            <v>25.4 mm thick Blue</v>
          </cell>
          <cell r="G41">
            <v>10</v>
          </cell>
          <cell r="H41" t="str">
            <v>sqm</v>
          </cell>
          <cell r="I41">
            <v>700</v>
          </cell>
        </row>
        <row r="42">
          <cell r="B42">
            <v>140</v>
          </cell>
          <cell r="F42" t="str">
            <v>25.4 mm thick White  0.457mx0.457 m</v>
          </cell>
          <cell r="G42">
            <v>10</v>
          </cell>
          <cell r="H42" t="str">
            <v>sqm</v>
          </cell>
          <cell r="I42">
            <v>1000</v>
          </cell>
        </row>
        <row r="43">
          <cell r="B43">
            <v>141</v>
          </cell>
          <cell r="F43" t="str">
            <v>25.4 mm thick Blue  0.457mx0.457 m</v>
          </cell>
          <cell r="G43">
            <v>10</v>
          </cell>
          <cell r="H43" t="str">
            <v>sqm</v>
          </cell>
          <cell r="I43">
            <v>1150</v>
          </cell>
        </row>
        <row r="44">
          <cell r="B44">
            <v>142</v>
          </cell>
          <cell r="C44">
            <v>20</v>
          </cell>
          <cell r="F44" t="str">
            <v>25.4 mm thick   0.457mx0.457 m</v>
          </cell>
          <cell r="G44">
            <v>10</v>
          </cell>
          <cell r="H44" t="str">
            <v>sqm</v>
          </cell>
          <cell r="I44">
            <v>900</v>
          </cell>
        </row>
        <row r="45">
          <cell r="B45">
            <v>143</v>
          </cell>
          <cell r="C45">
            <v>21</v>
          </cell>
          <cell r="F45" t="str">
            <v>25.4 mm thick 0.254mx0.254 m White</v>
          </cell>
          <cell r="G45">
            <v>10</v>
          </cell>
          <cell r="H45" t="str">
            <v>sqm</v>
          </cell>
          <cell r="I45">
            <v>2700</v>
          </cell>
        </row>
        <row r="46">
          <cell r="B46">
            <v>168</v>
          </cell>
          <cell r="F46" t="str">
            <v>Cement Mortar</v>
          </cell>
          <cell r="G46">
            <v>1</v>
          </cell>
          <cell r="H46" t="str">
            <v>cum</v>
          </cell>
          <cell r="I46">
            <v>15</v>
          </cell>
        </row>
        <row r="47">
          <cell r="B47">
            <v>169</v>
          </cell>
          <cell r="F47" t="str">
            <v>By Machine</v>
          </cell>
          <cell r="G47">
            <v>1</v>
          </cell>
          <cell r="H47" t="str">
            <v>cum</v>
          </cell>
          <cell r="I47">
            <v>25</v>
          </cell>
        </row>
        <row r="48">
          <cell r="B48">
            <v>175</v>
          </cell>
          <cell r="F48" t="str">
            <v>White Cement</v>
          </cell>
          <cell r="G48">
            <v>1</v>
          </cell>
          <cell r="H48" t="str">
            <v>kg</v>
          </cell>
          <cell r="I48">
            <v>9</v>
          </cell>
        </row>
        <row r="49">
          <cell r="B49">
            <v>176</v>
          </cell>
          <cell r="F49" t="str">
            <v xml:space="preserve">Scantling below 2m </v>
          </cell>
          <cell r="G49">
            <v>1</v>
          </cell>
          <cell r="H49" t="str">
            <v>cum</v>
          </cell>
          <cell r="I49">
            <v>50000</v>
          </cell>
        </row>
        <row r="50">
          <cell r="B50">
            <v>177</v>
          </cell>
          <cell r="F50" t="str">
            <v xml:space="preserve">Scantling above 2m </v>
          </cell>
          <cell r="G50">
            <v>1</v>
          </cell>
          <cell r="H50" t="str">
            <v>cum</v>
          </cell>
          <cell r="I50">
            <v>52000</v>
          </cell>
        </row>
        <row r="51">
          <cell r="B51">
            <v>178</v>
          </cell>
          <cell r="F51" t="str">
            <v>Planks of all sizes</v>
          </cell>
          <cell r="G51">
            <v>1</v>
          </cell>
          <cell r="H51" t="str">
            <v>cum</v>
          </cell>
          <cell r="I51">
            <v>55000</v>
          </cell>
        </row>
        <row r="52">
          <cell r="B52">
            <v>176</v>
          </cell>
          <cell r="F52" t="str">
            <v xml:space="preserve">Scantling below 2m </v>
          </cell>
          <cell r="G52">
            <v>1</v>
          </cell>
          <cell r="H52" t="str">
            <v>cum</v>
          </cell>
          <cell r="I52">
            <v>40000</v>
          </cell>
        </row>
        <row r="53">
          <cell r="B53">
            <v>177</v>
          </cell>
          <cell r="F53" t="str">
            <v xml:space="preserve">Scantling above 2m </v>
          </cell>
          <cell r="G53">
            <v>1</v>
          </cell>
          <cell r="H53" t="str">
            <v>cum</v>
          </cell>
          <cell r="I53">
            <v>42000</v>
          </cell>
        </row>
        <row r="54">
          <cell r="B54">
            <v>178</v>
          </cell>
          <cell r="F54" t="str">
            <v>Planks of all sizes</v>
          </cell>
          <cell r="G54">
            <v>1</v>
          </cell>
          <cell r="H54" t="str">
            <v>cum</v>
          </cell>
          <cell r="I54">
            <v>45000</v>
          </cell>
        </row>
        <row r="55">
          <cell r="B55">
            <v>187</v>
          </cell>
          <cell r="F55" t="str">
            <v>Steel fabrication</v>
          </cell>
          <cell r="G55">
            <v>1</v>
          </cell>
          <cell r="H55" t="str">
            <v>kg</v>
          </cell>
          <cell r="I55">
            <v>3.25</v>
          </cell>
        </row>
        <row r="56">
          <cell r="B56">
            <v>234</v>
          </cell>
          <cell r="F56" t="str">
            <v>25 mm thick</v>
          </cell>
          <cell r="G56">
            <v>1</v>
          </cell>
          <cell r="H56" t="str">
            <v>sqm</v>
          </cell>
          <cell r="I56">
            <v>80</v>
          </cell>
        </row>
        <row r="57">
          <cell r="B57">
            <v>235</v>
          </cell>
          <cell r="F57" t="str">
            <v>40 mm thick</v>
          </cell>
          <cell r="G57">
            <v>1</v>
          </cell>
          <cell r="H57" t="str">
            <v>sqm</v>
          </cell>
          <cell r="I57">
            <v>105</v>
          </cell>
        </row>
        <row r="58">
          <cell r="B58">
            <v>236</v>
          </cell>
          <cell r="F58" t="str">
            <v>50 mm thick</v>
          </cell>
          <cell r="G58">
            <v>1</v>
          </cell>
          <cell r="H58" t="str">
            <v>sqm</v>
          </cell>
          <cell r="I58">
            <v>140</v>
          </cell>
        </row>
        <row r="59">
          <cell r="B59">
            <v>239</v>
          </cell>
          <cell r="F59" t="str">
            <v>Dry powder Distemper</v>
          </cell>
          <cell r="G59">
            <v>1</v>
          </cell>
          <cell r="H59" t="str">
            <v>kg</v>
          </cell>
          <cell r="I59">
            <v>20</v>
          </cell>
        </row>
        <row r="60">
          <cell r="B60">
            <v>240</v>
          </cell>
          <cell r="F60" t="str">
            <v>Oil bound washable Distemper</v>
          </cell>
          <cell r="G60">
            <v>1</v>
          </cell>
          <cell r="H60" t="str">
            <v>kg</v>
          </cell>
          <cell r="I60">
            <v>60</v>
          </cell>
        </row>
        <row r="61">
          <cell r="B61">
            <v>245</v>
          </cell>
          <cell r="F61" t="str">
            <v>Alluminium paint 1st grade</v>
          </cell>
          <cell r="G61">
            <v>1</v>
          </cell>
          <cell r="H61" t="str">
            <v>litre</v>
          </cell>
          <cell r="I61">
            <v>176</v>
          </cell>
        </row>
        <row r="62">
          <cell r="B62">
            <v>246</v>
          </cell>
          <cell r="F62" t="str">
            <v>Anti corrosive bitument pain (Black) grade -1</v>
          </cell>
          <cell r="G62">
            <v>1</v>
          </cell>
          <cell r="H62" t="str">
            <v>litre</v>
          </cell>
          <cell r="I62">
            <v>250</v>
          </cell>
        </row>
        <row r="63">
          <cell r="B63">
            <v>247</v>
          </cell>
          <cell r="F63" t="str">
            <v>Red oxide Primer Paint grade-I</v>
          </cell>
          <cell r="G63">
            <v>1</v>
          </cell>
          <cell r="H63" t="str">
            <v>litre</v>
          </cell>
          <cell r="I63">
            <v>55</v>
          </cell>
        </row>
        <row r="64">
          <cell r="B64">
            <v>248</v>
          </cell>
          <cell r="F64" t="str">
            <v>Red oxide Primer Paint grade-II</v>
          </cell>
          <cell r="G64">
            <v>1</v>
          </cell>
          <cell r="H64" t="str">
            <v>litre</v>
          </cell>
          <cell r="I64">
            <v>45</v>
          </cell>
        </row>
        <row r="65">
          <cell r="B65">
            <v>249</v>
          </cell>
          <cell r="F65" t="str">
            <v>Synthetic enamel paints in all shades grade-I</v>
          </cell>
          <cell r="G65">
            <v>1</v>
          </cell>
          <cell r="H65" t="str">
            <v>litre</v>
          </cell>
          <cell r="I65">
            <v>130</v>
          </cell>
        </row>
        <row r="66">
          <cell r="B66">
            <v>250</v>
          </cell>
          <cell r="F66" t="str">
            <v>Synthetic enamel paints in all shades grade-II</v>
          </cell>
          <cell r="G66">
            <v>1</v>
          </cell>
          <cell r="H66" t="str">
            <v>litre</v>
          </cell>
          <cell r="I66">
            <v>95</v>
          </cell>
        </row>
        <row r="67">
          <cell r="B67">
            <v>251</v>
          </cell>
          <cell r="F67" t="str">
            <v>Plastic emultion paint grade-I</v>
          </cell>
          <cell r="G67">
            <v>1</v>
          </cell>
          <cell r="H67" t="str">
            <v>litre</v>
          </cell>
          <cell r="I67">
            <v>200</v>
          </cell>
        </row>
        <row r="68">
          <cell r="B68">
            <v>252</v>
          </cell>
          <cell r="C68">
            <v>63</v>
          </cell>
          <cell r="F68" t="str">
            <v>Oil Bound Distemper</v>
          </cell>
          <cell r="G68">
            <v>1</v>
          </cell>
          <cell r="H68" t="str">
            <v>kg</v>
          </cell>
          <cell r="I68">
            <v>40</v>
          </cell>
        </row>
        <row r="69">
          <cell r="B69">
            <v>253</v>
          </cell>
          <cell r="C69">
            <v>64</v>
          </cell>
          <cell r="F69" t="str">
            <v>Water proof cement paint of Superior Quality</v>
          </cell>
          <cell r="G69">
            <v>1</v>
          </cell>
          <cell r="H69" t="str">
            <v>kg</v>
          </cell>
          <cell r="I69">
            <v>30</v>
          </cell>
        </row>
        <row r="70">
          <cell r="B70">
            <v>254</v>
          </cell>
          <cell r="C70">
            <v>65</v>
          </cell>
          <cell r="F70" t="str">
            <v>White lead</v>
          </cell>
          <cell r="G70">
            <v>1</v>
          </cell>
          <cell r="H70" t="str">
            <v>kg</v>
          </cell>
          <cell r="I70">
            <v>50</v>
          </cell>
        </row>
        <row r="71">
          <cell r="B71">
            <v>255</v>
          </cell>
          <cell r="C71">
            <v>66</v>
          </cell>
          <cell r="F71" t="str">
            <v>Marble powder</v>
          </cell>
          <cell r="G71">
            <v>1</v>
          </cell>
          <cell r="H71" t="str">
            <v>kg</v>
          </cell>
          <cell r="I71">
            <v>12.5</v>
          </cell>
        </row>
        <row r="72">
          <cell r="B72">
            <v>256</v>
          </cell>
          <cell r="C72">
            <v>67</v>
          </cell>
          <cell r="F72" t="str">
            <v>Cement Primer grade-I</v>
          </cell>
          <cell r="G72">
            <v>1</v>
          </cell>
          <cell r="H72" t="str">
            <v>kg</v>
          </cell>
          <cell r="I72">
            <v>65</v>
          </cell>
        </row>
        <row r="73">
          <cell r="B73">
            <v>257</v>
          </cell>
          <cell r="F73" t="str">
            <v>Cement Primer grade-II</v>
          </cell>
          <cell r="G73">
            <v>1</v>
          </cell>
          <cell r="H73" t="str">
            <v>kg</v>
          </cell>
          <cell r="I73">
            <v>50</v>
          </cell>
        </row>
        <row r="74">
          <cell r="B74">
            <v>274</v>
          </cell>
          <cell r="D74" t="str">
            <v>b</v>
          </cell>
          <cell r="F74" t="str">
            <v>Fevicol</v>
          </cell>
          <cell r="G74">
            <v>1</v>
          </cell>
          <cell r="H74" t="str">
            <v>kg</v>
          </cell>
          <cell r="I74">
            <v>100</v>
          </cell>
        </row>
        <row r="75">
          <cell r="B75">
            <v>352</v>
          </cell>
          <cell r="D75" t="str">
            <v>a</v>
          </cell>
          <cell r="F75" t="str">
            <v>Clearing heavy jungle</v>
          </cell>
          <cell r="G75">
            <v>10</v>
          </cell>
          <cell r="H75" t="str">
            <v>sqm</v>
          </cell>
          <cell r="I75">
            <v>6</v>
          </cell>
        </row>
        <row r="76">
          <cell r="B76">
            <v>353</v>
          </cell>
          <cell r="D76" t="str">
            <v>b</v>
          </cell>
          <cell r="F76" t="str">
            <v>Clearing Light jungle</v>
          </cell>
          <cell r="G76">
            <v>10</v>
          </cell>
          <cell r="H76" t="str">
            <v>sqm</v>
          </cell>
          <cell r="I76">
            <v>5</v>
          </cell>
        </row>
        <row r="77">
          <cell r="B77">
            <v>354</v>
          </cell>
          <cell r="D77" t="str">
            <v>c</v>
          </cell>
          <cell r="F77" t="str">
            <v>Clearing Scrub jungle</v>
          </cell>
          <cell r="G77">
            <v>10</v>
          </cell>
          <cell r="H77" t="str">
            <v>sqm</v>
          </cell>
          <cell r="I77">
            <v>3</v>
          </cell>
        </row>
        <row r="78">
          <cell r="B78">
            <v>355</v>
          </cell>
          <cell r="D78" t="str">
            <v>d</v>
          </cell>
          <cell r="F78" t="str">
            <v xml:space="preserve">Cleaing Julie flora </v>
          </cell>
          <cell r="G78">
            <v>10</v>
          </cell>
          <cell r="H78" t="str">
            <v>sqm</v>
          </cell>
          <cell r="I78">
            <v>14</v>
          </cell>
        </row>
        <row r="79">
          <cell r="B79">
            <v>408</v>
          </cell>
          <cell r="D79" t="str">
            <v>a</v>
          </cell>
          <cell r="F79" t="str">
            <v>Loamy &amp; Clay soils like BC soils, Red earth &amp; OG SS 302 &amp; 303</v>
          </cell>
          <cell r="G79">
            <v>10</v>
          </cell>
          <cell r="H79" t="str">
            <v>cum</v>
          </cell>
          <cell r="I79">
            <v>235</v>
          </cell>
        </row>
        <row r="80">
          <cell r="B80">
            <v>409</v>
          </cell>
          <cell r="F80" t="str">
            <v>Loamy &amp; Clay soils like BC soils, Red earth &amp; OG SS 301</v>
          </cell>
          <cell r="G80">
            <v>10</v>
          </cell>
          <cell r="H80" t="str">
            <v>cum</v>
          </cell>
          <cell r="I80">
            <v>215</v>
          </cell>
        </row>
        <row r="81">
          <cell r="B81">
            <v>412</v>
          </cell>
          <cell r="F81" t="str">
            <v>Hard Gravelly Soils SS 302 &amp; 303</v>
          </cell>
          <cell r="G81">
            <v>10</v>
          </cell>
          <cell r="H81" t="str">
            <v>cum</v>
          </cell>
          <cell r="I81">
            <v>250</v>
          </cell>
        </row>
        <row r="82">
          <cell r="B82">
            <v>413</v>
          </cell>
          <cell r="F82" t="str">
            <v>Hard Gravelly Soils SS 301</v>
          </cell>
          <cell r="G82">
            <v>10</v>
          </cell>
          <cell r="H82" t="str">
            <v>cum</v>
          </cell>
          <cell r="I82">
            <v>230</v>
          </cell>
        </row>
        <row r="83">
          <cell r="B83">
            <v>459</v>
          </cell>
          <cell r="C83">
            <v>35</v>
          </cell>
          <cell r="F83" t="str">
            <v>Vibrating Concrete</v>
          </cell>
          <cell r="G83">
            <v>1</v>
          </cell>
          <cell r="H83" t="str">
            <v>cum</v>
          </cell>
          <cell r="I83">
            <v>22.4</v>
          </cell>
        </row>
        <row r="84">
          <cell r="B84">
            <v>460</v>
          </cell>
          <cell r="C84">
            <v>36</v>
          </cell>
          <cell r="F84" t="str">
            <v>Machine mixing Concrete</v>
          </cell>
          <cell r="G84">
            <v>1</v>
          </cell>
          <cell r="H84" t="str">
            <v>cum</v>
          </cell>
          <cell r="I84">
            <v>21.8</v>
          </cell>
        </row>
        <row r="85">
          <cell r="B85">
            <v>461</v>
          </cell>
          <cell r="C85">
            <v>37</v>
          </cell>
          <cell r="F85" t="str">
            <v>Power for Mixer</v>
          </cell>
          <cell r="G85">
            <v>1</v>
          </cell>
          <cell r="H85" t="str">
            <v>cum</v>
          </cell>
          <cell r="I85">
            <v>14.5</v>
          </cell>
        </row>
        <row r="86">
          <cell r="B86">
            <v>495</v>
          </cell>
          <cell r="C86">
            <v>40</v>
          </cell>
          <cell r="D86" t="str">
            <v>a</v>
          </cell>
          <cell r="F86" t="str">
            <v>First Floor</v>
          </cell>
          <cell r="G86">
            <v>1</v>
          </cell>
          <cell r="H86" t="str">
            <v>cum</v>
          </cell>
          <cell r="I86">
            <v>22</v>
          </cell>
        </row>
        <row r="87">
          <cell r="B87">
            <v>496</v>
          </cell>
          <cell r="D87" t="str">
            <v>b</v>
          </cell>
          <cell r="F87" t="str">
            <v>Second Floor</v>
          </cell>
          <cell r="G87">
            <v>1</v>
          </cell>
          <cell r="H87" t="str">
            <v>cum</v>
          </cell>
          <cell r="I87">
            <v>27</v>
          </cell>
        </row>
        <row r="88">
          <cell r="B88">
            <v>497</v>
          </cell>
          <cell r="D88" t="str">
            <v>c</v>
          </cell>
          <cell r="F88" t="str">
            <v>Third Floor</v>
          </cell>
          <cell r="G88">
            <v>1</v>
          </cell>
          <cell r="H88" t="str">
            <v>cum</v>
          </cell>
          <cell r="I88">
            <v>37</v>
          </cell>
        </row>
        <row r="89">
          <cell r="B89">
            <v>498</v>
          </cell>
          <cell r="D89" t="str">
            <v>d</v>
          </cell>
          <cell r="F89" t="str">
            <v>Each Additional Floor</v>
          </cell>
          <cell r="G89">
            <v>1</v>
          </cell>
          <cell r="H89" t="str">
            <v>cum</v>
          </cell>
          <cell r="I89">
            <v>16</v>
          </cell>
        </row>
        <row r="90">
          <cell r="B90">
            <v>499</v>
          </cell>
          <cell r="D90" t="str">
            <v>a</v>
          </cell>
          <cell r="F90" t="str">
            <v>1st &amp; 2nd Floor</v>
          </cell>
          <cell r="G90">
            <v>10</v>
          </cell>
          <cell r="H90" t="str">
            <v>sqm</v>
          </cell>
          <cell r="I90">
            <v>25</v>
          </cell>
        </row>
        <row r="91">
          <cell r="B91">
            <v>500</v>
          </cell>
          <cell r="D91" t="str">
            <v>b</v>
          </cell>
          <cell r="F91" t="str">
            <v>2nd &amp; 3rd Floor</v>
          </cell>
          <cell r="G91">
            <v>10</v>
          </cell>
          <cell r="H91" t="str">
            <v>sqm</v>
          </cell>
          <cell r="I91">
            <v>50</v>
          </cell>
        </row>
        <row r="92">
          <cell r="B92">
            <v>501</v>
          </cell>
          <cell r="D92" t="str">
            <v>c</v>
          </cell>
          <cell r="F92" t="str">
            <v>3rd &amp; 4th Floor</v>
          </cell>
          <cell r="G92">
            <v>10</v>
          </cell>
          <cell r="H92" t="str">
            <v>sqm</v>
          </cell>
          <cell r="I92">
            <v>75</v>
          </cell>
        </row>
        <row r="93">
          <cell r="B93">
            <v>502</v>
          </cell>
          <cell r="D93" t="str">
            <v>d</v>
          </cell>
          <cell r="F93" t="str">
            <v>Each Additional Floor</v>
          </cell>
          <cell r="G93">
            <v>10</v>
          </cell>
          <cell r="H93" t="str">
            <v>sqm</v>
          </cell>
          <cell r="I93">
            <v>18</v>
          </cell>
        </row>
        <row r="94">
          <cell r="B94">
            <v>503</v>
          </cell>
          <cell r="D94" t="str">
            <v>a</v>
          </cell>
          <cell r="F94" t="str">
            <v>upto 150 mm depth</v>
          </cell>
          <cell r="G94">
            <v>10</v>
          </cell>
          <cell r="H94" t="str">
            <v>sqm</v>
          </cell>
          <cell r="I94">
            <v>525</v>
          </cell>
        </row>
        <row r="95">
          <cell r="B95">
            <v>504</v>
          </cell>
          <cell r="D95" t="str">
            <v>b</v>
          </cell>
          <cell r="F95" t="str">
            <v>above 150 mm depth and upto 300 mm depth</v>
          </cell>
          <cell r="G95">
            <v>10</v>
          </cell>
          <cell r="H95" t="str">
            <v>sqm</v>
          </cell>
          <cell r="I95">
            <v>850</v>
          </cell>
        </row>
        <row r="96">
          <cell r="B96">
            <v>510</v>
          </cell>
          <cell r="D96" t="str">
            <v>g</v>
          </cell>
          <cell r="E96" t="str">
            <v xml:space="preserve">i </v>
          </cell>
          <cell r="F96" t="str">
            <v>0.60 m width</v>
          </cell>
          <cell r="G96">
            <v>1</v>
          </cell>
          <cell r="H96" t="str">
            <v>rmt</v>
          </cell>
          <cell r="I96">
            <v>25</v>
          </cell>
        </row>
        <row r="97">
          <cell r="B97">
            <v>511</v>
          </cell>
          <cell r="D97" t="str">
            <v>g</v>
          </cell>
          <cell r="E97" t="str">
            <v>ii</v>
          </cell>
          <cell r="F97" t="str">
            <v>0.80 m width</v>
          </cell>
          <cell r="G97">
            <v>1</v>
          </cell>
          <cell r="H97" t="str">
            <v>rmt</v>
          </cell>
          <cell r="I97">
            <v>30</v>
          </cell>
        </row>
        <row r="98">
          <cell r="B98">
            <v>512</v>
          </cell>
          <cell r="D98" t="str">
            <v>g</v>
          </cell>
          <cell r="E98" t="str">
            <v>iii</v>
          </cell>
          <cell r="F98" t="str">
            <v>1.00 m width</v>
          </cell>
          <cell r="G98">
            <v>1</v>
          </cell>
          <cell r="H98" t="str">
            <v>rmt</v>
          </cell>
          <cell r="I98">
            <v>35</v>
          </cell>
        </row>
        <row r="99">
          <cell r="B99">
            <v>513</v>
          </cell>
          <cell r="D99" t="str">
            <v>h</v>
          </cell>
          <cell r="F99" t="str">
            <v>T.Beams</v>
          </cell>
          <cell r="G99">
            <v>1</v>
          </cell>
          <cell r="H99" t="str">
            <v>cum</v>
          </cell>
          <cell r="I99">
            <v>650</v>
          </cell>
        </row>
        <row r="100">
          <cell r="B100">
            <v>514</v>
          </cell>
          <cell r="F100" t="str">
            <v>Columns, Rectangular beams, L.Beams</v>
          </cell>
          <cell r="G100">
            <v>1</v>
          </cell>
          <cell r="H100" t="str">
            <v>cum</v>
          </cell>
          <cell r="I100">
            <v>550</v>
          </cell>
        </row>
        <row r="101">
          <cell r="B101">
            <v>515</v>
          </cell>
          <cell r="F101" t="str">
            <v>Templates, Bed blocks,Footings</v>
          </cell>
          <cell r="G101">
            <v>1</v>
          </cell>
          <cell r="H101" t="str">
            <v>cum</v>
          </cell>
          <cell r="I101">
            <v>330</v>
          </cell>
        </row>
        <row r="102">
          <cell r="B102">
            <v>518</v>
          </cell>
          <cell r="F102" t="str">
            <v>Lintels, Plinth Beams</v>
          </cell>
          <cell r="G102">
            <v>1</v>
          </cell>
          <cell r="H102" t="str">
            <v>cum</v>
          </cell>
          <cell r="I102">
            <v>450</v>
          </cell>
        </row>
        <row r="103">
          <cell r="B103">
            <v>519</v>
          </cell>
          <cell r="F103" t="str">
            <v>Slabs above 300 mm depth</v>
          </cell>
          <cell r="G103">
            <v>1</v>
          </cell>
          <cell r="H103" t="str">
            <v>cum</v>
          </cell>
          <cell r="I103">
            <v>520</v>
          </cell>
        </row>
        <row r="104">
          <cell r="B104">
            <v>521</v>
          </cell>
          <cell r="D104" t="str">
            <v>a</v>
          </cell>
          <cell r="F104" t="str">
            <v>For mass concrete Piers, Abutments and steining well curb well caps etc.,</v>
          </cell>
          <cell r="G104">
            <v>1</v>
          </cell>
          <cell r="H104" t="str">
            <v>cum</v>
          </cell>
          <cell r="I104">
            <v>380</v>
          </cell>
        </row>
        <row r="105">
          <cell r="B105">
            <v>522</v>
          </cell>
          <cell r="F105" t="str">
            <v>For RCC Piers, Abutments, Wings, Well steining weel curbs, well Caps etc.,</v>
          </cell>
          <cell r="G105">
            <v>1</v>
          </cell>
          <cell r="H105" t="str">
            <v>cum</v>
          </cell>
          <cell r="I105">
            <v>500</v>
          </cell>
        </row>
        <row r="106">
          <cell r="B106">
            <v>523</v>
          </cell>
          <cell r="F106" t="str">
            <v>For RCC Deck Slabs</v>
          </cell>
          <cell r="G106">
            <v>1</v>
          </cell>
          <cell r="H106" t="str">
            <v>cum</v>
          </cell>
          <cell r="I106">
            <v>950</v>
          </cell>
        </row>
        <row r="107">
          <cell r="B107">
            <v>524</v>
          </cell>
          <cell r="F107" t="str">
            <v>For RCC beams</v>
          </cell>
          <cell r="G107">
            <v>1</v>
          </cell>
          <cell r="H107" t="str">
            <v>cum</v>
          </cell>
          <cell r="I107">
            <v>1150</v>
          </cell>
        </row>
        <row r="108">
          <cell r="B108">
            <v>525</v>
          </cell>
          <cell r="F108" t="str">
            <v>RCC hand rails</v>
          </cell>
          <cell r="G108">
            <v>1</v>
          </cell>
          <cell r="H108" t="str">
            <v>cum</v>
          </cell>
          <cell r="I108">
            <v>1250</v>
          </cell>
        </row>
        <row r="109">
          <cell r="B109">
            <v>526</v>
          </cell>
          <cell r="F109" t="str">
            <v>CC pavements, Wearing Coats, approach slabs guide stone JM stone etc.</v>
          </cell>
          <cell r="G109">
            <v>1</v>
          </cell>
          <cell r="H109" t="str">
            <v>cum</v>
          </cell>
          <cell r="I109">
            <v>95</v>
          </cell>
        </row>
        <row r="110">
          <cell r="B110">
            <v>555</v>
          </cell>
          <cell r="D110" t="str">
            <v>a</v>
          </cell>
          <cell r="F110" t="str">
            <v>250 mm dia</v>
          </cell>
          <cell r="G110">
            <v>1</v>
          </cell>
          <cell r="H110" t="str">
            <v>rmt</v>
          </cell>
          <cell r="I110">
            <v>8</v>
          </cell>
        </row>
        <row r="111">
          <cell r="B111">
            <v>556</v>
          </cell>
          <cell r="D111" t="str">
            <v>b</v>
          </cell>
          <cell r="F111" t="str">
            <v>300 mm dia</v>
          </cell>
          <cell r="G111">
            <v>1</v>
          </cell>
          <cell r="H111" t="str">
            <v>rmt</v>
          </cell>
          <cell r="I111">
            <v>11</v>
          </cell>
        </row>
        <row r="112">
          <cell r="B112">
            <v>557</v>
          </cell>
          <cell r="D112" t="str">
            <v>c</v>
          </cell>
          <cell r="F112" t="str">
            <v>450 mm dia</v>
          </cell>
          <cell r="G112">
            <v>1</v>
          </cell>
          <cell r="H112" t="str">
            <v>rmt</v>
          </cell>
          <cell r="I112">
            <v>15</v>
          </cell>
        </row>
        <row r="113">
          <cell r="B113">
            <v>558</v>
          </cell>
          <cell r="D113" t="str">
            <v>d</v>
          </cell>
          <cell r="F113" t="str">
            <v>600 mm dia</v>
          </cell>
          <cell r="G113">
            <v>1</v>
          </cell>
          <cell r="H113" t="str">
            <v>rmt</v>
          </cell>
          <cell r="I113">
            <v>25</v>
          </cell>
        </row>
        <row r="114">
          <cell r="B114">
            <v>559</v>
          </cell>
          <cell r="D114" t="str">
            <v>e</v>
          </cell>
          <cell r="F114" t="str">
            <v>750 mm dia</v>
          </cell>
          <cell r="G114">
            <v>1</v>
          </cell>
          <cell r="H114" t="str">
            <v>rmt</v>
          </cell>
          <cell r="I114">
            <v>30</v>
          </cell>
        </row>
        <row r="115">
          <cell r="B115">
            <v>560</v>
          </cell>
          <cell r="D115" t="str">
            <v>f</v>
          </cell>
          <cell r="F115" t="str">
            <v>800 mm dia</v>
          </cell>
          <cell r="G115">
            <v>1</v>
          </cell>
          <cell r="H115" t="str">
            <v>rmt</v>
          </cell>
          <cell r="I115">
            <v>35</v>
          </cell>
        </row>
        <row r="116">
          <cell r="B116">
            <v>561</v>
          </cell>
          <cell r="D116" t="str">
            <v>g</v>
          </cell>
          <cell r="F116" t="str">
            <v>1000 mm dia</v>
          </cell>
          <cell r="G116">
            <v>1</v>
          </cell>
          <cell r="H116" t="str">
            <v>rmt</v>
          </cell>
          <cell r="I116">
            <v>40</v>
          </cell>
        </row>
        <row r="117">
          <cell r="B117">
            <v>562</v>
          </cell>
          <cell r="D117" t="str">
            <v>h</v>
          </cell>
          <cell r="F117" t="str">
            <v>1220 mm dia</v>
          </cell>
          <cell r="G117">
            <v>1</v>
          </cell>
          <cell r="H117" t="str">
            <v>rmt</v>
          </cell>
          <cell r="I117">
            <v>50</v>
          </cell>
        </row>
        <row r="118">
          <cell r="B118">
            <v>563</v>
          </cell>
          <cell r="D118" t="str">
            <v>a</v>
          </cell>
          <cell r="F118" t="str">
            <v>40 mm</v>
          </cell>
          <cell r="G118">
            <v>1</v>
          </cell>
          <cell r="H118" t="str">
            <v>sqm</v>
          </cell>
          <cell r="I118">
            <v>29</v>
          </cell>
        </row>
        <row r="119">
          <cell r="B119">
            <v>564</v>
          </cell>
          <cell r="D119" t="str">
            <v>b</v>
          </cell>
          <cell r="F119" t="str">
            <v>50 mm</v>
          </cell>
          <cell r="G119">
            <v>1</v>
          </cell>
          <cell r="H119" t="str">
            <v>sqm</v>
          </cell>
          <cell r="I119">
            <v>31</v>
          </cell>
        </row>
        <row r="120">
          <cell r="B120">
            <v>565</v>
          </cell>
          <cell r="D120" t="str">
            <v>c</v>
          </cell>
          <cell r="F120" t="str">
            <v>75 mm</v>
          </cell>
          <cell r="G120">
            <v>1</v>
          </cell>
          <cell r="H120" t="str">
            <v>sqm</v>
          </cell>
          <cell r="I120">
            <v>34</v>
          </cell>
        </row>
        <row r="121">
          <cell r="B121">
            <v>566</v>
          </cell>
          <cell r="D121" t="str">
            <v>d</v>
          </cell>
          <cell r="F121" t="str">
            <v>100 mm</v>
          </cell>
          <cell r="G121">
            <v>1</v>
          </cell>
          <cell r="H121" t="str">
            <v>sqm</v>
          </cell>
          <cell r="I121">
            <v>36</v>
          </cell>
        </row>
        <row r="122">
          <cell r="B122">
            <v>570</v>
          </cell>
          <cell r="C122">
            <v>52</v>
          </cell>
          <cell r="F122" t="str">
            <v>Picking 50mm to 100mm old metalled surface and sectioning</v>
          </cell>
          <cell r="G122">
            <v>10</v>
          </cell>
          <cell r="H122" t="str">
            <v>sqm</v>
          </cell>
          <cell r="I122">
            <v>10</v>
          </cell>
        </row>
        <row r="123">
          <cell r="B123">
            <v>571</v>
          </cell>
          <cell r="C123">
            <v>53</v>
          </cell>
          <cell r="F123" t="str">
            <v>Picking gravelled surface 25mm deep and levelling and sectioning</v>
          </cell>
          <cell r="G123">
            <v>10</v>
          </cell>
          <cell r="H123" t="str">
            <v>sqm</v>
          </cell>
          <cell r="I123">
            <v>2.5</v>
          </cell>
        </row>
        <row r="124">
          <cell r="B124">
            <v>572</v>
          </cell>
          <cell r="C124">
            <v>54</v>
          </cell>
          <cell r="F124" t="str">
            <v>Picking existing BT survace and removal of chips</v>
          </cell>
          <cell r="G124">
            <v>10</v>
          </cell>
          <cell r="H124" t="str">
            <v>sqm</v>
          </cell>
          <cell r="I124">
            <v>9.5</v>
          </cell>
        </row>
      </sheetData>
      <sheetData sheetId="11"/>
      <sheetData sheetId="12" refreshError="1"/>
      <sheetData sheetId="13"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Labour"/>
      <sheetName val="MAchinery(R1)"/>
      <sheetName val="Machinery"/>
      <sheetName val="Materials "/>
      <sheetName val="1.site clearence "/>
      <sheetName val="2.earth work"/>
      <sheetName val="3.granular subbase-base"/>
      <sheetName val="4.Pavement"/>
      <sheetName val="5.culverts &amp;bridges"/>
      <sheetName val="6.drainage"/>
      <sheetName val="7.traffic markng"/>
      <sheetName val="8.maintenance"/>
      <sheetName val="Materials_"/>
      <sheetName val="1_site_clearence_"/>
      <sheetName val="2_earth_work"/>
      <sheetName val="3_granular_subbase-base"/>
      <sheetName val="4_Pavement"/>
      <sheetName val="5_culverts_&amp;bridges"/>
      <sheetName val="6_drainage"/>
      <sheetName val="7_traffic_markng"/>
      <sheetName val="8_maintenance"/>
    </sheetNames>
    <sheetDataSet>
      <sheetData sheetId="0" refreshError="1"/>
      <sheetData sheetId="1" refreshError="1">
        <row r="29">
          <cell r="G29">
            <v>185</v>
          </cell>
        </row>
      </sheetData>
      <sheetData sheetId="2" refreshError="1"/>
      <sheetData sheetId="3" refreshError="1">
        <row r="4">
          <cell r="AV4">
            <v>435</v>
          </cell>
        </row>
        <row r="6">
          <cell r="AV6">
            <v>435</v>
          </cell>
        </row>
        <row r="7">
          <cell r="AV7">
            <v>435</v>
          </cell>
        </row>
        <row r="9">
          <cell r="AV9">
            <v>435</v>
          </cell>
        </row>
        <row r="10">
          <cell r="AV10">
            <v>435</v>
          </cell>
        </row>
        <row r="17">
          <cell r="AV17">
            <v>32606</v>
          </cell>
        </row>
        <row r="18">
          <cell r="AV18">
            <v>32606</v>
          </cell>
        </row>
        <row r="19">
          <cell r="AV19">
            <v>31500</v>
          </cell>
        </row>
        <row r="23">
          <cell r="AV23">
            <v>31000</v>
          </cell>
        </row>
        <row r="24">
          <cell r="AV24">
            <v>28000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1"/>
      <sheetName val="4"/>
      <sheetName val="2"/>
      <sheetName val="3"/>
      <sheetName val="BoQ Sum"/>
      <sheetName val="BoQ"/>
      <sheetName val="Summary"/>
      <sheetName val="5"/>
      <sheetName val="6"/>
      <sheetName val="7"/>
      <sheetName val="8"/>
      <sheetName val="9"/>
      <sheetName val="10"/>
      <sheetName val="11"/>
      <sheetName val="12."/>
      <sheetName val="Qty"/>
      <sheetName val="EW"/>
      <sheetName val="Widening schedule"/>
      <sheetName val="PC"/>
      <sheetName val="MCW"/>
      <sheetName val="SR"/>
      <sheetName val="SLR"/>
      <sheetName val="RE Wall"/>
      <sheetName val="Bus-Bay"/>
      <sheetName val="Truck-Lay"/>
      <sheetName val="Tr.Sign"/>
      <sheetName val="Junction"/>
      <sheetName val="Misc"/>
      <sheetName val="TP"/>
      <sheetName val="Waysite Aminites"/>
      <sheetName val="Rates"/>
      <sheetName val="RE Wall Rates"/>
      <sheetName val="Drain Rate"/>
      <sheetName val="Retaining Wall Rate"/>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DATA"/>
      <sheetName val="Rate"/>
      <sheetName val="SOR"/>
      <sheetName val="EW"/>
      <sheetName val="STR1"/>
      <sheetName val="STR2"/>
      <sheetName val="STR3"/>
      <sheetName val="LIN1"/>
      <sheetName val="LIN2"/>
      <sheetName val="typical subminor"/>
      <sheetName val="Road"/>
      <sheetName val="S&amp;I"/>
      <sheetName val="machi"/>
      <sheetName val="TRANS1"/>
      <sheetName val="trans"/>
      <sheetName val="mes-fb"/>
      <sheetName val="mes-pl"/>
      <sheetName val="XL4Test5"/>
      <sheetName val="1"/>
      <sheetName val="4"/>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PROCTOR"/>
      <sheetName val="GRAIN SIZE "/>
      <sheetName val="Sp.Gr."/>
      <sheetName val="LLPL"/>
      <sheetName val="C.B.R"/>
      <sheetName val="Sheet6"/>
      <sheetName val="Sheet8"/>
      <sheetName val="Sheet9"/>
      <sheetName val="sp.CBR"/>
      <sheetName val="Sheet14"/>
      <sheetName val="Sheet15"/>
      <sheetName val="Sheet16"/>
      <sheetName val="Module2"/>
      <sheetName val="WORDS"/>
    </sheetNames>
    <sheetDataSet>
      <sheetData sheetId="0" refreshError="1">
        <row r="2">
          <cell r="B2">
            <v>25.17</v>
          </cell>
        </row>
        <row r="3">
          <cell r="B3">
            <v>27.62</v>
          </cell>
        </row>
        <row r="4">
          <cell r="B4">
            <v>25.69</v>
          </cell>
        </row>
        <row r="5">
          <cell r="B5">
            <v>26.8</v>
          </cell>
        </row>
        <row r="6">
          <cell r="B6">
            <v>27.27</v>
          </cell>
        </row>
        <row r="7">
          <cell r="B7">
            <v>28.89</v>
          </cell>
        </row>
        <row r="8">
          <cell r="B8">
            <v>27.49</v>
          </cell>
        </row>
        <row r="9">
          <cell r="B9">
            <v>27.81</v>
          </cell>
        </row>
        <row r="10">
          <cell r="B10">
            <v>26.91</v>
          </cell>
        </row>
        <row r="11">
          <cell r="B11">
            <v>23.69</v>
          </cell>
        </row>
        <row r="12">
          <cell r="B12">
            <v>27.43</v>
          </cell>
        </row>
        <row r="14">
          <cell r="B14">
            <v>31.3</v>
          </cell>
        </row>
        <row r="15">
          <cell r="B15">
            <v>29.14</v>
          </cell>
        </row>
        <row r="16">
          <cell r="B16">
            <v>27.79</v>
          </cell>
        </row>
        <row r="18">
          <cell r="B18">
            <v>26.94</v>
          </cell>
        </row>
        <row r="19">
          <cell r="B19">
            <v>29.62</v>
          </cell>
        </row>
        <row r="20">
          <cell r="B20">
            <v>26.15</v>
          </cell>
        </row>
        <row r="21">
          <cell r="B21">
            <v>28.11</v>
          </cell>
        </row>
        <row r="22">
          <cell r="B22">
            <v>28.18</v>
          </cell>
        </row>
        <row r="23">
          <cell r="B23">
            <v>30.87</v>
          </cell>
        </row>
        <row r="24">
          <cell r="B24">
            <v>27.51</v>
          </cell>
        </row>
        <row r="25">
          <cell r="B25">
            <v>25.35</v>
          </cell>
        </row>
        <row r="26">
          <cell r="B26">
            <v>25.92</v>
          </cell>
        </row>
        <row r="27">
          <cell r="B27">
            <v>25.78</v>
          </cell>
        </row>
        <row r="28">
          <cell r="B28">
            <v>27.5</v>
          </cell>
        </row>
        <row r="29">
          <cell r="B29">
            <v>27.75</v>
          </cell>
        </row>
        <row r="31">
          <cell r="B31">
            <v>26.74</v>
          </cell>
        </row>
        <row r="33">
          <cell r="B33">
            <v>26.7</v>
          </cell>
        </row>
        <row r="34">
          <cell r="B34">
            <v>24.39</v>
          </cell>
        </row>
        <row r="35">
          <cell r="B35">
            <v>29.72</v>
          </cell>
        </row>
        <row r="37">
          <cell r="B37">
            <v>29.82</v>
          </cell>
        </row>
        <row r="38">
          <cell r="B38">
            <v>26.31</v>
          </cell>
        </row>
        <row r="39">
          <cell r="B39">
            <v>25.4</v>
          </cell>
        </row>
        <row r="40">
          <cell r="B40">
            <v>28.13</v>
          </cell>
        </row>
        <row r="41">
          <cell r="B41">
            <v>29.66</v>
          </cell>
        </row>
        <row r="43">
          <cell r="B43">
            <v>29.55</v>
          </cell>
        </row>
        <row r="44">
          <cell r="B44">
            <v>29.24</v>
          </cell>
        </row>
        <row r="46">
          <cell r="B46">
            <v>25.51</v>
          </cell>
        </row>
        <row r="47">
          <cell r="B47">
            <v>26.63</v>
          </cell>
        </row>
        <row r="49">
          <cell r="B49">
            <v>31.04</v>
          </cell>
        </row>
        <row r="50">
          <cell r="B50">
            <v>29.08</v>
          </cell>
        </row>
        <row r="51">
          <cell r="B51">
            <v>25.32</v>
          </cell>
        </row>
        <row r="52">
          <cell r="B52">
            <v>28.61</v>
          </cell>
        </row>
        <row r="53">
          <cell r="B53">
            <v>27.22</v>
          </cell>
        </row>
        <row r="54">
          <cell r="B54">
            <v>25.96</v>
          </cell>
        </row>
        <row r="55">
          <cell r="B55">
            <v>28.17</v>
          </cell>
        </row>
        <row r="56">
          <cell r="B56">
            <v>28.38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Cont.Wt."/>
      <sheetName val="F.D.D."/>
      <sheetName val="Sheet4"/>
      <sheetName val="GS-2"/>
      <sheetName val="Grain Size-1"/>
      <sheetName val="Grain Size-2"/>
      <sheetName val="Grainsize-sand"/>
      <sheetName val="AIV"/>
      <sheetName val="GS-Agg"/>
      <sheetName val="LL&amp;PL"/>
      <sheetName val="C.B.R"/>
      <sheetName val="AASTHO-Classi."/>
      <sheetName val="Proctor"/>
      <sheetName val="FI&amp;EI"/>
      <sheetName val="Sp.Gr."/>
      <sheetName val="mc"/>
      <sheetName val="GS GRAPH"/>
      <sheetName val="CBR GRAPH"/>
      <sheetName val="PR GRAPH"/>
      <sheetName val="Sheet3"/>
      <sheetName val="Sheet2"/>
      <sheetName val="cont.wt.format"/>
      <sheetName val="GS-GSB FN"/>
      <sheetName val="gs-gsb"/>
      <sheetName val="wt calculation"/>
      <sheetName val="PERMEABILITY"/>
      <sheetName val="LL&amp;PL FINAL"/>
      <sheetName val="C.B.R mc"/>
      <sheetName val="GSB-BLENDING"/>
      <sheetName val="GSB"/>
      <sheetName val="GSB (2)"/>
      <sheetName val="DRYWT."/>
      <sheetName val="Sheet5"/>
      <sheetName val="Sheet1"/>
      <sheetName val="Module2"/>
    </sheetNames>
    <sheetDataSet>
      <sheetData sheetId="0" refreshError="1">
        <row r="2">
          <cell r="E2">
            <v>2209</v>
          </cell>
        </row>
        <row r="3">
          <cell r="E3">
            <v>2177</v>
          </cell>
        </row>
        <row r="4">
          <cell r="E4">
            <v>2083</v>
          </cell>
        </row>
        <row r="5">
          <cell r="E5">
            <v>2129</v>
          </cell>
        </row>
        <row r="6">
          <cell r="E6">
            <v>2155</v>
          </cell>
        </row>
        <row r="7">
          <cell r="E7">
            <v>998</v>
          </cell>
        </row>
        <row r="8">
          <cell r="E8">
            <v>992</v>
          </cell>
        </row>
        <row r="9">
          <cell r="E9">
            <v>996</v>
          </cell>
        </row>
        <row r="10">
          <cell r="E10">
            <v>998</v>
          </cell>
        </row>
        <row r="11">
          <cell r="E11">
            <v>998</v>
          </cell>
        </row>
        <row r="29">
          <cell r="B29">
            <v>12.51</v>
          </cell>
        </row>
        <row r="31">
          <cell r="B31">
            <v>9.6300000000000008</v>
          </cell>
        </row>
        <row r="35">
          <cell r="B35">
            <v>10.119999999999999</v>
          </cell>
        </row>
        <row r="41">
          <cell r="B41">
            <v>14.6</v>
          </cell>
        </row>
        <row r="44">
          <cell r="B44">
            <v>14.06</v>
          </cell>
        </row>
        <row r="47">
          <cell r="B47">
            <v>13.13</v>
          </cell>
        </row>
        <row r="56">
          <cell r="B56">
            <v>15.54</v>
          </cell>
        </row>
        <row r="57">
          <cell r="B57">
            <v>13.21</v>
          </cell>
        </row>
        <row r="58">
          <cell r="B58">
            <v>12.28</v>
          </cell>
        </row>
        <row r="59">
          <cell r="B59">
            <v>12.86</v>
          </cell>
        </row>
        <row r="60">
          <cell r="B60">
            <v>12.43</v>
          </cell>
        </row>
        <row r="61">
          <cell r="B61">
            <v>12.2</v>
          </cell>
        </row>
        <row r="62">
          <cell r="B62">
            <v>12.77</v>
          </cell>
        </row>
        <row r="63">
          <cell r="B63">
            <v>16.829999999999998</v>
          </cell>
        </row>
        <row r="64">
          <cell r="B64">
            <v>12.33</v>
          </cell>
        </row>
        <row r="65">
          <cell r="B65">
            <v>15.99</v>
          </cell>
        </row>
        <row r="66">
          <cell r="B66">
            <v>12.07</v>
          </cell>
        </row>
        <row r="67">
          <cell r="B67">
            <v>12.59</v>
          </cell>
        </row>
        <row r="68">
          <cell r="B68">
            <v>12.65</v>
          </cell>
        </row>
        <row r="69">
          <cell r="B69">
            <v>11.71</v>
          </cell>
        </row>
        <row r="70">
          <cell r="B70">
            <v>11.66</v>
          </cell>
        </row>
        <row r="71">
          <cell r="B71">
            <v>13.15</v>
          </cell>
        </row>
        <row r="72">
          <cell r="B72">
            <v>12.88</v>
          </cell>
        </row>
        <row r="73">
          <cell r="B73">
            <v>13.13</v>
          </cell>
        </row>
        <row r="74">
          <cell r="B74">
            <v>13.27</v>
          </cell>
        </row>
        <row r="75">
          <cell r="B75">
            <v>17.14</v>
          </cell>
        </row>
        <row r="76">
          <cell r="B76">
            <v>14.3</v>
          </cell>
        </row>
        <row r="77">
          <cell r="B77">
            <v>11.44</v>
          </cell>
        </row>
        <row r="78">
          <cell r="B78">
            <v>13.59</v>
          </cell>
        </row>
        <row r="79">
          <cell r="B79">
            <v>13.79</v>
          </cell>
        </row>
        <row r="80">
          <cell r="B80">
            <v>12.39</v>
          </cell>
        </row>
        <row r="81">
          <cell r="B81">
            <v>17.239999999999998</v>
          </cell>
        </row>
        <row r="82">
          <cell r="B82">
            <v>13.3</v>
          </cell>
        </row>
        <row r="83">
          <cell r="B83">
            <v>12.3</v>
          </cell>
        </row>
        <row r="84">
          <cell r="B84">
            <v>12.07</v>
          </cell>
        </row>
        <row r="85">
          <cell r="B85">
            <v>13.09</v>
          </cell>
        </row>
        <row r="86">
          <cell r="B86">
            <v>12.22</v>
          </cell>
        </row>
        <row r="87">
          <cell r="B87">
            <v>14.87</v>
          </cell>
        </row>
        <row r="88">
          <cell r="B88">
            <v>12.6</v>
          </cell>
        </row>
        <row r="89">
          <cell r="B89">
            <v>13.48</v>
          </cell>
        </row>
        <row r="90">
          <cell r="B90">
            <v>12.9</v>
          </cell>
        </row>
        <row r="91">
          <cell r="B91">
            <v>13.5</v>
          </cell>
        </row>
        <row r="92">
          <cell r="B92">
            <v>13</v>
          </cell>
        </row>
        <row r="93">
          <cell r="B93">
            <v>13.5</v>
          </cell>
        </row>
        <row r="94">
          <cell r="B94">
            <v>15.98</v>
          </cell>
        </row>
        <row r="95">
          <cell r="B95">
            <v>15.54</v>
          </cell>
        </row>
        <row r="96">
          <cell r="B96">
            <v>12.4</v>
          </cell>
        </row>
        <row r="97">
          <cell r="B97">
            <v>13.4</v>
          </cell>
        </row>
        <row r="98">
          <cell r="B98">
            <v>11.29</v>
          </cell>
        </row>
        <row r="99">
          <cell r="B99">
            <v>13.21</v>
          </cell>
        </row>
        <row r="100">
          <cell r="B100">
            <v>13.45</v>
          </cell>
        </row>
        <row r="101">
          <cell r="B101">
            <v>12.53</v>
          </cell>
        </row>
        <row r="102">
          <cell r="B102">
            <v>12.58</v>
          </cell>
        </row>
        <row r="104">
          <cell r="B104">
            <v>12.86</v>
          </cell>
        </row>
        <row r="105">
          <cell r="B105">
            <v>12.3</v>
          </cell>
        </row>
        <row r="106">
          <cell r="B106">
            <v>12.77</v>
          </cell>
        </row>
        <row r="107">
          <cell r="B107">
            <v>16.7</v>
          </cell>
        </row>
        <row r="108">
          <cell r="B108">
            <v>16.649999999999999</v>
          </cell>
        </row>
        <row r="109">
          <cell r="B109">
            <v>12.59</v>
          </cell>
        </row>
        <row r="110">
          <cell r="B110">
            <v>10.01</v>
          </cell>
        </row>
        <row r="111">
          <cell r="B111">
            <v>13.4</v>
          </cell>
        </row>
        <row r="114">
          <cell r="B114">
            <v>16.739999999999998</v>
          </cell>
        </row>
        <row r="115">
          <cell r="B115">
            <v>13.15</v>
          </cell>
        </row>
        <row r="116">
          <cell r="B116">
            <v>17.16</v>
          </cell>
        </row>
        <row r="119">
          <cell r="B119">
            <v>16.55</v>
          </cell>
        </row>
        <row r="121">
          <cell r="B121">
            <v>12.88</v>
          </cell>
        </row>
        <row r="122">
          <cell r="B122">
            <v>14.66</v>
          </cell>
        </row>
        <row r="123">
          <cell r="B123">
            <v>11.73</v>
          </cell>
        </row>
        <row r="124">
          <cell r="B124">
            <v>14.84</v>
          </cell>
        </row>
        <row r="125">
          <cell r="B125">
            <v>13.63</v>
          </cell>
        </row>
        <row r="126">
          <cell r="B126">
            <v>13.02</v>
          </cell>
        </row>
        <row r="127">
          <cell r="B127">
            <v>13.12</v>
          </cell>
        </row>
        <row r="128">
          <cell r="B128">
            <v>12.15</v>
          </cell>
        </row>
        <row r="129">
          <cell r="B129">
            <v>13.72</v>
          </cell>
        </row>
        <row r="130">
          <cell r="B130">
            <v>14.25</v>
          </cell>
        </row>
        <row r="131">
          <cell r="B131">
            <v>12.16</v>
          </cell>
        </row>
        <row r="132">
          <cell r="B132">
            <v>12.42</v>
          </cell>
        </row>
        <row r="133">
          <cell r="B133">
            <v>12.44</v>
          </cell>
        </row>
        <row r="134">
          <cell r="B134">
            <v>14.21</v>
          </cell>
        </row>
        <row r="135">
          <cell r="B135">
            <v>12.75</v>
          </cell>
        </row>
        <row r="136">
          <cell r="B136">
            <v>15.64</v>
          </cell>
        </row>
        <row r="137">
          <cell r="B137">
            <v>0</v>
          </cell>
        </row>
        <row r="138">
          <cell r="B138">
            <v>53.54</v>
          </cell>
        </row>
        <row r="139">
          <cell r="B139">
            <v>43.56</v>
          </cell>
        </row>
        <row r="140">
          <cell r="B140">
            <v>35.74</v>
          </cell>
        </row>
        <row r="141">
          <cell r="B141">
            <v>36.479999999999997</v>
          </cell>
        </row>
        <row r="142">
          <cell r="B142">
            <v>50.66</v>
          </cell>
        </row>
        <row r="143">
          <cell r="B143">
            <v>55.94</v>
          </cell>
        </row>
        <row r="144">
          <cell r="B144">
            <v>37.020000000000003</v>
          </cell>
        </row>
        <row r="145">
          <cell r="B145">
            <v>32.72</v>
          </cell>
        </row>
        <row r="146">
          <cell r="B146">
            <v>36.58</v>
          </cell>
        </row>
        <row r="147">
          <cell r="B147">
            <v>34.659999999999997</v>
          </cell>
        </row>
        <row r="148">
          <cell r="B148">
            <v>31.88</v>
          </cell>
        </row>
        <row r="149">
          <cell r="B149">
            <v>35.25</v>
          </cell>
        </row>
        <row r="150">
          <cell r="B150">
            <v>35.15</v>
          </cell>
        </row>
        <row r="151">
          <cell r="B151">
            <v>29.55</v>
          </cell>
        </row>
        <row r="152">
          <cell r="B152">
            <v>27.93</v>
          </cell>
        </row>
        <row r="153">
          <cell r="B153">
            <v>51.07</v>
          </cell>
        </row>
        <row r="154">
          <cell r="B154">
            <v>0</v>
          </cell>
        </row>
        <row r="155">
          <cell r="B155">
            <v>0</v>
          </cell>
        </row>
        <row r="156">
          <cell r="B156">
            <v>0</v>
          </cell>
        </row>
        <row r="157">
          <cell r="B157">
            <v>29.83</v>
          </cell>
        </row>
        <row r="158">
          <cell r="B158">
            <v>34.46</v>
          </cell>
        </row>
        <row r="159">
          <cell r="B159">
            <v>36.57</v>
          </cell>
        </row>
        <row r="160">
          <cell r="B160">
            <v>34.58</v>
          </cell>
        </row>
        <row r="161">
          <cell r="B161">
            <v>37.29</v>
          </cell>
        </row>
        <row r="162">
          <cell r="B162">
            <v>40.57</v>
          </cell>
        </row>
        <row r="163">
          <cell r="B163">
            <v>57.89</v>
          </cell>
        </row>
        <row r="164">
          <cell r="B164">
            <v>54.05</v>
          </cell>
        </row>
        <row r="165">
          <cell r="B165">
            <v>41.46</v>
          </cell>
        </row>
        <row r="166">
          <cell r="B166">
            <v>43.75</v>
          </cell>
        </row>
        <row r="167">
          <cell r="B167">
            <v>34.28</v>
          </cell>
        </row>
        <row r="168">
          <cell r="B168">
            <v>43</v>
          </cell>
        </row>
        <row r="169">
          <cell r="B169">
            <v>54.33</v>
          </cell>
        </row>
        <row r="170">
          <cell r="B170">
            <v>43.21</v>
          </cell>
        </row>
        <row r="171">
          <cell r="B171">
            <v>53.89</v>
          </cell>
        </row>
        <row r="172">
          <cell r="B172">
            <v>35.68</v>
          </cell>
        </row>
        <row r="173">
          <cell r="B173">
            <v>35.71</v>
          </cell>
        </row>
        <row r="174">
          <cell r="B174">
            <v>35.770000000000003</v>
          </cell>
        </row>
        <row r="175">
          <cell r="B175">
            <v>27.22</v>
          </cell>
        </row>
        <row r="176">
          <cell r="B176">
            <v>22.98</v>
          </cell>
        </row>
        <row r="177">
          <cell r="B177">
            <v>24.27</v>
          </cell>
        </row>
        <row r="178">
          <cell r="B178">
            <v>29.5</v>
          </cell>
        </row>
        <row r="179">
          <cell r="B179">
            <v>27.57</v>
          </cell>
        </row>
        <row r="180">
          <cell r="B180">
            <v>34.35</v>
          </cell>
        </row>
        <row r="181">
          <cell r="B181">
            <v>32.89</v>
          </cell>
        </row>
        <row r="182">
          <cell r="B182">
            <v>43.07</v>
          </cell>
        </row>
        <row r="183">
          <cell r="B183">
            <v>37.65</v>
          </cell>
        </row>
        <row r="184">
          <cell r="B184">
            <v>37.22</v>
          </cell>
        </row>
        <row r="185">
          <cell r="B185">
            <v>38.92</v>
          </cell>
        </row>
        <row r="186">
          <cell r="B186">
            <v>33.33</v>
          </cell>
        </row>
        <row r="187">
          <cell r="B187">
            <v>38.44</v>
          </cell>
        </row>
        <row r="188">
          <cell r="B188">
            <v>37.369999999999997</v>
          </cell>
        </row>
        <row r="189">
          <cell r="B189">
            <v>38.450000000000003</v>
          </cell>
        </row>
        <row r="190">
          <cell r="B190">
            <v>26.86</v>
          </cell>
        </row>
        <row r="191">
          <cell r="B191">
            <v>26.26</v>
          </cell>
        </row>
        <row r="192">
          <cell r="B192">
            <v>28.1</v>
          </cell>
        </row>
        <row r="193">
          <cell r="B193">
            <v>34.700000000000003</v>
          </cell>
        </row>
        <row r="194">
          <cell r="B194">
            <v>25.76</v>
          </cell>
        </row>
        <row r="195">
          <cell r="B195">
            <v>42.28</v>
          </cell>
        </row>
        <row r="196">
          <cell r="B196">
            <v>27.76</v>
          </cell>
        </row>
        <row r="197">
          <cell r="B197">
            <v>34.94</v>
          </cell>
        </row>
        <row r="198">
          <cell r="B198">
            <v>30.8</v>
          </cell>
        </row>
        <row r="199">
          <cell r="B199">
            <v>28.99</v>
          </cell>
        </row>
        <row r="200">
          <cell r="B200">
            <v>36.22</v>
          </cell>
        </row>
        <row r="201">
          <cell r="B201">
            <v>26.23</v>
          </cell>
        </row>
        <row r="202">
          <cell r="B202">
            <v>27.42</v>
          </cell>
        </row>
        <row r="203">
          <cell r="B203">
            <v>36.299999999999997</v>
          </cell>
        </row>
        <row r="204">
          <cell r="B204">
            <v>26.9</v>
          </cell>
        </row>
        <row r="205">
          <cell r="B205">
            <v>36.799999999999997</v>
          </cell>
        </row>
        <row r="206">
          <cell r="B206">
            <v>35.82</v>
          </cell>
        </row>
        <row r="207">
          <cell r="B207">
            <v>33.090000000000003</v>
          </cell>
        </row>
        <row r="208">
          <cell r="B208">
            <v>27.95</v>
          </cell>
        </row>
        <row r="209">
          <cell r="B209">
            <v>31.35</v>
          </cell>
        </row>
        <row r="212">
          <cell r="B212">
            <v>37.82</v>
          </cell>
        </row>
        <row r="214">
          <cell r="B214">
            <v>27.68</v>
          </cell>
        </row>
        <row r="218">
          <cell r="B218">
            <v>31</v>
          </cell>
        </row>
        <row r="224">
          <cell r="B224">
            <v>27.65</v>
          </cell>
        </row>
        <row r="225">
          <cell r="B225">
            <v>25.82</v>
          </cell>
        </row>
        <row r="226">
          <cell r="B226">
            <v>24.01</v>
          </cell>
        </row>
        <row r="227">
          <cell r="B227">
            <v>23.31</v>
          </cell>
        </row>
        <row r="228">
          <cell r="B228">
            <v>12.73</v>
          </cell>
        </row>
        <row r="229">
          <cell r="B229">
            <v>11.94</v>
          </cell>
        </row>
        <row r="231">
          <cell r="B231">
            <v>12.94</v>
          </cell>
        </row>
        <row r="232">
          <cell r="B232">
            <v>9.08</v>
          </cell>
        </row>
        <row r="233">
          <cell r="B233">
            <v>36.67</v>
          </cell>
        </row>
        <row r="234">
          <cell r="B234">
            <v>36.67</v>
          </cell>
        </row>
        <row r="235">
          <cell r="B235">
            <v>24.97</v>
          </cell>
        </row>
        <row r="236">
          <cell r="B236">
            <v>34.840000000000003</v>
          </cell>
        </row>
        <row r="237">
          <cell r="B237">
            <v>33.53</v>
          </cell>
        </row>
        <row r="238">
          <cell r="B238">
            <v>33.619999999999997</v>
          </cell>
        </row>
        <row r="239">
          <cell r="B239">
            <v>38.799999999999997</v>
          </cell>
        </row>
        <row r="240">
          <cell r="B240">
            <v>32.71</v>
          </cell>
        </row>
        <row r="241">
          <cell r="B241">
            <v>36.22</v>
          </cell>
        </row>
        <row r="242">
          <cell r="B242">
            <v>41.74</v>
          </cell>
        </row>
        <row r="243">
          <cell r="B243">
            <v>40.35</v>
          </cell>
        </row>
        <row r="244">
          <cell r="B244">
            <v>40.76</v>
          </cell>
        </row>
        <row r="245">
          <cell r="B245">
            <v>31.39</v>
          </cell>
        </row>
        <row r="246">
          <cell r="B246">
            <v>37.119999999999997</v>
          </cell>
        </row>
        <row r="247">
          <cell r="B247">
            <v>29.18</v>
          </cell>
        </row>
        <row r="248">
          <cell r="B248">
            <v>27.45</v>
          </cell>
        </row>
        <row r="249">
          <cell r="B249">
            <v>47.13</v>
          </cell>
        </row>
        <row r="250">
          <cell r="B250">
            <v>39.78</v>
          </cell>
        </row>
        <row r="251">
          <cell r="B251">
            <v>54.73</v>
          </cell>
        </row>
        <row r="252">
          <cell r="B252">
            <v>40.43</v>
          </cell>
        </row>
        <row r="253">
          <cell r="B253">
            <v>40.29</v>
          </cell>
        </row>
        <row r="254">
          <cell r="B254">
            <v>35.42</v>
          </cell>
        </row>
        <row r="255">
          <cell r="B255">
            <v>30.31</v>
          </cell>
        </row>
        <row r="256">
          <cell r="B256">
            <v>35.79</v>
          </cell>
        </row>
        <row r="257">
          <cell r="B257">
            <v>40.01</v>
          </cell>
        </row>
        <row r="258">
          <cell r="B258">
            <v>27.78</v>
          </cell>
        </row>
        <row r="259">
          <cell r="B259">
            <v>38.409999999999997</v>
          </cell>
        </row>
        <row r="260">
          <cell r="B260">
            <v>24.72</v>
          </cell>
        </row>
        <row r="261">
          <cell r="B261">
            <v>31.47</v>
          </cell>
        </row>
        <row r="262">
          <cell r="B262">
            <v>36.04</v>
          </cell>
        </row>
        <row r="263">
          <cell r="B263">
            <v>13.54</v>
          </cell>
        </row>
        <row r="264">
          <cell r="B264">
            <v>13.89</v>
          </cell>
        </row>
        <row r="265">
          <cell r="B265">
            <v>12.68</v>
          </cell>
        </row>
        <row r="266">
          <cell r="B266">
            <v>9.11</v>
          </cell>
        </row>
        <row r="267">
          <cell r="B267">
            <v>12.39</v>
          </cell>
        </row>
        <row r="268">
          <cell r="B268">
            <v>12.94</v>
          </cell>
        </row>
        <row r="269">
          <cell r="B269">
            <v>14.51</v>
          </cell>
        </row>
        <row r="270">
          <cell r="B270">
            <v>12.55</v>
          </cell>
        </row>
        <row r="271">
          <cell r="B271">
            <v>12.29</v>
          </cell>
        </row>
        <row r="272">
          <cell r="B272">
            <v>12.57</v>
          </cell>
        </row>
        <row r="273">
          <cell r="B273">
            <v>12.16</v>
          </cell>
        </row>
        <row r="274">
          <cell r="B274">
            <v>12.85</v>
          </cell>
        </row>
        <row r="275">
          <cell r="B275">
            <v>16.190000000000001</v>
          </cell>
        </row>
        <row r="276">
          <cell r="B276">
            <v>11.95</v>
          </cell>
        </row>
        <row r="277">
          <cell r="B277">
            <v>12.97</v>
          </cell>
        </row>
        <row r="278">
          <cell r="B278">
            <v>12.66</v>
          </cell>
        </row>
        <row r="279">
          <cell r="B279">
            <v>12.65</v>
          </cell>
        </row>
        <row r="280">
          <cell r="B280">
            <v>10.17</v>
          </cell>
        </row>
        <row r="281">
          <cell r="B281">
            <v>10.3</v>
          </cell>
        </row>
        <row r="282">
          <cell r="B282">
            <v>17.61</v>
          </cell>
        </row>
        <row r="283">
          <cell r="B283">
            <v>9.2899999999999991</v>
          </cell>
        </row>
        <row r="284">
          <cell r="B284">
            <v>8.39</v>
          </cell>
        </row>
        <row r="285">
          <cell r="B285">
            <v>13.3</v>
          </cell>
        </row>
        <row r="286">
          <cell r="B286">
            <v>12.57</v>
          </cell>
        </row>
        <row r="287">
          <cell r="B287">
            <v>8.8000000000000007</v>
          </cell>
        </row>
        <row r="288">
          <cell r="B288">
            <v>10.75</v>
          </cell>
        </row>
        <row r="289">
          <cell r="B289">
            <v>10.95</v>
          </cell>
        </row>
        <row r="290">
          <cell r="B290">
            <v>9.77</v>
          </cell>
        </row>
        <row r="291">
          <cell r="B291">
            <v>8.7100000000000009</v>
          </cell>
        </row>
        <row r="292">
          <cell r="B292">
            <v>13.23</v>
          </cell>
        </row>
        <row r="293">
          <cell r="B293">
            <v>33.409999999999997</v>
          </cell>
        </row>
        <row r="294">
          <cell r="B294">
            <v>26.58</v>
          </cell>
        </row>
        <row r="295">
          <cell r="B295">
            <v>24.4</v>
          </cell>
        </row>
        <row r="296">
          <cell r="B296">
            <v>28.34</v>
          </cell>
        </row>
        <row r="297">
          <cell r="B297">
            <v>38.83</v>
          </cell>
        </row>
        <row r="298">
          <cell r="B298">
            <v>23.6</v>
          </cell>
        </row>
        <row r="299">
          <cell r="B299">
            <v>34.03</v>
          </cell>
        </row>
        <row r="300">
          <cell r="B300">
            <v>25.85</v>
          </cell>
        </row>
        <row r="301">
          <cell r="B301">
            <v>28.33</v>
          </cell>
        </row>
        <row r="302">
          <cell r="B302">
            <v>44.51</v>
          </cell>
        </row>
        <row r="303">
          <cell r="B303">
            <v>26.87</v>
          </cell>
        </row>
        <row r="304">
          <cell r="B304">
            <v>40.369999999999997</v>
          </cell>
        </row>
        <row r="305">
          <cell r="B305">
            <v>26.7</v>
          </cell>
        </row>
        <row r="306">
          <cell r="B306">
            <v>26.72</v>
          </cell>
        </row>
        <row r="307">
          <cell r="B307">
            <v>31.38</v>
          </cell>
        </row>
        <row r="308">
          <cell r="B308">
            <v>39.75</v>
          </cell>
        </row>
        <row r="309">
          <cell r="B309">
            <v>31.57</v>
          </cell>
        </row>
        <row r="310">
          <cell r="B310">
            <v>40.28</v>
          </cell>
        </row>
        <row r="311">
          <cell r="B311">
            <v>51.01</v>
          </cell>
        </row>
        <row r="312">
          <cell r="B312">
            <v>44.87</v>
          </cell>
        </row>
        <row r="313">
          <cell r="B313">
            <v>29.67</v>
          </cell>
        </row>
        <row r="314">
          <cell r="B314">
            <v>36.770000000000003</v>
          </cell>
        </row>
        <row r="315">
          <cell r="B315">
            <v>37</v>
          </cell>
        </row>
        <row r="316">
          <cell r="B316">
            <v>29.07</v>
          </cell>
        </row>
        <row r="317">
          <cell r="B317">
            <v>28.75</v>
          </cell>
        </row>
        <row r="318">
          <cell r="B318">
            <v>25.26</v>
          </cell>
        </row>
        <row r="319">
          <cell r="B319">
            <v>34.17</v>
          </cell>
        </row>
        <row r="320">
          <cell r="B320">
            <v>38.9</v>
          </cell>
        </row>
        <row r="321">
          <cell r="B321">
            <v>35.06</v>
          </cell>
        </row>
        <row r="322">
          <cell r="B322">
            <v>49.37</v>
          </cell>
        </row>
        <row r="323">
          <cell r="B323">
            <v>36.24</v>
          </cell>
        </row>
        <row r="324">
          <cell r="B324">
            <v>49.23</v>
          </cell>
        </row>
        <row r="325">
          <cell r="B325">
            <v>37.75</v>
          </cell>
        </row>
        <row r="326">
          <cell r="B326">
            <v>27.34</v>
          </cell>
        </row>
        <row r="327">
          <cell r="B327">
            <v>57.13</v>
          </cell>
        </row>
        <row r="328">
          <cell r="B328">
            <v>35.5</v>
          </cell>
        </row>
        <row r="329">
          <cell r="B329">
            <v>35.97</v>
          </cell>
        </row>
        <row r="330">
          <cell r="B330">
            <v>36.97</v>
          </cell>
        </row>
        <row r="331">
          <cell r="B331">
            <v>28.33</v>
          </cell>
        </row>
        <row r="332">
          <cell r="B332">
            <v>15.82</v>
          </cell>
        </row>
        <row r="333">
          <cell r="B333">
            <v>15.47</v>
          </cell>
        </row>
        <row r="334">
          <cell r="B334">
            <v>17.38</v>
          </cell>
        </row>
        <row r="335">
          <cell r="B335">
            <v>16.850000000000001</v>
          </cell>
        </row>
        <row r="336">
          <cell r="B336">
            <v>14.63</v>
          </cell>
        </row>
        <row r="337">
          <cell r="B337">
            <v>12.16</v>
          </cell>
        </row>
        <row r="338">
          <cell r="B338">
            <v>23.91</v>
          </cell>
        </row>
        <row r="339">
          <cell r="B339">
            <v>12.13</v>
          </cell>
        </row>
        <row r="400">
          <cell r="B400">
            <v>13.09</v>
          </cell>
        </row>
        <row r="401">
          <cell r="B401">
            <v>12.76</v>
          </cell>
        </row>
        <row r="402">
          <cell r="B402">
            <v>14.8</v>
          </cell>
        </row>
        <row r="403">
          <cell r="B403">
            <v>25.26</v>
          </cell>
        </row>
        <row r="404">
          <cell r="B404">
            <v>14.05</v>
          </cell>
        </row>
        <row r="405">
          <cell r="B405">
            <v>16.760000000000002</v>
          </cell>
        </row>
        <row r="406">
          <cell r="B406">
            <v>27.2</v>
          </cell>
        </row>
        <row r="407">
          <cell r="B407">
            <v>27.7</v>
          </cell>
        </row>
        <row r="408">
          <cell r="B408">
            <v>28.3</v>
          </cell>
        </row>
        <row r="409">
          <cell r="B409">
            <v>36.049999999999997</v>
          </cell>
        </row>
        <row r="410">
          <cell r="B410">
            <v>38.5</v>
          </cell>
        </row>
        <row r="411">
          <cell r="B411">
            <v>25.45</v>
          </cell>
        </row>
        <row r="412">
          <cell r="B412">
            <v>36.15</v>
          </cell>
        </row>
        <row r="413">
          <cell r="B413">
            <v>24.16</v>
          </cell>
        </row>
        <row r="414">
          <cell r="B414">
            <v>36.5</v>
          </cell>
        </row>
        <row r="415">
          <cell r="B415">
            <v>28.24</v>
          </cell>
        </row>
        <row r="416">
          <cell r="B416">
            <v>26.24</v>
          </cell>
        </row>
        <row r="417">
          <cell r="B417">
            <v>28.72</v>
          </cell>
        </row>
        <row r="418">
          <cell r="B418">
            <v>22.75</v>
          </cell>
        </row>
        <row r="419">
          <cell r="B419">
            <v>23.61</v>
          </cell>
        </row>
        <row r="420">
          <cell r="B420">
            <v>25.65</v>
          </cell>
        </row>
        <row r="436">
          <cell r="B436">
            <v>25.75</v>
          </cell>
        </row>
        <row r="437">
          <cell r="B437">
            <v>23.17</v>
          </cell>
        </row>
        <row r="438">
          <cell r="B438">
            <v>11.9</v>
          </cell>
        </row>
        <row r="439">
          <cell r="B439">
            <v>14.07</v>
          </cell>
        </row>
        <row r="440">
          <cell r="B440">
            <v>25.54</v>
          </cell>
        </row>
        <row r="441">
          <cell r="B441">
            <v>25.31</v>
          </cell>
        </row>
        <row r="442">
          <cell r="B442">
            <v>12.61</v>
          </cell>
        </row>
        <row r="443">
          <cell r="B443">
            <v>12.55</v>
          </cell>
        </row>
        <row r="444">
          <cell r="B444">
            <v>13.99</v>
          </cell>
        </row>
        <row r="445">
          <cell r="B445">
            <v>9.7200000000000006</v>
          </cell>
        </row>
        <row r="446">
          <cell r="B446">
            <v>14.62</v>
          </cell>
        </row>
        <row r="447">
          <cell r="B447">
            <v>10.06</v>
          </cell>
        </row>
        <row r="448">
          <cell r="B448">
            <v>9.6999999999999993</v>
          </cell>
        </row>
        <row r="449">
          <cell r="B449">
            <v>9.01</v>
          </cell>
        </row>
        <row r="450">
          <cell r="B450">
            <v>27.18</v>
          </cell>
        </row>
        <row r="451">
          <cell r="B451">
            <v>9.44</v>
          </cell>
        </row>
        <row r="452">
          <cell r="B452">
            <v>9.0500000000000007</v>
          </cell>
        </row>
        <row r="453">
          <cell r="B453">
            <v>9.58</v>
          </cell>
        </row>
        <row r="454">
          <cell r="B454">
            <v>26.96</v>
          </cell>
        </row>
        <row r="455">
          <cell r="B455">
            <v>15.96</v>
          </cell>
        </row>
        <row r="456">
          <cell r="B456">
            <v>0</v>
          </cell>
        </row>
        <row r="457">
          <cell r="B457">
            <v>0</v>
          </cell>
        </row>
        <row r="459">
          <cell r="B459">
            <v>0</v>
          </cell>
        </row>
        <row r="460">
          <cell r="B460">
            <v>0</v>
          </cell>
        </row>
        <row r="461">
          <cell r="B461">
            <v>0</v>
          </cell>
        </row>
        <row r="462">
          <cell r="B462">
            <v>0</v>
          </cell>
        </row>
        <row r="463">
          <cell r="B463">
            <v>0</v>
          </cell>
        </row>
        <row r="464">
          <cell r="B464">
            <v>0</v>
          </cell>
        </row>
        <row r="465">
          <cell r="B465">
            <v>0</v>
          </cell>
        </row>
        <row r="466">
          <cell r="B466">
            <v>0</v>
          </cell>
        </row>
        <row r="467">
          <cell r="B467">
            <v>0</v>
          </cell>
        </row>
        <row r="468">
          <cell r="B468">
            <v>0</v>
          </cell>
        </row>
        <row r="469">
          <cell r="B469">
            <v>0</v>
          </cell>
        </row>
        <row r="470">
          <cell r="B470">
            <v>0</v>
          </cell>
        </row>
        <row r="471">
          <cell r="B471">
            <v>0</v>
          </cell>
        </row>
        <row r="472">
          <cell r="B472">
            <v>0</v>
          </cell>
        </row>
        <row r="473">
          <cell r="B473">
            <v>0</v>
          </cell>
        </row>
        <row r="474">
          <cell r="B474">
            <v>0</v>
          </cell>
        </row>
        <row r="475">
          <cell r="B475">
            <v>0</v>
          </cell>
        </row>
        <row r="476">
          <cell r="B476">
            <v>0</v>
          </cell>
        </row>
        <row r="477">
          <cell r="B477">
            <v>0</v>
          </cell>
        </row>
        <row r="478">
          <cell r="B478">
            <v>0</v>
          </cell>
        </row>
        <row r="479">
          <cell r="B479">
            <v>0</v>
          </cell>
        </row>
        <row r="480">
          <cell r="B480">
            <v>0</v>
          </cell>
        </row>
        <row r="481">
          <cell r="B481">
            <v>0</v>
          </cell>
        </row>
        <row r="482">
          <cell r="B482">
            <v>0</v>
          </cell>
        </row>
        <row r="483">
          <cell r="B483">
            <v>0</v>
          </cell>
        </row>
        <row r="484">
          <cell r="B484">
            <v>0</v>
          </cell>
        </row>
        <row r="485">
          <cell r="B485">
            <v>0</v>
          </cell>
        </row>
        <row r="501">
          <cell r="B501">
            <v>0</v>
          </cell>
        </row>
        <row r="502">
          <cell r="B502">
            <v>0</v>
          </cell>
        </row>
        <row r="503">
          <cell r="B503">
            <v>0</v>
          </cell>
        </row>
        <row r="504">
          <cell r="B504">
            <v>0</v>
          </cell>
        </row>
        <row r="505">
          <cell r="B505">
            <v>0</v>
          </cell>
        </row>
        <row r="506">
          <cell r="B506">
            <v>0</v>
          </cell>
        </row>
        <row r="507">
          <cell r="B507">
            <v>0</v>
          </cell>
        </row>
        <row r="508">
          <cell r="B508">
            <v>0</v>
          </cell>
        </row>
        <row r="509">
          <cell r="B509">
            <v>0</v>
          </cell>
        </row>
        <row r="510">
          <cell r="B510">
            <v>0</v>
          </cell>
        </row>
        <row r="511">
          <cell r="B511">
            <v>0</v>
          </cell>
        </row>
        <row r="512">
          <cell r="B512">
            <v>0</v>
          </cell>
        </row>
        <row r="513">
          <cell r="B513">
            <v>0</v>
          </cell>
        </row>
        <row r="514">
          <cell r="B514">
            <v>0</v>
          </cell>
        </row>
        <row r="515">
          <cell r="B515">
            <v>0</v>
          </cell>
        </row>
        <row r="516">
          <cell r="B516">
            <v>0</v>
          </cell>
        </row>
        <row r="517">
          <cell r="B517">
            <v>0</v>
          </cell>
        </row>
        <row r="518">
          <cell r="B518">
            <v>0</v>
          </cell>
        </row>
        <row r="519">
          <cell r="B519">
            <v>0</v>
          </cell>
        </row>
        <row r="520">
          <cell r="B520">
            <v>0</v>
          </cell>
        </row>
        <row r="521">
          <cell r="B521">
            <v>0</v>
          </cell>
        </row>
        <row r="522">
          <cell r="B522">
            <v>0</v>
          </cell>
        </row>
        <row r="523">
          <cell r="B523">
            <v>0</v>
          </cell>
        </row>
        <row r="524">
          <cell r="B524">
            <v>0</v>
          </cell>
        </row>
        <row r="525">
          <cell r="B525">
            <v>0</v>
          </cell>
        </row>
        <row r="526">
          <cell r="B526">
            <v>0</v>
          </cell>
        </row>
        <row r="527">
          <cell r="B527">
            <v>0</v>
          </cell>
        </row>
        <row r="528">
          <cell r="B528">
            <v>0</v>
          </cell>
        </row>
        <row r="529">
          <cell r="B529">
            <v>0</v>
          </cell>
        </row>
        <row r="530">
          <cell r="B530">
            <v>0</v>
          </cell>
        </row>
        <row r="531">
          <cell r="B531">
            <v>0</v>
          </cell>
        </row>
        <row r="532">
          <cell r="B532">
            <v>0</v>
          </cell>
        </row>
        <row r="533">
          <cell r="B533">
            <v>0</v>
          </cell>
        </row>
        <row r="534">
          <cell r="B534">
            <v>0</v>
          </cell>
        </row>
        <row r="535">
          <cell r="B535">
            <v>0</v>
          </cell>
        </row>
        <row r="536">
          <cell r="B536">
            <v>0</v>
          </cell>
        </row>
        <row r="537">
          <cell r="B537">
            <v>0</v>
          </cell>
        </row>
        <row r="538">
          <cell r="B538">
            <v>0</v>
          </cell>
        </row>
        <row r="539">
          <cell r="B539">
            <v>0</v>
          </cell>
        </row>
        <row r="540">
          <cell r="B540">
            <v>0</v>
          </cell>
        </row>
        <row r="541">
          <cell r="B541">
            <v>0</v>
          </cell>
        </row>
        <row r="542">
          <cell r="B542">
            <v>0</v>
          </cell>
        </row>
        <row r="543">
          <cell r="B543">
            <v>0</v>
          </cell>
        </row>
        <row r="544">
          <cell r="B544">
            <v>0</v>
          </cell>
        </row>
        <row r="545">
          <cell r="B545">
            <v>0</v>
          </cell>
        </row>
        <row r="546">
          <cell r="B546">
            <v>0</v>
          </cell>
        </row>
        <row r="547">
          <cell r="B547">
            <v>0</v>
          </cell>
        </row>
        <row r="548">
          <cell r="B548">
            <v>0</v>
          </cell>
        </row>
        <row r="549">
          <cell r="B549">
            <v>0</v>
          </cell>
        </row>
        <row r="550">
          <cell r="B550">
            <v>0</v>
          </cell>
        </row>
        <row r="551">
          <cell r="B551">
            <v>0</v>
          </cell>
        </row>
        <row r="552">
          <cell r="B552">
            <v>0</v>
          </cell>
        </row>
        <row r="553">
          <cell r="B553">
            <v>0</v>
          </cell>
        </row>
        <row r="554">
          <cell r="B554">
            <v>0</v>
          </cell>
        </row>
        <row r="555">
          <cell r="B555">
            <v>0</v>
          </cell>
        </row>
        <row r="556">
          <cell r="B556">
            <v>0</v>
          </cell>
        </row>
        <row r="557">
          <cell r="B557">
            <v>0</v>
          </cell>
        </row>
        <row r="558">
          <cell r="B558">
            <v>0</v>
          </cell>
        </row>
        <row r="559">
          <cell r="B559">
            <v>0</v>
          </cell>
        </row>
        <row r="560">
          <cell r="B560">
            <v>0</v>
          </cell>
        </row>
        <row r="561">
          <cell r="B561">
            <v>0</v>
          </cell>
        </row>
        <row r="562">
          <cell r="B562">
            <v>0</v>
          </cell>
        </row>
        <row r="563">
          <cell r="B563">
            <v>0</v>
          </cell>
        </row>
        <row r="564">
          <cell r="B564">
            <v>0</v>
          </cell>
        </row>
        <row r="565">
          <cell r="B565">
            <v>0</v>
          </cell>
        </row>
        <row r="566">
          <cell r="B566">
            <v>0</v>
          </cell>
        </row>
        <row r="567">
          <cell r="B567">
            <v>0</v>
          </cell>
        </row>
        <row r="568">
          <cell r="B568">
            <v>0</v>
          </cell>
        </row>
        <row r="569">
          <cell r="B569">
            <v>0</v>
          </cell>
        </row>
        <row r="570">
          <cell r="B570">
            <v>0</v>
          </cell>
        </row>
        <row r="571">
          <cell r="B571">
            <v>0</v>
          </cell>
        </row>
        <row r="572">
          <cell r="B572">
            <v>0</v>
          </cell>
        </row>
        <row r="573">
          <cell r="B573">
            <v>0</v>
          </cell>
        </row>
        <row r="574">
          <cell r="B574">
            <v>0</v>
          </cell>
        </row>
        <row r="575">
          <cell r="B575">
            <v>0</v>
          </cell>
        </row>
        <row r="576">
          <cell r="B576">
            <v>0</v>
          </cell>
        </row>
        <row r="577">
          <cell r="B577">
            <v>0</v>
          </cell>
        </row>
        <row r="578">
          <cell r="B578">
            <v>45.4</v>
          </cell>
        </row>
        <row r="579">
          <cell r="B579">
            <v>0</v>
          </cell>
        </row>
        <row r="580">
          <cell r="B580">
            <v>0</v>
          </cell>
        </row>
        <row r="581">
          <cell r="B581">
            <v>0</v>
          </cell>
        </row>
        <row r="582">
          <cell r="B582">
            <v>0</v>
          </cell>
        </row>
        <row r="583">
          <cell r="B583">
            <v>0</v>
          </cell>
        </row>
        <row r="584">
          <cell r="B584">
            <v>0</v>
          </cell>
        </row>
        <row r="585">
          <cell r="B585">
            <v>0</v>
          </cell>
        </row>
        <row r="586">
          <cell r="B586">
            <v>0</v>
          </cell>
        </row>
        <row r="587">
          <cell r="B587">
            <v>0</v>
          </cell>
        </row>
        <row r="588">
          <cell r="B588">
            <v>0</v>
          </cell>
        </row>
        <row r="589">
          <cell r="B589">
            <v>0</v>
          </cell>
        </row>
        <row r="590">
          <cell r="B590">
            <v>0</v>
          </cell>
        </row>
        <row r="591">
          <cell r="B591">
            <v>0</v>
          </cell>
        </row>
        <row r="592">
          <cell r="B592">
            <v>0</v>
          </cell>
        </row>
        <row r="593">
          <cell r="B593">
            <v>0</v>
          </cell>
        </row>
        <row r="594">
          <cell r="B594">
            <v>0</v>
          </cell>
        </row>
        <row r="595">
          <cell r="B595">
            <v>0</v>
          </cell>
        </row>
        <row r="596">
          <cell r="B596">
            <v>0</v>
          </cell>
        </row>
        <row r="597">
          <cell r="B597">
            <v>0</v>
          </cell>
        </row>
        <row r="598">
          <cell r="B598">
            <v>43</v>
          </cell>
        </row>
        <row r="599">
          <cell r="B599">
            <v>42.7</v>
          </cell>
        </row>
        <row r="600">
          <cell r="B600">
            <v>41.13</v>
          </cell>
        </row>
        <row r="601">
          <cell r="B601">
            <v>43.25</v>
          </cell>
        </row>
        <row r="602">
          <cell r="B602">
            <v>40.76</v>
          </cell>
        </row>
        <row r="603">
          <cell r="B603">
            <v>37.76</v>
          </cell>
        </row>
        <row r="604">
          <cell r="B604">
            <v>43.17</v>
          </cell>
        </row>
        <row r="605">
          <cell r="B605">
            <v>42.49</v>
          </cell>
        </row>
        <row r="606">
          <cell r="B606">
            <v>42.28</v>
          </cell>
        </row>
        <row r="607">
          <cell r="B607">
            <v>39.799999999999997</v>
          </cell>
        </row>
        <row r="608">
          <cell r="B608">
            <v>43.24</v>
          </cell>
        </row>
        <row r="609">
          <cell r="B609">
            <v>43.49</v>
          </cell>
        </row>
        <row r="610">
          <cell r="B610">
            <v>44.73</v>
          </cell>
        </row>
        <row r="611">
          <cell r="B611">
            <v>41.77</v>
          </cell>
        </row>
        <row r="612">
          <cell r="B612">
            <v>43.92</v>
          </cell>
        </row>
        <row r="613">
          <cell r="B613">
            <v>16.43</v>
          </cell>
        </row>
        <row r="614">
          <cell r="B614">
            <v>43.43</v>
          </cell>
        </row>
        <row r="615">
          <cell r="B615">
            <v>42.18</v>
          </cell>
        </row>
        <row r="616">
          <cell r="B616">
            <v>44.37</v>
          </cell>
        </row>
        <row r="617">
          <cell r="B617">
            <v>39.68</v>
          </cell>
        </row>
        <row r="618">
          <cell r="B618">
            <v>40.78</v>
          </cell>
        </row>
        <row r="619">
          <cell r="B619">
            <v>31.08</v>
          </cell>
        </row>
        <row r="620">
          <cell r="B620">
            <v>43.95</v>
          </cell>
        </row>
        <row r="621">
          <cell r="B621">
            <v>39.869999999999997</v>
          </cell>
        </row>
        <row r="622">
          <cell r="B622">
            <v>41.63</v>
          </cell>
        </row>
        <row r="623">
          <cell r="B623">
            <v>43.63</v>
          </cell>
        </row>
        <row r="624">
          <cell r="B624">
            <v>44.16</v>
          </cell>
        </row>
        <row r="625">
          <cell r="B625">
            <v>31.08</v>
          </cell>
        </row>
        <row r="626">
          <cell r="B626">
            <v>43.43</v>
          </cell>
        </row>
        <row r="627">
          <cell r="B627">
            <v>41.99</v>
          </cell>
        </row>
        <row r="628">
          <cell r="B628">
            <v>16.190000000000001</v>
          </cell>
        </row>
        <row r="629">
          <cell r="B629">
            <v>40.71</v>
          </cell>
        </row>
        <row r="630">
          <cell r="B630">
            <v>42.52</v>
          </cell>
        </row>
        <row r="631">
          <cell r="B631">
            <v>50.31</v>
          </cell>
        </row>
        <row r="632">
          <cell r="B632">
            <v>36.409999999999997</v>
          </cell>
        </row>
        <row r="633">
          <cell r="B633">
            <v>34.880000000000003</v>
          </cell>
        </row>
        <row r="634">
          <cell r="B634">
            <v>37.39</v>
          </cell>
        </row>
        <row r="635">
          <cell r="B635">
            <v>27.13</v>
          </cell>
        </row>
        <row r="636">
          <cell r="B636">
            <v>18.46</v>
          </cell>
        </row>
        <row r="637">
          <cell r="B637">
            <v>14.39</v>
          </cell>
        </row>
        <row r="638">
          <cell r="B638">
            <v>13.03</v>
          </cell>
        </row>
        <row r="639">
          <cell r="B639">
            <v>16.95</v>
          </cell>
        </row>
        <row r="640">
          <cell r="B640">
            <v>16.47</v>
          </cell>
        </row>
        <row r="641">
          <cell r="B641">
            <v>15.5</v>
          </cell>
        </row>
        <row r="642">
          <cell r="B642">
            <v>14.72</v>
          </cell>
        </row>
        <row r="643">
          <cell r="B643">
            <v>15.71</v>
          </cell>
        </row>
        <row r="644">
          <cell r="B644">
            <v>13.44</v>
          </cell>
        </row>
        <row r="645">
          <cell r="B645">
            <v>13.5</v>
          </cell>
        </row>
        <row r="646">
          <cell r="B646">
            <v>15.02</v>
          </cell>
        </row>
        <row r="647">
          <cell r="B647">
            <v>16.63</v>
          </cell>
        </row>
        <row r="648">
          <cell r="B648">
            <v>14.95</v>
          </cell>
        </row>
        <row r="649">
          <cell r="B649">
            <v>13.7</v>
          </cell>
        </row>
        <row r="650">
          <cell r="B650">
            <v>16.149999999999999</v>
          </cell>
        </row>
        <row r="651">
          <cell r="B651">
            <v>16.03</v>
          </cell>
        </row>
        <row r="652">
          <cell r="B652">
            <v>17.04</v>
          </cell>
        </row>
        <row r="653">
          <cell r="B653">
            <v>14.83</v>
          </cell>
        </row>
        <row r="654">
          <cell r="B654">
            <v>16.29</v>
          </cell>
        </row>
        <row r="655">
          <cell r="B655">
            <v>23.46</v>
          </cell>
        </row>
        <row r="656">
          <cell r="B656">
            <v>13.45</v>
          </cell>
        </row>
        <row r="657">
          <cell r="B657">
            <v>16.27</v>
          </cell>
        </row>
        <row r="658">
          <cell r="B658">
            <v>14.27</v>
          </cell>
        </row>
        <row r="659">
          <cell r="B659">
            <v>12.77</v>
          </cell>
        </row>
        <row r="660">
          <cell r="B660">
            <v>16.59</v>
          </cell>
        </row>
        <row r="661">
          <cell r="B661">
            <v>18.12</v>
          </cell>
        </row>
        <row r="662">
          <cell r="B662">
            <v>16.53</v>
          </cell>
        </row>
        <row r="663">
          <cell r="B663">
            <v>13.7</v>
          </cell>
        </row>
        <row r="664">
          <cell r="B664">
            <v>13.5</v>
          </cell>
        </row>
        <row r="665">
          <cell r="B665">
            <v>14</v>
          </cell>
        </row>
        <row r="666">
          <cell r="B666">
            <v>13.5</v>
          </cell>
        </row>
        <row r="667">
          <cell r="B667">
            <v>13.47</v>
          </cell>
        </row>
        <row r="668">
          <cell r="B668">
            <v>14.26</v>
          </cell>
        </row>
        <row r="669">
          <cell r="B669">
            <v>13.48</v>
          </cell>
        </row>
        <row r="670">
          <cell r="B670">
            <v>13.22</v>
          </cell>
        </row>
        <row r="671">
          <cell r="B671">
            <v>16.100000000000001</v>
          </cell>
        </row>
        <row r="672">
          <cell r="B672">
            <v>16.05</v>
          </cell>
        </row>
        <row r="673">
          <cell r="B673">
            <v>14.12</v>
          </cell>
        </row>
        <row r="674">
          <cell r="B674">
            <v>13.47</v>
          </cell>
        </row>
        <row r="675">
          <cell r="B675">
            <v>13.84</v>
          </cell>
        </row>
        <row r="676">
          <cell r="B676">
            <v>14.78</v>
          </cell>
        </row>
        <row r="677">
          <cell r="B677">
            <v>13.98</v>
          </cell>
        </row>
        <row r="678">
          <cell r="B678">
            <v>16.28</v>
          </cell>
        </row>
        <row r="679">
          <cell r="B679">
            <v>12.21</v>
          </cell>
        </row>
        <row r="680">
          <cell r="B680">
            <v>12.43</v>
          </cell>
        </row>
        <row r="681">
          <cell r="B681">
            <v>13.22</v>
          </cell>
        </row>
        <row r="682">
          <cell r="B682">
            <v>12.7</v>
          </cell>
        </row>
        <row r="683">
          <cell r="B683">
            <v>12.62</v>
          </cell>
        </row>
        <row r="684">
          <cell r="B684">
            <v>12.87</v>
          </cell>
        </row>
        <row r="685">
          <cell r="B685">
            <v>15.59</v>
          </cell>
        </row>
        <row r="686">
          <cell r="B686">
            <v>14.08</v>
          </cell>
        </row>
        <row r="687">
          <cell r="B687">
            <v>13.5</v>
          </cell>
        </row>
        <row r="688">
          <cell r="B688">
            <v>12.73</v>
          </cell>
        </row>
        <row r="689">
          <cell r="B689">
            <v>12.4</v>
          </cell>
        </row>
        <row r="690">
          <cell r="B690">
            <v>11.99</v>
          </cell>
        </row>
        <row r="691">
          <cell r="B691">
            <v>13.87</v>
          </cell>
        </row>
        <row r="692">
          <cell r="B692">
            <v>14.26</v>
          </cell>
        </row>
        <row r="693">
          <cell r="B693">
            <v>13.31</v>
          </cell>
        </row>
        <row r="694">
          <cell r="B694">
            <v>12.99</v>
          </cell>
        </row>
        <row r="695">
          <cell r="B695">
            <v>13.48</v>
          </cell>
        </row>
        <row r="696">
          <cell r="B696">
            <v>13.7</v>
          </cell>
        </row>
        <row r="697">
          <cell r="B697">
            <v>17.350000000000001</v>
          </cell>
        </row>
        <row r="698">
          <cell r="B698">
            <v>0</v>
          </cell>
        </row>
        <row r="699">
          <cell r="B699">
            <v>0</v>
          </cell>
        </row>
        <row r="700">
          <cell r="B700">
            <v>0</v>
          </cell>
        </row>
        <row r="701">
          <cell r="B701">
            <v>0</v>
          </cell>
        </row>
        <row r="702">
          <cell r="B702">
            <v>0</v>
          </cell>
        </row>
        <row r="703">
          <cell r="B703">
            <v>0</v>
          </cell>
        </row>
        <row r="704">
          <cell r="B704">
            <v>0</v>
          </cell>
        </row>
        <row r="705">
          <cell r="B705">
            <v>0</v>
          </cell>
        </row>
        <row r="706">
          <cell r="B706">
            <v>0</v>
          </cell>
        </row>
        <row r="707">
          <cell r="B707">
            <v>0</v>
          </cell>
        </row>
        <row r="708">
          <cell r="B708">
            <v>0</v>
          </cell>
        </row>
        <row r="709">
          <cell r="B709">
            <v>0</v>
          </cell>
        </row>
        <row r="710">
          <cell r="B710">
            <v>0</v>
          </cell>
        </row>
        <row r="711">
          <cell r="B711">
            <v>0</v>
          </cell>
        </row>
        <row r="712">
          <cell r="B712">
            <v>0</v>
          </cell>
        </row>
        <row r="713">
          <cell r="B713">
            <v>0</v>
          </cell>
        </row>
        <row r="714">
          <cell r="B714">
            <v>0</v>
          </cell>
        </row>
        <row r="715">
          <cell r="B715">
            <v>0</v>
          </cell>
        </row>
        <row r="716">
          <cell r="B716">
            <v>0</v>
          </cell>
        </row>
        <row r="717">
          <cell r="B717">
            <v>0</v>
          </cell>
        </row>
        <row r="718">
          <cell r="B718">
            <v>0</v>
          </cell>
        </row>
        <row r="719">
          <cell r="B719">
            <v>0</v>
          </cell>
        </row>
        <row r="720">
          <cell r="B720">
            <v>0</v>
          </cell>
        </row>
        <row r="721">
          <cell r="B721">
            <v>0</v>
          </cell>
        </row>
        <row r="722">
          <cell r="B722">
            <v>0</v>
          </cell>
        </row>
        <row r="723">
          <cell r="B723">
            <v>0</v>
          </cell>
        </row>
        <row r="724">
          <cell r="B724">
            <v>0</v>
          </cell>
        </row>
        <row r="725">
          <cell r="B725">
            <v>0</v>
          </cell>
        </row>
        <row r="726">
          <cell r="B726">
            <v>0</v>
          </cell>
        </row>
        <row r="727">
          <cell r="B727">
            <v>0</v>
          </cell>
        </row>
        <row r="728">
          <cell r="B728">
            <v>0</v>
          </cell>
        </row>
        <row r="729">
          <cell r="B729">
            <v>0</v>
          </cell>
        </row>
        <row r="730">
          <cell r="B730">
            <v>0</v>
          </cell>
        </row>
        <row r="731">
          <cell r="B731">
            <v>0</v>
          </cell>
        </row>
        <row r="732">
          <cell r="B732">
            <v>0</v>
          </cell>
        </row>
        <row r="733">
          <cell r="B733">
            <v>0</v>
          </cell>
        </row>
        <row r="734">
          <cell r="B734">
            <v>0</v>
          </cell>
        </row>
        <row r="735">
          <cell r="B735">
            <v>0</v>
          </cell>
        </row>
        <row r="736">
          <cell r="B736">
            <v>0</v>
          </cell>
        </row>
        <row r="737">
          <cell r="B737">
            <v>0</v>
          </cell>
        </row>
        <row r="738">
          <cell r="B738">
            <v>0</v>
          </cell>
        </row>
        <row r="739">
          <cell r="B739">
            <v>0</v>
          </cell>
        </row>
        <row r="740">
          <cell r="B740">
            <v>0</v>
          </cell>
        </row>
        <row r="741">
          <cell r="B741">
            <v>0</v>
          </cell>
        </row>
        <row r="742">
          <cell r="B742">
            <v>0</v>
          </cell>
        </row>
        <row r="743">
          <cell r="B743">
            <v>0</v>
          </cell>
        </row>
        <row r="744">
          <cell r="B744">
            <v>0</v>
          </cell>
        </row>
        <row r="745">
          <cell r="B745">
            <v>0</v>
          </cell>
        </row>
        <row r="746">
          <cell r="B746">
            <v>0</v>
          </cell>
        </row>
        <row r="747">
          <cell r="B747">
            <v>0</v>
          </cell>
        </row>
        <row r="748">
          <cell r="B748">
            <v>0</v>
          </cell>
        </row>
        <row r="749">
          <cell r="B749">
            <v>0</v>
          </cell>
        </row>
        <row r="750">
          <cell r="B750">
            <v>0</v>
          </cell>
        </row>
        <row r="751">
          <cell r="B751">
            <v>0</v>
          </cell>
        </row>
        <row r="752">
          <cell r="B752">
            <v>0</v>
          </cell>
        </row>
        <row r="753">
          <cell r="B753">
            <v>0</v>
          </cell>
        </row>
        <row r="754">
          <cell r="B754">
            <v>0</v>
          </cell>
        </row>
        <row r="755">
          <cell r="B755">
            <v>0</v>
          </cell>
        </row>
        <row r="756">
          <cell r="B756">
            <v>0</v>
          </cell>
        </row>
        <row r="757">
          <cell r="B757">
            <v>0</v>
          </cell>
        </row>
        <row r="758">
          <cell r="B758">
            <v>0</v>
          </cell>
        </row>
        <row r="759">
          <cell r="B759">
            <v>0</v>
          </cell>
        </row>
        <row r="760">
          <cell r="B760">
            <v>0</v>
          </cell>
        </row>
        <row r="761">
          <cell r="B761">
            <v>0</v>
          </cell>
        </row>
        <row r="762">
          <cell r="B762">
            <v>0</v>
          </cell>
        </row>
        <row r="763">
          <cell r="B763">
            <v>0</v>
          </cell>
        </row>
        <row r="764">
          <cell r="B764">
            <v>0</v>
          </cell>
        </row>
        <row r="765">
          <cell r="B765">
            <v>0</v>
          </cell>
        </row>
        <row r="766">
          <cell r="B766">
            <v>0</v>
          </cell>
        </row>
        <row r="767">
          <cell r="B767">
            <v>0</v>
          </cell>
        </row>
        <row r="768">
          <cell r="B768">
            <v>0</v>
          </cell>
        </row>
        <row r="769">
          <cell r="B769">
            <v>0</v>
          </cell>
        </row>
        <row r="770">
          <cell r="B770">
            <v>0</v>
          </cell>
        </row>
        <row r="771">
          <cell r="B771">
            <v>0</v>
          </cell>
        </row>
        <row r="772">
          <cell r="B772">
            <v>0</v>
          </cell>
        </row>
        <row r="773">
          <cell r="B773">
            <v>0</v>
          </cell>
        </row>
        <row r="774">
          <cell r="B774">
            <v>0</v>
          </cell>
        </row>
        <row r="775">
          <cell r="B775">
            <v>0</v>
          </cell>
        </row>
        <row r="776">
          <cell r="B776">
            <v>0</v>
          </cell>
        </row>
        <row r="777">
          <cell r="B777">
            <v>0</v>
          </cell>
        </row>
        <row r="778">
          <cell r="B778">
            <v>0</v>
          </cell>
        </row>
        <row r="779">
          <cell r="B779">
            <v>0</v>
          </cell>
        </row>
        <row r="780">
          <cell r="B780">
            <v>0</v>
          </cell>
        </row>
        <row r="781">
          <cell r="B781">
            <v>0</v>
          </cell>
        </row>
        <row r="782">
          <cell r="B782">
            <v>0</v>
          </cell>
        </row>
        <row r="783">
          <cell r="B783">
            <v>0</v>
          </cell>
        </row>
        <row r="784">
          <cell r="B784">
            <v>0</v>
          </cell>
        </row>
        <row r="785">
          <cell r="B785">
            <v>0</v>
          </cell>
        </row>
        <row r="786">
          <cell r="B786">
            <v>0</v>
          </cell>
        </row>
        <row r="787">
          <cell r="B787">
            <v>0</v>
          </cell>
        </row>
        <row r="788">
          <cell r="B788">
            <v>0</v>
          </cell>
        </row>
        <row r="789">
          <cell r="B789">
            <v>0</v>
          </cell>
        </row>
        <row r="790">
          <cell r="B790">
            <v>0</v>
          </cell>
        </row>
        <row r="791">
          <cell r="B791">
            <v>0</v>
          </cell>
        </row>
        <row r="792">
          <cell r="B792">
            <v>0</v>
          </cell>
        </row>
        <row r="793">
          <cell r="B793">
            <v>0</v>
          </cell>
        </row>
        <row r="794">
          <cell r="B794">
            <v>0</v>
          </cell>
        </row>
        <row r="795">
          <cell r="B795">
            <v>0</v>
          </cell>
        </row>
        <row r="796">
          <cell r="B796">
            <v>0</v>
          </cell>
        </row>
        <row r="797">
          <cell r="B797">
            <v>0</v>
          </cell>
        </row>
        <row r="798">
          <cell r="B798">
            <v>0</v>
          </cell>
        </row>
        <row r="799">
          <cell r="B799">
            <v>0</v>
          </cell>
        </row>
        <row r="800">
          <cell r="B800">
            <v>0</v>
          </cell>
        </row>
        <row r="801">
          <cell r="B801">
            <v>0</v>
          </cell>
        </row>
        <row r="802">
          <cell r="B802">
            <v>0</v>
          </cell>
        </row>
        <row r="803">
          <cell r="B803">
            <v>0</v>
          </cell>
        </row>
        <row r="804">
          <cell r="B804">
            <v>0</v>
          </cell>
        </row>
        <row r="805">
          <cell r="B805">
            <v>0</v>
          </cell>
        </row>
        <row r="806">
          <cell r="B806">
            <v>0</v>
          </cell>
        </row>
        <row r="807">
          <cell r="B807">
            <v>0</v>
          </cell>
        </row>
        <row r="808">
          <cell r="B808">
            <v>0</v>
          </cell>
        </row>
        <row r="809">
          <cell r="B809">
            <v>0</v>
          </cell>
        </row>
        <row r="810">
          <cell r="B810">
            <v>0</v>
          </cell>
        </row>
        <row r="811">
          <cell r="B811">
            <v>0</v>
          </cell>
        </row>
        <row r="812">
          <cell r="B812">
            <v>0</v>
          </cell>
        </row>
        <row r="813">
          <cell r="B813">
            <v>0</v>
          </cell>
        </row>
        <row r="814">
          <cell r="B814">
            <v>0</v>
          </cell>
        </row>
        <row r="815">
          <cell r="B815">
            <v>0</v>
          </cell>
        </row>
        <row r="816">
          <cell r="B816">
            <v>0</v>
          </cell>
        </row>
        <row r="817">
          <cell r="B817">
            <v>0</v>
          </cell>
        </row>
        <row r="818">
          <cell r="B818">
            <v>0</v>
          </cell>
        </row>
        <row r="819">
          <cell r="B819">
            <v>0</v>
          </cell>
        </row>
        <row r="820">
          <cell r="B820">
            <v>0</v>
          </cell>
        </row>
        <row r="821">
          <cell r="B821">
            <v>0</v>
          </cell>
        </row>
        <row r="822">
          <cell r="B822">
            <v>0</v>
          </cell>
        </row>
        <row r="823">
          <cell r="B823">
            <v>0</v>
          </cell>
        </row>
        <row r="824">
          <cell r="B824">
            <v>0</v>
          </cell>
        </row>
        <row r="825">
          <cell r="B825">
            <v>0</v>
          </cell>
        </row>
        <row r="826">
          <cell r="B826">
            <v>0</v>
          </cell>
        </row>
        <row r="827">
          <cell r="B827">
            <v>0</v>
          </cell>
        </row>
        <row r="828">
          <cell r="B828">
            <v>0</v>
          </cell>
        </row>
        <row r="829">
          <cell r="B829">
            <v>0</v>
          </cell>
        </row>
        <row r="830">
          <cell r="B830">
            <v>0</v>
          </cell>
        </row>
        <row r="831">
          <cell r="B831">
            <v>0</v>
          </cell>
        </row>
        <row r="832">
          <cell r="B832">
            <v>0</v>
          </cell>
        </row>
        <row r="833">
          <cell r="B833">
            <v>0</v>
          </cell>
        </row>
        <row r="834">
          <cell r="B834">
            <v>0</v>
          </cell>
        </row>
        <row r="835">
          <cell r="B835">
            <v>0</v>
          </cell>
        </row>
        <row r="836">
          <cell r="B836">
            <v>0</v>
          </cell>
        </row>
        <row r="837">
          <cell r="B837">
            <v>0</v>
          </cell>
        </row>
        <row r="838">
          <cell r="B838">
            <v>0</v>
          </cell>
        </row>
        <row r="839">
          <cell r="B839">
            <v>0</v>
          </cell>
        </row>
        <row r="840">
          <cell r="B840">
            <v>0</v>
          </cell>
        </row>
        <row r="841">
          <cell r="B841">
            <v>0</v>
          </cell>
        </row>
        <row r="842">
          <cell r="B842">
            <v>0</v>
          </cell>
        </row>
        <row r="843">
          <cell r="B843">
            <v>0</v>
          </cell>
        </row>
        <row r="844">
          <cell r="B844">
            <v>0</v>
          </cell>
        </row>
        <row r="845">
          <cell r="B845">
            <v>0</v>
          </cell>
        </row>
        <row r="846">
          <cell r="B846">
            <v>0</v>
          </cell>
        </row>
        <row r="847">
          <cell r="B847">
            <v>0</v>
          </cell>
        </row>
        <row r="848">
          <cell r="B848">
            <v>0</v>
          </cell>
        </row>
        <row r="849">
          <cell r="B849">
            <v>0</v>
          </cell>
        </row>
        <row r="850">
          <cell r="B850">
            <v>0</v>
          </cell>
        </row>
        <row r="851">
          <cell r="B851">
            <v>0</v>
          </cell>
        </row>
        <row r="852">
          <cell r="B852">
            <v>0</v>
          </cell>
        </row>
        <row r="853">
          <cell r="B853">
            <v>0</v>
          </cell>
        </row>
        <row r="854">
          <cell r="B854">
            <v>0</v>
          </cell>
        </row>
        <row r="855">
          <cell r="B855">
            <v>0</v>
          </cell>
        </row>
        <row r="856">
          <cell r="B856">
            <v>0</v>
          </cell>
        </row>
        <row r="857">
          <cell r="B857">
            <v>0</v>
          </cell>
        </row>
        <row r="858">
          <cell r="B858">
            <v>0</v>
          </cell>
        </row>
        <row r="859">
          <cell r="B859">
            <v>0</v>
          </cell>
        </row>
        <row r="860">
          <cell r="B860">
            <v>0</v>
          </cell>
        </row>
        <row r="861">
          <cell r="B861">
            <v>0</v>
          </cell>
        </row>
        <row r="862">
          <cell r="B862">
            <v>0</v>
          </cell>
        </row>
        <row r="863">
          <cell r="B863">
            <v>0</v>
          </cell>
        </row>
        <row r="864">
          <cell r="B864">
            <v>0</v>
          </cell>
        </row>
        <row r="865">
          <cell r="B865">
            <v>0</v>
          </cell>
        </row>
        <row r="866">
          <cell r="B866">
            <v>0</v>
          </cell>
        </row>
        <row r="867">
          <cell r="B867">
            <v>0</v>
          </cell>
        </row>
        <row r="868">
          <cell r="B868">
            <v>0</v>
          </cell>
        </row>
        <row r="869">
          <cell r="B869">
            <v>0</v>
          </cell>
        </row>
        <row r="870">
          <cell r="B870">
            <v>0</v>
          </cell>
        </row>
        <row r="871">
          <cell r="B871">
            <v>0</v>
          </cell>
        </row>
        <row r="872">
          <cell r="B872">
            <v>0</v>
          </cell>
        </row>
        <row r="873">
          <cell r="B873">
            <v>0</v>
          </cell>
        </row>
        <row r="874">
          <cell r="B874">
            <v>0</v>
          </cell>
        </row>
        <row r="875">
          <cell r="B875">
            <v>0</v>
          </cell>
        </row>
        <row r="876">
          <cell r="B876">
            <v>0</v>
          </cell>
        </row>
        <row r="877">
          <cell r="B877">
            <v>0</v>
          </cell>
        </row>
        <row r="878">
          <cell r="B878">
            <v>0</v>
          </cell>
        </row>
        <row r="879">
          <cell r="B879">
            <v>0</v>
          </cell>
        </row>
        <row r="880">
          <cell r="B880">
            <v>0</v>
          </cell>
        </row>
        <row r="881">
          <cell r="B881">
            <v>0</v>
          </cell>
        </row>
        <row r="882">
          <cell r="B882">
            <v>0</v>
          </cell>
        </row>
        <row r="883">
          <cell r="B883">
            <v>0</v>
          </cell>
        </row>
        <row r="884">
          <cell r="B884">
            <v>0</v>
          </cell>
        </row>
        <row r="885">
          <cell r="B885">
            <v>0</v>
          </cell>
        </row>
        <row r="886">
          <cell r="B886">
            <v>0</v>
          </cell>
        </row>
        <row r="887">
          <cell r="B887">
            <v>0</v>
          </cell>
        </row>
        <row r="888">
          <cell r="B888">
            <v>0</v>
          </cell>
        </row>
        <row r="889">
          <cell r="B889">
            <v>0</v>
          </cell>
        </row>
        <row r="890">
          <cell r="B890">
            <v>0</v>
          </cell>
        </row>
        <row r="891">
          <cell r="B891">
            <v>0</v>
          </cell>
        </row>
        <row r="892">
          <cell r="B892">
            <v>0</v>
          </cell>
        </row>
        <row r="893">
          <cell r="B893">
            <v>0</v>
          </cell>
        </row>
        <row r="894">
          <cell r="B894">
            <v>0</v>
          </cell>
        </row>
        <row r="895">
          <cell r="B895">
            <v>0</v>
          </cell>
        </row>
        <row r="896">
          <cell r="B896">
            <v>0</v>
          </cell>
        </row>
        <row r="897">
          <cell r="B897">
            <v>0</v>
          </cell>
        </row>
        <row r="898">
          <cell r="B898">
            <v>0</v>
          </cell>
        </row>
        <row r="899">
          <cell r="B899">
            <v>0</v>
          </cell>
        </row>
        <row r="900">
          <cell r="B90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GRAIN SIZE "/>
      <sheetName val="Sp.Gr."/>
      <sheetName val="LLPL"/>
      <sheetName val="PROCTOR"/>
      <sheetName val="C.B.R"/>
      <sheetName val="Sheet6"/>
      <sheetName val="Sheet8"/>
      <sheetName val="Sheet9"/>
      <sheetName val="sp.CBR"/>
      <sheetName val="Sheet14"/>
      <sheetName val="Sheet15"/>
      <sheetName val="Sheet16"/>
      <sheetName val="Module2"/>
      <sheetName val="GRAIN_SIZE_"/>
      <sheetName val="Sp_Gr_"/>
      <sheetName val="C_B_R"/>
      <sheetName val="sp_C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Sheet1"/>
      <sheetName val="BHANDUPSEP"/>
      <sheetName val="BHANDUP"/>
      <sheetName val="PROCTOR"/>
      <sheetName val="Evaluate"/>
      <sheetName val="SAP架設-2005.12.31"/>
      <sheetName val="일위대가"/>
      <sheetName val="WTP"/>
      <sheetName val="structurewise"/>
      <sheetName val="balance Work"/>
      <sheetName val="S-Curve (2)"/>
      <sheetName val="LOCAL RATES"/>
      <sheetName val="공사비집계"/>
      <sheetName val="SAP架設-2005_12_31"/>
      <sheetName val="Material "/>
      <sheetName val="월별"/>
      <sheetName val="BOQ"/>
      <sheetName val="C &amp; G RHS"/>
      <sheetName val="Final Basic rate"/>
      <sheetName val="Labour"/>
      <sheetName val="SOR"/>
      <sheetName val="ICICI"/>
      <sheetName val="HDFC"/>
      <sheetName val="21-Rate Analysis-1"/>
      <sheetName val="final abstract"/>
      <sheetName val="90101"/>
      <sheetName val="data"/>
      <sheetName val="Analysis"/>
      <sheetName val="Process"/>
      <sheetName val="Steel-Circular"/>
      <sheetName val="Materials Cost"/>
      <sheetName val="REL"/>
      <sheetName val="A"/>
      <sheetName val="Materials Cost(PCC)"/>
      <sheetName val="Back"/>
      <sheetName val="GC-15"/>
      <sheetName val="balance_Work"/>
      <sheetName val="Coalmine"/>
      <sheetName val="SAP架設-2005_12_311"/>
      <sheetName val="C_&amp;_G_RHS"/>
      <sheetName val="Materials_Cost(PCC)"/>
      <sheetName val="LOCAL_RATES"/>
      <sheetName val="S-Curve_(2)"/>
      <sheetName val="final_abstract"/>
      <sheetName val="Material_"/>
      <sheetName val="Man"/>
      <sheetName val="Chiet tinh dz35"/>
      <sheetName val=""/>
      <sheetName val="pile Fabrication"/>
      <sheetName val="Closing"/>
      <sheetName val="Risk Te. Co."/>
      <sheetName val="Inform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laroux"/>
      <sheetName val="Richard Tables"/>
      <sheetName val="LLanalysis-1"/>
      <sheetName val="LLanalysis-2"/>
      <sheetName val="INPUT"/>
      <sheetName val="ABUT. WALL"/>
      <sheetName val="Cracked."/>
      <sheetName val="WSM8"/>
      <sheetName val="Found_stability"/>
      <sheetName val="Found_Stress"/>
      <sheetName val="Design_abf"/>
      <sheetName val="RETURN WALL"/>
      <sheetName val="Return"/>
      <sheetName val="DIRTWALL"/>
      <sheetName val="IRC21-2000"/>
      <sheetName val="BHAND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CS"/>
      <sheetName val="maya"/>
      <sheetName val="ValveChamber"/>
      <sheetName val="CR"/>
      <sheetName val="ValveChamber -OHSR-legal"/>
    </sheetNames>
    <sheetDataSet>
      <sheetData sheetId="0"/>
      <sheetData sheetId="1">
        <row r="1">
          <cell r="A1" t="str">
            <v xml:space="preserve">Earth work excation and depositing on bank with initial lead and lift in loamy and clayee soils as per ss301 for foundations </v>
          </cell>
        </row>
        <row r="2">
          <cell r="A2" t="str">
            <v xml:space="preserve">Earth work excation for ISOLATED works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row r="30">
          <cell r="A30">
            <v>0</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sheetData>
      <sheetData sheetId="2"/>
      <sheetData sheetId="3"/>
      <sheetData sheetId="4"/>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4">
          <cell r="F4">
            <v>65</v>
          </cell>
        </row>
      </sheetData>
      <sheetData sheetId="9"/>
      <sheetData sheetId="10"/>
      <sheetData sheetId="11"/>
      <sheetData sheetId="12"/>
      <sheetData sheetId="13"/>
      <sheetData sheetId="14"/>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s>
    <sheetDataSet>
      <sheetData sheetId="0" refreshError="1"/>
      <sheetData sheetId="1" refreshError="1">
        <row r="30">
          <cell r="G30">
            <v>710</v>
          </cell>
        </row>
        <row r="31">
          <cell r="G31">
            <v>24</v>
          </cell>
        </row>
        <row r="39">
          <cell r="G39">
            <v>65</v>
          </cell>
        </row>
        <row r="40">
          <cell r="G40">
            <v>10</v>
          </cell>
        </row>
        <row r="48">
          <cell r="G48">
            <v>3500</v>
          </cell>
        </row>
        <row r="49">
          <cell r="G49">
            <v>790</v>
          </cell>
        </row>
        <row r="50">
          <cell r="G50">
            <v>609</v>
          </cell>
        </row>
        <row r="51">
          <cell r="G51">
            <v>18</v>
          </cell>
        </row>
      </sheetData>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Doq"/>
      <sheetName val="AOC"/>
      <sheetName val="RE WALL"/>
      <sheetName val="Stone Pitching"/>
      <sheetName val="Breast Wall"/>
      <sheetName val="Abs"/>
      <sheetName val="Retaining Walls "/>
      <sheetName val="Median Drain"/>
      <sheetName val="Longitudinal Drain"/>
      <sheetName val="catch pits"/>
      <sheetName val="Inlet Chambers"/>
      <sheetName val="Guard Rails &amp; Parapet"/>
      <sheetName val="Design_abf"/>
    </sheetNames>
    <sheetDataSet>
      <sheetData sheetId="0" refreshError="1">
        <row r="164">
          <cell r="L164">
            <v>2129.46</v>
          </cell>
        </row>
        <row r="172">
          <cell r="L172">
            <v>15990.055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Shedule B"/>
      <sheetName val="Sheet1"/>
      <sheetName val="Recovery"/>
      <sheetName val="comparative original (2)"/>
      <sheetName val="Ref ABS"/>
      <sheetName val="abs face"/>
      <sheetName val="PArt2"/>
      <sheetName val="Part 3"/>
      <sheetName val="Part4"/>
      <sheetName val="CC cons"/>
      <sheetName val="ABS "/>
      <sheetName val="royalty"/>
      <sheetName val="Max cons"/>
      <sheetName val="FINE RECOVERY"/>
      <sheetName val="comparative original"/>
      <sheetName val="Compatibility Repor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basdat"/>
      <sheetName val="PileSafeLoad"/>
      <sheetName val="pcap"/>
      <sheetName val="PlCap_StressChk"/>
      <sheetName val="depth fac"/>
      <sheetName val="Doq"/>
    </sheetNames>
    <sheetDataSet>
      <sheetData sheetId="0" refreshError="1">
        <row r="13">
          <cell r="F13">
            <v>2.5</v>
          </cell>
        </row>
        <row r="17">
          <cell r="E17">
            <v>1.25</v>
          </cell>
        </row>
        <row r="37">
          <cell r="J37">
            <v>5.25</v>
          </cell>
        </row>
        <row r="38">
          <cell r="J38">
            <v>8.85</v>
          </cell>
        </row>
        <row r="40">
          <cell r="J40">
            <v>1.8</v>
          </cell>
        </row>
        <row r="41">
          <cell r="J41">
            <v>6</v>
          </cell>
        </row>
        <row r="42">
          <cell r="J42">
            <v>1.2</v>
          </cell>
        </row>
        <row r="45">
          <cell r="J45">
            <v>7.4999999999999997E-2</v>
          </cell>
        </row>
        <row r="46">
          <cell r="J46">
            <v>0.15</v>
          </cell>
        </row>
        <row r="48">
          <cell r="J48">
            <v>414</v>
          </cell>
        </row>
        <row r="57">
          <cell r="J57">
            <v>25</v>
          </cell>
        </row>
        <row r="58">
          <cell r="J58">
            <v>18</v>
          </cell>
        </row>
        <row r="59">
          <cell r="J59">
            <v>0.5</v>
          </cell>
        </row>
        <row r="67">
          <cell r="D67">
            <v>3.6</v>
          </cell>
        </row>
        <row r="68">
          <cell r="D68">
            <v>1.8</v>
          </cell>
        </row>
        <row r="69">
          <cell r="D69">
            <v>3.6</v>
          </cell>
        </row>
        <row r="70">
          <cell r="D70">
            <v>-1.8</v>
          </cell>
        </row>
        <row r="71">
          <cell r="D71">
            <v>0</v>
          </cell>
        </row>
        <row r="72">
          <cell r="D72">
            <v>-1.8</v>
          </cell>
        </row>
        <row r="73">
          <cell r="D73">
            <v>-3.6</v>
          </cell>
        </row>
        <row r="74">
          <cell r="D74">
            <v>-1.8</v>
          </cell>
        </row>
        <row r="75">
          <cell r="D75">
            <v>-3.6</v>
          </cell>
        </row>
        <row r="76">
          <cell r="D76">
            <v>1.8</v>
          </cell>
        </row>
        <row r="77">
          <cell r="D77">
            <v>0</v>
          </cell>
        </row>
        <row r="78">
          <cell r="D78">
            <v>1.8</v>
          </cell>
        </row>
      </sheetData>
      <sheetData sheetId="1" refreshError="1"/>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RAJAST"/>
      <sheetName val="RAJAST(RAW)"/>
      <sheetName val="2-wlr"/>
      <sheetName val="car"/>
      <sheetName val="bus"/>
      <sheetName val="lcv"/>
      <sheetName val="F 6.10a"/>
      <sheetName val="truck"/>
      <sheetName val="rcd"/>
      <sheetName val="ROY"/>
      <sheetName val="RD"/>
    </sheetNames>
    <sheetDataSet>
      <sheetData sheetId="0"/>
      <sheetData sheetId="1"/>
      <sheetData sheetId="2">
        <row r="2">
          <cell r="E2">
            <v>2</v>
          </cell>
        </row>
        <row r="3">
          <cell r="E3">
            <v>2.0456260189659479</v>
          </cell>
        </row>
        <row r="4">
          <cell r="E4">
            <v>2.093429315913196</v>
          </cell>
        </row>
        <row r="5">
          <cell r="E5">
            <v>2.1416889475187864</v>
          </cell>
        </row>
        <row r="6">
          <cell r="E6">
            <v>2.1807024929062635</v>
          </cell>
        </row>
        <row r="7">
          <cell r="E7">
            <v>2.2155364578629149</v>
          </cell>
        </row>
        <row r="8">
          <cell r="E8">
            <v>2.2487867841864468</v>
          </cell>
        </row>
        <row r="17">
          <cell r="E17">
            <v>2</v>
          </cell>
        </row>
        <row r="18">
          <cell r="E18">
            <v>2.0390159081820762</v>
          </cell>
        </row>
        <row r="19">
          <cell r="E19">
            <v>2.0418343780332191</v>
          </cell>
        </row>
        <row r="20">
          <cell r="E20">
            <v>2.0364330752441022</v>
          </cell>
        </row>
        <row r="21">
          <cell r="E21">
            <v>2.0164231495886162</v>
          </cell>
        </row>
        <row r="22">
          <cell r="E22">
            <v>2.0498863031189924</v>
          </cell>
        </row>
        <row r="23">
          <cell r="E23">
            <v>2.0809544978211196</v>
          </cell>
        </row>
      </sheetData>
      <sheetData sheetId="3"/>
      <sheetData sheetId="4"/>
      <sheetData sheetId="5"/>
      <sheetData sheetId="6"/>
      <sheetData sheetId="7"/>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constants"/>
      <sheetName val="DeadLoad_RCC13"/>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WSM1"/>
      <sheetName val="WSM1 (2)"/>
      <sheetName val="WSM1 (3)"/>
      <sheetName val="WSM1 (4)"/>
      <sheetName val="ductility"/>
      <sheetName val="Pier_Cap"/>
      <sheetName val="Well_Diag"/>
      <sheetName val="Chart1"/>
      <sheetName val="Earth Pr"/>
      <sheetName val="Base Pr"/>
      <sheetName val="Steining"/>
      <sheetName val="Stein._Stress"/>
      <sheetName val="Well_cap"/>
      <sheetName val="curb"/>
      <sheetName val="wing wall"/>
      <sheetName val="BasePr"/>
      <sheetName val="FdnDes_Soil_tension"/>
      <sheetName val="FdnDes_Soil"/>
      <sheetName val="FdnDes_Rock"/>
      <sheetName val="FdnDes_Soil-Uni"/>
      <sheetName val="FdnDes_Rock-Uni"/>
      <sheetName val="8"/>
      <sheetName val="6"/>
    </sheetNames>
    <sheetDataSet>
      <sheetData sheetId="0" refreshError="1"/>
      <sheetData sheetId="1" refreshError="1"/>
      <sheetData sheetId="2" refreshError="1">
        <row r="99">
          <cell r="G99">
            <v>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Balaghat1"/>
      <sheetName val="Betul2"/>
      <sheetName val="Bhind3"/>
      <sheetName val="Bhopal4"/>
      <sheetName val="Chhatarpur5"/>
      <sheetName val="Chhindwara6"/>
      <sheetName val="Damoh7"/>
      <sheetName val="Dewas8"/>
      <sheetName val="Sagarpur(new)"/>
      <sheetName val="Dhar9"/>
      <sheetName val="Guna10"/>
      <sheetName val="Gwalior11"/>
      <sheetName val="Hoshangabad12"/>
      <sheetName val="Indore13"/>
      <sheetName val="Jabalpur14"/>
      <sheetName val="Katni(new)"/>
      <sheetName val="Jhabua15"/>
      <sheetName val="Khargone16"/>
      <sheetName val="Barwani (New)"/>
      <sheetName val="Mandla17"/>
      <sheetName val="Dindori(New)"/>
      <sheetName val="Mandsaur18"/>
      <sheetName val="Neemuch (New)"/>
      <sheetName val="Morena19"/>
      <sheetName val="Narsinghpur20"/>
      <sheetName val="Panna21"/>
      <sheetName val="Raisen22"/>
      <sheetName val="Rewa23"/>
      <sheetName val="Sagar24"/>
      <sheetName val="Satna25"/>
      <sheetName val="Seoni26"/>
      <sheetName val="Shahdol27"/>
      <sheetName val="Shivpuri28"/>
      <sheetName val="Sidhi29"/>
      <sheetName val="Tikamgarh30"/>
      <sheetName val="Ujjain31"/>
      <sheetName val="Ratlam (New)"/>
      <sheetName val="Viaora32"/>
      <sheetName val="Sheet1"/>
      <sheetName val="Vidisha 33"/>
      <sheetName val="master Abstect"/>
      <sheetName val="Number of Post"/>
      <sheetName val="No of Post I,II,IV"/>
      <sheetName val="MPRRDA all Staff Number"/>
      <sheetName val=" Master list GM AO AM SuE DM"/>
      <sheetName val=" Master list AM "/>
      <sheetName val=" Master list Sub Engg"/>
      <sheetName val="grate I, II"/>
      <sheetName val="list GM and AM"/>
      <sheetName val="Total GM"/>
      <sheetName val="Total 27 PIU AM"/>
      <sheetName val="Total SE"/>
      <sheetName val="Date of Joaning GM03"/>
      <sheetName val="Date of New PIU Joaning GM03"/>
      <sheetName val="PIU List Remark"/>
      <sheetName val="GM scale"/>
      <sheetName val="AM scale"/>
      <sheetName val="Sub Engg scale"/>
      <sheetName val="PIU name"/>
      <sheetName val="Sec dt 17-3-2004"/>
      <sheetName val="WRD list 5-2004"/>
      <sheetName val="New list AM 8-7-2004"/>
      <sheetName val="V.K. Bhugaoukar 1-8-2004"/>
      <sheetName val="kapale"/>
      <sheetName val="Sub Engg no post"/>
      <sheetName val="MPRRDA All Total Pad"/>
      <sheetName val="GM in Deptt RES"/>
      <sheetName val="All Staff in RES on MPRRDA"/>
      <sheetName val="RES GM, AM, SUB ENGG MPRRDA"/>
      <sheetName val="WRD GM, AM, SUB ENGG MPRRDA"/>
      <sheetName val="PWD GM, AM, SUB ENGG MPRRDA"/>
      <sheetName val="Deptt wise AO"/>
      <sheetName val="Proforma"/>
      <sheetName val="Proforma2"/>
      <sheetName val="Secetary Riket pad"/>
      <sheetName val="Seoupur"/>
      <sheetName val="Umariya"/>
      <sheetName val="Harda"/>
      <sheetName val="Khandwa"/>
      <sheetName val="write the remark"/>
      <sheetName val="All Staff PIU1"/>
      <sheetName val="Sheet1 (2)"/>
      <sheetName val="bricks"/>
      <sheetName val="8"/>
      <sheetName val="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COVER"/>
      <sheetName val="BOQ"/>
      <sheetName val="office"/>
      <sheetName val="Lab"/>
      <sheetName val="Material&amp;equipment"/>
      <sheetName val="ENCL9"/>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mohgaon road"/>
      <sheetName val="DAWEZARI RUDERA"/>
      <sheetName val="KAWALEWADA"/>
      <sheetName val="SAKALI APP"/>
      <sheetName val="ASLAPANI"/>
      <sheetName val="HASARA"/>
      <sheetName val="sorna-lanjera"/>
      <sheetName val="YERALI NAVEGAON "/>
      <sheetName val="All Abstract"/>
      <sheetName val="DPDC Abst"/>
      <sheetName val="Nabard Abst"/>
      <sheetName val="ADB Abst"/>
      <sheetName val="2015-16"/>
      <sheetName val="2016-17"/>
      <sheetName val="2017-18"/>
      <sheetName val="2018-19"/>
      <sheetName val="2019-20 State Fund"/>
      <sheetName val=" 2019-20 ADB B-I"/>
      <sheetName val="2019-20 ADB B-II"/>
      <sheetName val="DPDC"/>
      <sheetName val="Nabard"/>
      <sheetName val="Cover"/>
      <sheetName val="RM PMGSY I and PMGSY II"/>
      <sheetName val="Sheet1"/>
      <sheetName val="Ab MainBl"/>
      <sheetName val="Sheet2"/>
      <sheetName val="mohgaon_road"/>
      <sheetName val="DAWEZARI_RUDERA"/>
      <sheetName val="SAKALI_APP"/>
      <sheetName val="YERALI_NAVEGAON_"/>
      <sheetName val="RA-CD"/>
      <sheetName val="ROY"/>
      <sheetName val="COMPUTER SLIP"/>
      <sheetName val="DEY   VAJATI"/>
      <sheetName val="P L I"/>
      <sheetName val="DATA"/>
      <sheetName val="RD"/>
      <sheetName val="RD-Est"/>
      <sheetName val="Design"/>
      <sheetName val="FIRST"/>
      <sheetName val="Ene"/>
      <sheetName val="CODE BOOK REFERENCE"/>
      <sheetName val="Eg-2"/>
      <sheetName val="Eg-1"/>
      <sheetName val="Eg-3"/>
      <sheetName val="SB_SCH_A3"/>
      <sheetName val="SB SCH_A7"/>
      <sheetName val="CPIPE2"/>
      <sheetName val="Bed Class"/>
      <sheetName val="Cd"/>
      <sheetName val="Cs"/>
      <sheetName val="DVALUE"/>
      <sheetName val="SewerCAD Pipe Data-Actual 2040"/>
      <sheetName val="SewerCAD MH Data"/>
      <sheetName val="Design 2040 Design Flows-(1)"/>
      <sheetName val="THK"/>
      <sheetName val="CALC_Minor_Flows "/>
      <sheetName val="CALC_MC_Flows"/>
      <sheetName val="Area_Capacity"/>
      <sheetName val="Population Projection 4decades"/>
      <sheetName val="Sheet3"/>
      <sheetName val="Binnies"/>
      <sheetName val="Waste_Weir"/>
      <sheetName val="R.MAIN"/>
      <sheetName val="HWEQUIV"/>
      <sheetName val="wtr pln minor-2"/>
      <sheetName val="drf_Khargone"/>
      <sheetName val="kachner cl38"/>
      <sheetName val="rcd"/>
      <sheetName val="Rainfall_Bhagwanpura"/>
      <sheetName val="Fixations_Principal_level"/>
      <sheetName val="Water_Planning_conti.."/>
      <sheetName val="Quantity"/>
      <sheetName val="JACKWELL"/>
      <sheetName val="Below_Earth"/>
      <sheetName val="A"/>
      <sheetName val="Sub Engg scale"/>
      <sheetName val="mlea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Calibration"/>
      <sheetName val="OMC.MDD"/>
      <sheetName val="ATTERBERG LIMIT"/>
      <sheetName val="C.B.R.FORMAT"/>
      <sheetName val="Sieve Analysis"/>
      <sheetName val="PR-1"/>
      <sheetName val="Sub Engg scale"/>
      <sheetName val="CBR "/>
      <sheetName val="FdnDes_Soil"/>
      <sheetName val="Input"/>
      <sheetName val="PROCTOR"/>
      <sheetName val="Material"/>
      <sheetName val="Labour"/>
      <sheetName val="Gen Info"/>
      <sheetName val="Letter"/>
      <sheetName val="basic"/>
      <sheetName val="Unconnected"/>
      <sheetName val="SOIL TEST REPORT-1"/>
      <sheetName val="8"/>
      <sheetName val="6"/>
      <sheetName val="revised data"/>
      <sheetName val="sorna-lanjera"/>
      <sheetName val="Lead"/>
      <sheetName val="ABQ"/>
      <sheetName val="DT"/>
      <sheetName val="Flanged Beams"/>
      <sheetName val="Rectangular Beam"/>
      <sheetName val="Plant &amp;  Machinery"/>
      <sheetName val="Sarguja (S)"/>
      <sheetName val="Rabi old"/>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CULVERT"/>
      <sheetName val="BRIDGE"/>
      <sheetName val="Bridge-Data"/>
      <sheetName val="strplnf"/>
      <sheetName val="Sheet2"/>
      <sheetName val="#REF"/>
      <sheetName val="UNP_NCW "/>
      <sheetName val="BHANDUP"/>
      <sheetName val="Basicrates"/>
      <sheetName val="Back_Cal_for OMC"/>
      <sheetName val="Box-qtys_"/>
      <sheetName val="UNP-NCW_"/>
      <sheetName val="UNP_NCW_"/>
      <sheetName val="Intr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Input data"/>
      <sheetName val="Sankshepika"/>
      <sheetName val="CV"/>
      <sheetName val="IND"/>
      <sheetName val="Sheet1"/>
      <sheetName val="PROJECT DETAILS"/>
      <sheetName val="road-info"/>
      <sheetName val="19-column"/>
      <sheetName val="Index"/>
      <sheetName val="TCH"/>
      <sheetName val="TC"/>
      <sheetName val="PD"/>
      <sheetName val="37"/>
      <sheetName val="Output"/>
      <sheetName val="abst"/>
      <sheetName val="Chart"/>
      <sheetName val="abst (2)"/>
      <sheetName val="DET"/>
      <sheetName val="ccd"/>
      <sheetName val="CC DRAIN"/>
      <sheetName val="Duct"/>
      <sheetName val="Qty"/>
      <sheetName val="Abstat-CD"/>
      <sheetName val="1-R-loaded"/>
      <sheetName val="2-R-load"/>
      <sheetName val="REPAIR"/>
      <sheetName val="8000"/>
      <sheetName val="8800"/>
      <sheetName val="16400"/>
      <sheetName val="25200"/>
      <sheetName val="27200"/>
      <sheetName val="26400"/>
      <sheetName val="29000"/>
      <sheetName val="FCW -25"/>
      <sheetName val="xxxx"/>
      <sheetName val="Sheet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10+260"/>
      <sheetName val="box girder(30.36 span)"/>
      <sheetName val="box girder(41.11span)"/>
      <sheetName val="Details of Stone Pitching"/>
      <sheetName val="well"/>
      <sheetName val="11+824"/>
      <sheetName val="13+205"/>
      <sheetName val="14+150"/>
      <sheetName val="304+590"/>
      <sheetName val="304+653"/>
      <sheetName val="306+500"/>
      <sheetName val="306+850"/>
      <sheetName val="314+585"/>
      <sheetName val="317+360"/>
      <sheetName val="320+405"/>
      <sheetName val="321+030"/>
      <sheetName val="322+875"/>
      <sheetName val="323+290"/>
      <sheetName val="324+145"/>
      <sheetName val="323+695"/>
      <sheetName val="325+225"/>
      <sheetName val="330+205"/>
      <sheetName val="Abutment"/>
      <sheetName val="Piers"/>
      <sheetName val="330+310"/>
      <sheetName val="334+790"/>
      <sheetName val="339+065"/>
      <sheetName val="343+800"/>
      <sheetName val="344+180"/>
      <sheetName val="348+640"/>
      <sheetName val="350+047"/>
      <sheetName val="355+640"/>
      <sheetName val="354+887"/>
      <sheetName val="355+336"/>
      <sheetName val="370+688"/>
      <sheetName val="379+484"/>
      <sheetName val="389+080"/>
      <sheetName val="392+247"/>
      <sheetName val="395+800"/>
      <sheetName val="400+547"/>
      <sheetName val="Piers (2)"/>
      <sheetName val="Abutment (2)"/>
      <sheetName val="box"/>
      <sheetName val="401+335"/>
      <sheetName val="Sheet1"/>
      <sheetName val="Abutment duburi"/>
      <sheetName val="Abutment Chandi"/>
      <sheetName val="Piers P7 to P13 &amp; P17 to P29"/>
      <sheetName val="Piers P1 to P3 &amp; P14"/>
      <sheetName val="Piers P4"/>
      <sheetName val="Piers P5 &amp; P6, P15 &amp; P16"/>
      <sheetName val="Piers P4 to P14"/>
      <sheetName val="Piers 5 and 6(2 nos)"/>
      <sheetName val="Piers 15 and 16 (2 nos) "/>
      <sheetName val="box "/>
      <sheetName val="box 2.40"/>
      <sheetName val="402+860"/>
      <sheetName val="Piers (3)"/>
      <sheetName val="Abutment (3)"/>
      <sheetName val="406+127"/>
      <sheetName val="411+045"/>
      <sheetName val="415+256"/>
      <sheetName val="415+430"/>
      <sheetName val="416+226"/>
      <sheetName val="416+285"/>
      <sheetName val="417+017"/>
      <sheetName val="422+855"/>
      <sheetName val="423+510"/>
      <sheetName val="426+463"/>
      <sheetName val="Anuexure2"/>
      <sheetName val="Anuexure3"/>
      <sheetName val="Annexure 1"/>
      <sheetName val="427+524"/>
      <sheetName val="PUPCross 4"/>
      <sheetName val="PUPCross 3"/>
      <sheetName val="VUP 335+180"/>
      <sheetName val="VUP 308+790"/>
      <sheetName val="VUP 424+145"/>
      <sheetName val="VUP 2 "/>
      <sheetName val="VUP 3"/>
      <sheetName val="VUP 8 (5)"/>
      <sheetName val="VUP 8 (6)"/>
      <sheetName val="VUP 8 (7)"/>
      <sheetName val="VUP 8 (8)"/>
      <sheetName val="AOQ"/>
      <sheetName val="aoc (all bridges)"/>
      <sheetName val="aoc"/>
      <sheetName val="doq 2 Lane "/>
      <sheetName val="aoc 2 Lane "/>
      <sheetName val="doq 4 Lane"/>
      <sheetName val="aoc 4 Lane"/>
      <sheetName val="RUF"/>
    </sheetNames>
    <sheetDataSet>
      <sheetData sheetId="0" refreshError="1">
        <row r="53">
          <cell r="I53">
            <v>632.91819599999997</v>
          </cell>
        </row>
        <row r="64">
          <cell r="I64">
            <v>2363.9583526230572</v>
          </cell>
        </row>
        <row r="71">
          <cell r="I71">
            <v>9614.5882136784367</v>
          </cell>
        </row>
        <row r="78">
          <cell r="I78">
            <v>17551.212</v>
          </cell>
        </row>
        <row r="84">
          <cell r="I84">
            <v>579.51388884444123</v>
          </cell>
        </row>
        <row r="91">
          <cell r="I91">
            <v>4849.2947149334441</v>
          </cell>
        </row>
      </sheetData>
      <sheetData sheetId="1" refreshError="1">
        <row r="36">
          <cell r="E36">
            <v>246.83332200000004</v>
          </cell>
        </row>
      </sheetData>
      <sheetData sheetId="2" refreshError="1">
        <row r="36">
          <cell r="E36">
            <v>321.00913200000002</v>
          </cell>
        </row>
      </sheetData>
      <sheetData sheetId="3" refreshError="1"/>
      <sheetData sheetId="4" refreshError="1">
        <row r="14">
          <cell r="H14">
            <v>117.77589610172282</v>
          </cell>
        </row>
        <row r="22">
          <cell r="H22">
            <v>54.482874245340156</v>
          </cell>
        </row>
        <row r="31">
          <cell r="H31">
            <v>88.380580437757658</v>
          </cell>
        </row>
        <row r="38">
          <cell r="H38">
            <v>289.71838561983139</v>
          </cell>
        </row>
        <row r="41">
          <cell r="H41">
            <v>139.60388005730971</v>
          </cell>
        </row>
        <row r="44">
          <cell r="H44">
            <v>170.08754968605871</v>
          </cell>
        </row>
        <row r="51">
          <cell r="H51">
            <v>331.98981428739989</v>
          </cell>
        </row>
        <row r="56">
          <cell r="H56">
            <v>209.95389367646735</v>
          </cell>
        </row>
        <row r="61">
          <cell r="H61">
            <v>388.83869264599275</v>
          </cell>
        </row>
        <row r="66">
          <cell r="H66">
            <v>256.45197822371887</v>
          </cell>
        </row>
        <row r="69">
          <cell r="H69">
            <v>904.89599999999996</v>
          </cell>
        </row>
        <row r="70">
          <cell r="H70">
            <v>509.00399999999996</v>
          </cell>
        </row>
        <row r="71">
          <cell r="H71">
            <v>628.4</v>
          </cell>
        </row>
        <row r="75">
          <cell r="H75">
            <v>420.19543157629738</v>
          </cell>
        </row>
        <row r="76">
          <cell r="H76">
            <v>216.90372494473863</v>
          </cell>
        </row>
        <row r="77">
          <cell r="H77">
            <v>385.97858669416462</v>
          </cell>
        </row>
        <row r="78">
          <cell r="H78">
            <v>243.47594392733163</v>
          </cell>
        </row>
        <row r="83">
          <cell r="H83">
            <v>33.238050274980004</v>
          </cell>
        </row>
        <row r="84">
          <cell r="H84">
            <v>17.10597199879642</v>
          </cell>
        </row>
        <row r="85">
          <cell r="H85">
            <v>20.357520395261862</v>
          </cell>
        </row>
        <row r="91">
          <cell r="H91">
            <v>8.833192207629212</v>
          </cell>
        </row>
        <row r="96">
          <cell r="H96">
            <v>9.9596944286219973</v>
          </cell>
        </row>
        <row r="97">
          <cell r="H97">
            <v>6.2986168102940203</v>
          </cell>
        </row>
        <row r="98">
          <cell r="H98">
            <v>11.665160779379782</v>
          </cell>
        </row>
        <row r="99">
          <cell r="H99">
            <v>7.6935593467115657</v>
          </cell>
        </row>
        <row r="102">
          <cell r="H102">
            <v>81.440639999999988</v>
          </cell>
        </row>
        <row r="103">
          <cell r="H103">
            <v>45.810359999999996</v>
          </cell>
        </row>
        <row r="104">
          <cell r="H104">
            <v>56.555999999999997</v>
          </cell>
        </row>
        <row r="105">
          <cell r="H105">
            <v>56.555999999999997</v>
          </cell>
        </row>
        <row r="110">
          <cell r="H110">
            <v>27222.288</v>
          </cell>
        </row>
        <row r="111">
          <cell r="H111">
            <v>20416.716</v>
          </cell>
        </row>
        <row r="112">
          <cell r="H112">
            <v>22685.239999999998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CDRT"/>
      <sheetName val="CDMS (2)"/>
      <sheetName val="CDABS"/>
      <sheetName val="LD"/>
      <sheetName val="RT(P) (2)"/>
      <sheetName val="MS1"/>
      <sheetName val="ABS1"/>
      <sheetName val="GA"/>
      <sheetName val="EST"/>
      <sheetName val="GR"/>
      <sheetName val="FP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Shifting"/>
      <sheetName val="Non-Scheduled items"/>
      <sheetName val="Lead"/>
      <sheetName val="Rate Analysis"/>
      <sheetName val="Road Works"/>
      <sheetName val="Electrical"/>
      <sheetName val="Cost Estimate - Roadwise"/>
      <sheetName val="Sheet1"/>
      <sheetName val="Grand Summary"/>
      <sheetName val="abstr"/>
      <sheetName val="Abstract"/>
      <sheetName val="Road List"/>
      <sheetName val="Material "/>
      <sheetName val="Labour &amp; Plant"/>
      <sheetName val="PROCTOR"/>
      <sheetName val="VISION 2000"/>
      <sheetName val="BOQ"/>
    </sheetNames>
    <sheetDataSet>
      <sheetData sheetId="0" refreshError="1"/>
      <sheetData sheetId="1" refreshError="1"/>
      <sheetData sheetId="2" refreshError="1"/>
      <sheetData sheetId="3" refreshError="1">
        <row r="154">
          <cell r="G154">
            <v>166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FIG."/>
      <sheetName val="TITLEPIER"/>
      <sheetName val="TITLE"/>
      <sheetName val="CONTENTS"/>
      <sheetName val="TITLEABUT"/>
      <sheetName val="Report"/>
      <sheetName val="data"/>
      <sheetName val="load-cal"/>
      <sheetName val="cwll"/>
      <sheetName val="hf"/>
      <sheetName val="ncase"/>
      <sheetName val="ncase-dislodged"/>
      <sheetName val="stability"/>
      <sheetName val="abut-design"/>
      <sheetName val="Abut-des"/>
      <sheetName val="Bi axial stress check"/>
      <sheetName val="heel-toe-des"/>
      <sheetName val="sol-ret-wall"/>
      <sheetName val="abut-design1"/>
      <sheetName val="Dirt_wall"/>
      <sheetName val="Abut-cap-long"/>
      <sheetName val="corbeldesign"/>
      <sheetName val="Rate Analysis"/>
    </sheetNames>
    <sheetDataSet>
      <sheetData sheetId="0" refreshError="1"/>
      <sheetData sheetId="1" refreshError="1"/>
      <sheetData sheetId="2" refreshError="1"/>
      <sheetData sheetId="3" refreshError="1"/>
      <sheetData sheetId="4" refreshError="1"/>
      <sheetData sheetId="5" refreshError="1"/>
      <sheetData sheetId="6" refreshError="1">
        <row r="29">
          <cell r="F29">
            <v>440.79399999999998</v>
          </cell>
        </row>
        <row r="31">
          <cell r="F31">
            <v>440.84399999999999</v>
          </cell>
        </row>
        <row r="32">
          <cell r="F32">
            <v>0.7</v>
          </cell>
        </row>
        <row r="33">
          <cell r="F33">
            <v>6.5000000000000002E-2</v>
          </cell>
        </row>
        <row r="34">
          <cell r="F34">
            <v>440.07900000000001</v>
          </cell>
        </row>
        <row r="36">
          <cell r="F36">
            <v>440.02699999999999</v>
          </cell>
        </row>
        <row r="37">
          <cell r="F37">
            <v>439.52699999999999</v>
          </cell>
        </row>
        <row r="40">
          <cell r="F40">
            <v>433.274</v>
          </cell>
        </row>
        <row r="41">
          <cell r="F41">
            <v>433.274</v>
          </cell>
        </row>
        <row r="42">
          <cell r="F42">
            <v>432.97800000000001</v>
          </cell>
        </row>
        <row r="44">
          <cell r="F44">
            <v>430.65</v>
          </cell>
        </row>
        <row r="49">
          <cell r="E49">
            <v>3.5</v>
          </cell>
          <cell r="K49">
            <v>2.5</v>
          </cell>
        </row>
        <row r="50">
          <cell r="E50">
            <v>1.05</v>
          </cell>
          <cell r="K50">
            <v>1.05</v>
          </cell>
        </row>
        <row r="51">
          <cell r="E51">
            <v>0.3</v>
          </cell>
          <cell r="K51">
            <v>0.3</v>
          </cell>
        </row>
        <row r="55">
          <cell r="E55">
            <v>0.5</v>
          </cell>
        </row>
        <row r="56">
          <cell r="E56">
            <v>1.1000000000000001</v>
          </cell>
        </row>
        <row r="57">
          <cell r="E57">
            <v>7.8270000000000097</v>
          </cell>
        </row>
        <row r="71">
          <cell r="E71">
            <v>0.76699999999999591</v>
          </cell>
        </row>
        <row r="74">
          <cell r="E74">
            <v>7.1</v>
          </cell>
          <cell r="K74">
            <v>6.1</v>
          </cell>
          <cell r="M74">
            <v>6.1</v>
          </cell>
        </row>
        <row r="99">
          <cell r="H99">
            <v>0.6</v>
          </cell>
        </row>
        <row r="110">
          <cell r="H110">
            <v>20</v>
          </cell>
        </row>
        <row r="111">
          <cell r="H111">
            <v>10</v>
          </cell>
        </row>
        <row r="112">
          <cell r="H112">
            <v>25</v>
          </cell>
        </row>
        <row r="114">
          <cell r="H114">
            <v>25</v>
          </cell>
        </row>
        <row r="116">
          <cell r="H116">
            <v>250</v>
          </cell>
        </row>
        <row r="117">
          <cell r="H117">
            <v>312.5</v>
          </cell>
        </row>
        <row r="147">
          <cell r="G147">
            <v>10</v>
          </cell>
        </row>
        <row r="152">
          <cell r="G152">
            <v>1.327</v>
          </cell>
        </row>
      </sheetData>
      <sheetData sheetId="7" refreshError="1">
        <row r="34">
          <cell r="J34">
            <v>430.65</v>
          </cell>
        </row>
        <row r="83">
          <cell r="K83">
            <v>43.309999999999995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rdamdata"/>
      <sheetName val="lead-st"/>
      <sheetName val="v"/>
      <sheetName val="r"/>
      <sheetName val="wh_data_R"/>
      <sheetName val="data"/>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Abs_Road"/>
      <sheetName val="Estimate "/>
      <sheetName val="GROUND FLOOR"/>
      <sheetName val="pop"/>
      <sheetName val="m1"/>
      <sheetName val="mlead"/>
      <sheetName val="abs road"/>
      <sheetName val="Road data"/>
      <sheetName val="R_Det"/>
      <sheetName val="2ABC R+U_Sector_wise_2008_09"/>
      <sheetName val="SUMP1420KL@HW"/>
      <sheetName val="water-hammar-strenght"/>
      <sheetName val="Class IV Qtr. Ele"/>
      <sheetName val="Cover"/>
      <sheetName val="Abs"/>
      <sheetName val="wh_data"/>
      <sheetName val="CPHEEO"/>
      <sheetName val="input"/>
      <sheetName val="Data.F8.BTR"/>
      <sheetName val="id"/>
      <sheetName val="Lead statement"/>
      <sheetName val="MRATES"/>
      <sheetName val="Data_Renuals"/>
      <sheetName val="maya"/>
      <sheetName val="Rates SSR 2008-09"/>
      <sheetName val="bom"/>
      <sheetName val="Road Detail Est."/>
      <sheetName val="quarry"/>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8">
          <cell r="A198" t="str">
            <v>Count</v>
          </cell>
          <cell r="B198">
            <v>194</v>
          </cell>
          <cell r="C198">
            <v>0</v>
          </cell>
          <cell r="D198">
            <v>0</v>
          </cell>
          <cell r="E198" t="str">
            <v>Total length</v>
          </cell>
          <cell r="F198">
            <v>2520.1000000000004</v>
          </cell>
          <cell r="G198">
            <v>0</v>
          </cell>
          <cell r="H198">
            <v>0</v>
          </cell>
          <cell r="I198" t="str">
            <v>km</v>
          </cell>
          <cell r="J198" t="str">
            <v>km</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 xml:space="preserve">Table A2 - Road Sections (as given in Terms of Reference) Not Used In The Study </v>
          </cell>
        </row>
      </sheetData>
      <sheetData sheetId="15">
        <row r="1">
          <cell r="A1" t="str">
            <v xml:space="preserve">Table A2 - Road Sections (as given in Terms of Reference) Not Used In The Study </v>
          </cell>
        </row>
      </sheetData>
      <sheetData sheetId="16">
        <row r="1">
          <cell r="A1" t="str">
            <v xml:space="preserve">Table A2 - Road Sections (as given in Terms of Reference) Not Used In The Study </v>
          </cell>
        </row>
      </sheetData>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v>0</v>
          </cell>
        </row>
      </sheetData>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Letter (2)"/>
      <sheetName val="Facesheet-I to III Booklet"/>
      <sheetName val="Abstract"/>
      <sheetName val="I(R)"/>
      <sheetName val="I(B)"/>
      <sheetName val="II(R)"/>
      <sheetName val="II(B)"/>
      <sheetName val="II(BE)"/>
      <sheetName val="III(R)"/>
      <sheetName val="III(B)"/>
      <sheetName val="IV(R)"/>
      <sheetName val="IV(B)"/>
      <sheetName val="V(B)"/>
      <sheetName val="V(R)"/>
      <sheetName val="VI(R)"/>
      <sheetName val="VI(B)"/>
      <sheetName val="VII(R)"/>
      <sheetName val="VII(B)"/>
      <sheetName val="VIII(B)"/>
      <sheetName val="VIII(R) "/>
      <sheetName val="REASONS_EXCESS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cover"/>
      <sheetName val="summary"/>
      <sheetName val="FF"/>
      <sheetName val="P&amp;L"/>
      <sheetName val="PrdQty"/>
      <sheetName val="PrdVal"/>
      <sheetName val="Basic"/>
      <sheetName val="Rate Analy."/>
      <sheetName val="Agg"/>
      <sheetName val="Agg (2)"/>
      <sheetName val="PMRL ind"/>
      <sheetName val="Sheet1"/>
      <sheetName val="Abs PMRL"/>
      <sheetName val="Mach."/>
      <sheetName val="Eqpdata"/>
      <sheetName val="Materials"/>
      <sheetName val="mat"/>
      <sheetName val="lab"/>
      <sheetName val="fol"/>
      <sheetName val="Spare"/>
      <sheetName val="BATA"/>
      <sheetName val="NHC"/>
      <sheetName val="Hire"/>
      <sheetName val="Sub"/>
      <sheetName val="Shut"/>
      <sheetName val="OH"/>
      <sheetName val="org"/>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
          <cell r="A3" t="str">
            <v>Abstract PMRL</v>
          </cell>
        </row>
        <row r="87">
          <cell r="B87" t="str">
            <v>Lubricants</v>
          </cell>
        </row>
        <row r="210">
          <cell r="B210" t="str">
            <v>Aggregate</v>
          </cell>
        </row>
        <row r="292">
          <cell r="B292" t="str">
            <v>BT 80/100</v>
          </cell>
        </row>
        <row r="333">
          <cell r="B333" t="str">
            <v>BT 60/70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SICDATA"/>
      <sheetName val="INPUT"/>
      <sheetName val="foundation"/>
      <sheetName val="data"/>
      <sheetName val="load-cal"/>
      <sheetName val="RA-CD"/>
      <sheetName val="RD-Est"/>
    </sheetNames>
    <sheetDataSet>
      <sheetData sheetId="0"/>
      <sheetData sheetId="1"/>
      <sheetData sheetId="2" refreshError="1"/>
      <sheetData sheetId="3" refreshError="1"/>
      <sheetData sheetId="4" refreshError="1">
        <row r="4">
          <cell r="D4">
            <v>552.28</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53"/>
      <sheetName val="52"/>
      <sheetName val="56"/>
      <sheetName val="54"/>
      <sheetName val="51"/>
      <sheetName val="55"/>
      <sheetName val="57"/>
      <sheetName val="des"/>
      <sheetName val="sum"/>
      <sheetName val="A"/>
      <sheetName val="4 (7)"/>
      <sheetName val="traf"/>
      <sheetName val="soil"/>
      <sheetName val="c (2)"/>
      <sheetName val="c (3)"/>
      <sheetName val="c (4)"/>
      <sheetName val="8(7)"/>
      <sheetName val="MP"/>
      <sheetName val="4 (8)"/>
      <sheetName val="4 (11)"/>
      <sheetName val="6(1)"/>
      <sheetName val="6(2)"/>
      <sheetName val="4 (6)"/>
      <sheetName val="cbr"/>
      <sheetName val="4 (5)"/>
      <sheetName val="3-5 (5)"/>
      <sheetName val="3-5 (3)"/>
      <sheetName val="4 (1)"/>
      <sheetName val="4 (2)"/>
      <sheetName val="8(8)"/>
      <sheetName val="input"/>
      <sheetName val="B"/>
      <sheetName val="report"/>
      <sheetName val="cert"/>
      <sheetName val="c (1)"/>
      <sheetName val="indx"/>
      <sheetName val="4 (3)"/>
      <sheetName val="c (5)"/>
      <sheetName val="traf (2)"/>
      <sheetName val="F1"/>
      <sheetName val="2A"/>
      <sheetName val="2B"/>
      <sheetName val="3-5"/>
      <sheetName val="3-5 (2)"/>
      <sheetName val="3-5 (4)"/>
      <sheetName val="4 (4)"/>
      <sheetName val="6(3)"/>
      <sheetName val="6(4)"/>
      <sheetName val="6(5)"/>
      <sheetName val="7_g"/>
      <sheetName val="7(1)"/>
      <sheetName val="7slabg"/>
      <sheetName val="1.1 (2)"/>
      <sheetName val="7slabl"/>
      <sheetName val="R(1)"/>
      <sheetName val="R(2)"/>
      <sheetName val="R(3)"/>
      <sheetName val="R(4)"/>
      <sheetName val="R(5)"/>
      <sheetName val="R(6)"/>
      <sheetName val="R(7)"/>
      <sheetName val="R(8)"/>
      <sheetName val="R(c)"/>
      <sheetName val="R(m)"/>
      <sheetName val="dist"/>
      <sheetName val="rate"/>
      <sheetName val="mac"/>
      <sheetName val="mats"/>
      <sheetName val="curve"/>
      <sheetName val="juncts"/>
      <sheetName val="disch"/>
      <sheetName val="MPDD"/>
      <sheetName val="drg_indx"/>
      <sheetName val="SUMM"/>
      <sheetName val="SUMM (2)"/>
      <sheetName val="27(1)"/>
      <sheetName val="37(1)"/>
      <sheetName val="7slabgm"/>
      <sheetName val="cw7"/>
      <sheetName val="7dipc"/>
      <sheetName val="3-5FF"/>
      <sheetName val="4"/>
      <sheetName val="mac(2)"/>
      <sheetName val="8(1)"/>
      <sheetName val="8(2)"/>
      <sheetName val="8(3)"/>
      <sheetName val="8(4)"/>
      <sheetName val="8(5)"/>
      <sheetName val="8(6)"/>
    </sheetNames>
    <sheetDataSet>
      <sheetData sheetId="0" refreshError="1"/>
      <sheetData sheetId="1" refreshError="1"/>
      <sheetData sheetId="2" refreshError="1"/>
      <sheetData sheetId="3" refreshError="1"/>
      <sheetData sheetId="4" refreshError="1">
        <row r="3">
          <cell r="D3">
            <v>80</v>
          </cell>
        </row>
        <row r="5">
          <cell r="D5">
            <v>250</v>
          </cell>
        </row>
        <row r="6">
          <cell r="D6">
            <v>300</v>
          </cell>
        </row>
        <row r="7">
          <cell r="D7">
            <v>300</v>
          </cell>
        </row>
        <row r="8">
          <cell r="D8">
            <v>250</v>
          </cell>
        </row>
        <row r="9">
          <cell r="D9">
            <v>300</v>
          </cell>
        </row>
        <row r="10">
          <cell r="D10">
            <v>300</v>
          </cell>
        </row>
        <row r="11">
          <cell r="D11">
            <v>300</v>
          </cell>
        </row>
        <row r="12">
          <cell r="D12">
            <v>300</v>
          </cell>
        </row>
        <row r="13">
          <cell r="D13">
            <v>300</v>
          </cell>
        </row>
        <row r="14">
          <cell r="D14">
            <v>300</v>
          </cell>
        </row>
        <row r="15">
          <cell r="D15">
            <v>300</v>
          </cell>
        </row>
        <row r="16">
          <cell r="D16">
            <v>300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1">
          <cell r="A1" t="str">
            <v>Chapter 2</v>
          </cell>
        </row>
        <row r="16">
          <cell r="A16">
            <v>2.2000000000000002</v>
          </cell>
        </row>
      </sheetData>
      <sheetData sheetId="25" refreshError="1">
        <row r="1">
          <cell r="A1" t="str">
            <v>Chapter 3</v>
          </cell>
        </row>
        <row r="36">
          <cell r="A36">
            <v>3.3</v>
          </cell>
        </row>
        <row r="55">
          <cell r="A55">
            <v>3.4</v>
          </cell>
        </row>
        <row r="79">
          <cell r="A79">
            <v>3.5</v>
          </cell>
        </row>
        <row r="283">
          <cell r="A283">
            <v>3.11</v>
          </cell>
        </row>
        <row r="296">
          <cell r="A296">
            <v>3.12</v>
          </cell>
        </row>
        <row r="333">
          <cell r="A333">
            <v>3.14</v>
          </cell>
        </row>
        <row r="356">
          <cell r="A356">
            <v>3.15</v>
          </cell>
        </row>
        <row r="357">
          <cell r="C357" t="str">
            <v>(i)</v>
          </cell>
        </row>
      </sheetData>
      <sheetData sheetId="26" refreshError="1">
        <row r="1">
          <cell r="A1" t="str">
            <v>Chapter 4</v>
          </cell>
        </row>
      </sheetData>
      <sheetData sheetId="27" refreshError="1">
        <row r="1">
          <cell r="A1" t="str">
            <v>Chapter 5</v>
          </cell>
        </row>
        <row r="5">
          <cell r="A5">
            <v>5.0999999999999996</v>
          </cell>
        </row>
        <row r="63">
          <cell r="A63">
            <v>5.2</v>
          </cell>
        </row>
        <row r="824">
          <cell r="A824">
            <v>5.9</v>
          </cell>
        </row>
      </sheetData>
      <sheetData sheetId="28" refreshError="1">
        <row r="9">
          <cell r="A9">
            <v>6.3</v>
          </cell>
        </row>
        <row r="14">
          <cell r="A14">
            <v>6.4</v>
          </cell>
        </row>
        <row r="59">
          <cell r="A59">
            <v>6.5</v>
          </cell>
        </row>
        <row r="91">
          <cell r="A91">
            <v>6.6</v>
          </cell>
        </row>
        <row r="123">
          <cell r="A123">
            <v>6.7</v>
          </cell>
        </row>
      </sheetData>
      <sheetData sheetId="29" refreshError="1"/>
      <sheetData sheetId="30" refreshError="1"/>
      <sheetData sheetId="31" refreshError="1">
        <row r="1">
          <cell r="A1" t="str">
            <v>Chapter 9</v>
          </cell>
        </row>
        <row r="10">
          <cell r="A10">
            <v>9.1999999999999993</v>
          </cell>
        </row>
        <row r="19">
          <cell r="A19">
            <v>9.3000000000000007</v>
          </cell>
        </row>
        <row r="109">
          <cell r="A109">
            <v>9.5</v>
          </cell>
        </row>
      </sheetData>
      <sheetData sheetId="32" refreshError="1">
        <row r="5">
          <cell r="A5">
            <v>10.1</v>
          </cell>
        </row>
        <row r="33">
          <cell r="A33">
            <v>10.199999999999999</v>
          </cell>
        </row>
        <row r="182">
          <cell r="A182">
            <v>10.3</v>
          </cell>
        </row>
        <row r="281">
          <cell r="A281">
            <v>10.4</v>
          </cell>
        </row>
        <row r="379">
          <cell r="A379">
            <v>10.5</v>
          </cell>
        </row>
        <row r="395">
          <cell r="A395">
            <v>10.6</v>
          </cell>
        </row>
        <row r="411">
          <cell r="A411">
            <v>10.7</v>
          </cell>
        </row>
        <row r="427">
          <cell r="A427">
            <v>10.8</v>
          </cell>
        </row>
        <row r="442">
          <cell r="A442">
            <v>10.9</v>
          </cell>
        </row>
        <row r="533">
          <cell r="A533">
            <v>10.11</v>
          </cell>
        </row>
      </sheetData>
      <sheetData sheetId="33" refreshError="1">
        <row r="1">
          <cell r="A1" t="str">
            <v>Chapter 11</v>
          </cell>
        </row>
        <row r="5">
          <cell r="A5">
            <v>11.1</v>
          </cell>
        </row>
        <row r="91">
          <cell r="A91">
            <v>11.2</v>
          </cell>
        </row>
        <row r="134">
          <cell r="A134">
            <v>11.4</v>
          </cell>
        </row>
        <row r="282">
          <cell r="A282">
            <v>11.5</v>
          </cell>
        </row>
        <row r="493">
          <cell r="A493">
            <v>11.7</v>
          </cell>
        </row>
      </sheetData>
      <sheetData sheetId="34" refreshError="1">
        <row r="1">
          <cell r="A1" t="str">
            <v>Chapter 12</v>
          </cell>
        </row>
        <row r="5">
          <cell r="A5">
            <v>12.1</v>
          </cell>
        </row>
        <row r="73">
          <cell r="A73">
            <v>12.2</v>
          </cell>
        </row>
        <row r="87">
          <cell r="A87">
            <v>12.3</v>
          </cell>
        </row>
        <row r="292">
          <cell r="A292">
            <v>12.5</v>
          </cell>
        </row>
        <row r="410">
          <cell r="A410">
            <v>12.6</v>
          </cell>
        </row>
        <row r="446">
          <cell r="A446">
            <v>12.9</v>
          </cell>
        </row>
        <row r="488">
          <cell r="A488">
            <v>12.11</v>
          </cell>
        </row>
        <row r="502">
          <cell r="A502" t="str">
            <v>12.12</v>
          </cell>
        </row>
        <row r="520">
          <cell r="A520">
            <v>12.13</v>
          </cell>
        </row>
        <row r="531">
          <cell r="A531">
            <v>12.14</v>
          </cell>
        </row>
      </sheetData>
      <sheetData sheetId="35" refreshError="1">
        <row r="1">
          <cell r="A1" t="str">
            <v>Chapter 13</v>
          </cell>
        </row>
        <row r="5">
          <cell r="A5">
            <v>13.1</v>
          </cell>
        </row>
        <row r="104">
          <cell r="A104">
            <v>13.2</v>
          </cell>
        </row>
        <row r="140">
          <cell r="A140">
            <v>13.5</v>
          </cell>
        </row>
        <row r="161">
          <cell r="A161">
            <v>13.6</v>
          </cell>
        </row>
        <row r="195">
          <cell r="A195">
            <v>13.7</v>
          </cell>
        </row>
        <row r="214">
          <cell r="A214">
            <v>13.8</v>
          </cell>
        </row>
        <row r="233">
          <cell r="A233">
            <v>13.9</v>
          </cell>
        </row>
        <row r="264">
          <cell r="A264">
            <v>13.11</v>
          </cell>
        </row>
        <row r="299">
          <cell r="A299" t="str">
            <v>13.12</v>
          </cell>
        </row>
        <row r="307">
          <cell r="A307">
            <v>13.13</v>
          </cell>
        </row>
        <row r="321">
          <cell r="A321">
            <v>13.14</v>
          </cell>
        </row>
        <row r="341">
          <cell r="A341">
            <v>13.15</v>
          </cell>
        </row>
        <row r="355">
          <cell r="A355">
            <v>13.16</v>
          </cell>
        </row>
        <row r="420">
          <cell r="A420">
            <v>13.17</v>
          </cell>
        </row>
        <row r="425">
          <cell r="A425">
            <v>13.18</v>
          </cell>
        </row>
        <row r="427">
          <cell r="A427">
            <v>13.19</v>
          </cell>
        </row>
        <row r="434">
          <cell r="A434">
            <v>13.21</v>
          </cell>
        </row>
        <row r="438">
          <cell r="A438">
            <v>13.22</v>
          </cell>
        </row>
        <row r="442">
          <cell r="A442">
            <v>13.23</v>
          </cell>
        </row>
        <row r="461">
          <cell r="A461">
            <v>13.24</v>
          </cell>
        </row>
        <row r="478">
          <cell r="A478">
            <v>13.25</v>
          </cell>
        </row>
        <row r="515">
          <cell r="A515">
            <v>13.26</v>
          </cell>
        </row>
      </sheetData>
      <sheetData sheetId="36" refreshError="1">
        <row r="1">
          <cell r="A1" t="str">
            <v>Chapter 14</v>
          </cell>
        </row>
        <row r="5">
          <cell r="A5">
            <v>14.1</v>
          </cell>
        </row>
        <row r="71">
          <cell r="A71">
            <v>14.5</v>
          </cell>
        </row>
        <row r="102">
          <cell r="A102">
            <v>14.6</v>
          </cell>
        </row>
        <row r="114">
          <cell r="A114">
            <v>14.7</v>
          </cell>
        </row>
        <row r="165">
          <cell r="A165">
            <v>14.9</v>
          </cell>
        </row>
      </sheetData>
      <sheetData sheetId="37" refreshError="1">
        <row r="5">
          <cell r="A5">
            <v>15.1</v>
          </cell>
        </row>
        <row r="39">
          <cell r="A39">
            <v>15.2</v>
          </cell>
        </row>
        <row r="75">
          <cell r="A75">
            <v>15.3</v>
          </cell>
        </row>
        <row r="193">
          <cell r="A193">
            <v>15.6</v>
          </cell>
        </row>
        <row r="204">
          <cell r="A204">
            <v>15.7</v>
          </cell>
        </row>
        <row r="247">
          <cell r="A247">
            <v>15.9</v>
          </cell>
        </row>
        <row r="301">
          <cell r="A301">
            <v>15.11</v>
          </cell>
        </row>
        <row r="360">
          <cell r="A360">
            <v>15.13</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FT-001_R0"/>
      <sheetName val="FT-05-02_R0"/>
      <sheetName val="e220-66kV_"/>
      <sheetName val="Design"/>
      <sheetName val="1"/>
      <sheetName val="Bidform"/>
      <sheetName val="Material "/>
      <sheetName val="Labour &amp; Plant"/>
      <sheetName val="細目"/>
      <sheetName val="UNP-NCW "/>
      <sheetName val="Circular Column"/>
      <sheetName val="Cost of O &amp; O"/>
      <sheetName val="Dslp"/>
      <sheetName val="TOPSHT"/>
      <sheetName val="Rate Analysis"/>
      <sheetName val="Data"/>
      <sheetName val="SPT vs PHI"/>
      <sheetName val="Load Details(B2)"/>
      <sheetName val="Voucher"/>
      <sheetName val="220 11  BS "/>
      <sheetName val="A1-Continuous"/>
      <sheetName val="QFC"/>
      <sheetName val="DE"/>
      <sheetName val="Codes"/>
      <sheetName val="UK"/>
      <sheetName val="PMS"/>
      <sheetName val="Material"/>
      <sheetName val="Sheet2"/>
      <sheetName val="Staff Acco."/>
      <sheetName val="4 Annex 1 Basic 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02"/>
      <sheetName val="03"/>
      <sheetName val="04"/>
      <sheetName val="05"/>
      <sheetName val="08"/>
      <sheetName val=" summary"/>
      <sheetName val="01"/>
      <sheetName val="06"/>
      <sheetName val="07 (2)"/>
      <sheetName val="09"/>
      <sheetName val="FT-05-02IsoBOM"/>
    </sheetNames>
    <sheetDataSet>
      <sheetData sheetId="0" refreshError="1">
        <row r="108">
          <cell r="I108">
            <v>0</v>
          </cell>
        </row>
      </sheetData>
      <sheetData sheetId="1" refreshError="1">
        <row r="54">
          <cell r="I54">
            <v>0</v>
          </cell>
        </row>
      </sheetData>
      <sheetData sheetId="2" refreshError="1">
        <row r="27">
          <cell r="I27">
            <v>0</v>
          </cell>
        </row>
      </sheetData>
      <sheetData sheetId="3" refreshError="1">
        <row r="104">
          <cell r="I104">
            <v>0</v>
          </cell>
        </row>
      </sheetData>
      <sheetData sheetId="4" refreshError="1">
        <row r="24">
          <cell r="I24">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03"/>
      <sheetName val="02"/>
      <sheetName val="08"/>
      <sheetName val="04"/>
      <sheetName val="05"/>
    </sheetNames>
    <sheetDataSet>
      <sheetData sheetId="0" refreshError="1"/>
      <sheetData sheetId="1" refreshError="1"/>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ABSTRACT ROAD  13"/>
      <sheetName val="Approach Road"/>
      <sheetName val="Approach Road (2)"/>
      <sheetName val="mes Approach roads"/>
      <sheetName val="EARTHWORK "/>
      <sheetName val="MES  EARTHWORK"/>
      <sheetName val="BULK Earthworks"/>
      <sheetName val="SUB BASE"/>
      <sheetName val="MES SUB BASE"/>
      <sheetName val="FLEXIBLE PAVEMENT"/>
      <sheetName val="MES FLEXIBLE  PAVEMENT"/>
      <sheetName val="RIGID PAVEMENT "/>
      <sheetName val="MES  RIGID PAVEMENT "/>
      <sheetName val="CD STRUCTURES "/>
      <sheetName val="CD STRUCTURES old"/>
      <sheetName val="TRAFFIC SIGNS"/>
      <sheetName val="MES TRAFFIC SIGNS"/>
      <sheetName val="MISCLLANEOUS"/>
      <sheetName val="MES MISCLLANEOUS"/>
      <sheetName val="Sheet1"/>
      <sheetName val="0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EARTHWORK"/>
      <sheetName val="ABSTRACT R 15"/>
      <sheetName val="GENERAL PROVISIONS"/>
      <sheetName val="MES GEN_ PROVISIONS"/>
      <sheetName val="_SITE CLEARANCE"/>
      <sheetName val="MES SITE CLEARANCE"/>
      <sheetName val="MES EARTHWORK"/>
      <sheetName val="Bulk Earthwork"/>
      <sheetName val="SUB BASE"/>
      <sheetName val="MES SUB BASE"/>
      <sheetName val="FLEXIBLE PAVEMENT "/>
      <sheetName val="MES FLEXIBLE PAVEMENT"/>
      <sheetName val="RIGID PAVEMENT "/>
      <sheetName val="MES PAVEMENT "/>
      <sheetName val="CD STRUCTURES"/>
      <sheetName val="TRAFFIC SIGNS"/>
      <sheetName val="MES TRAFFIC SIGNS"/>
      <sheetName val="_MISCLLANEOUS"/>
      <sheetName val="MES MISCLLANEOUS "/>
      <sheetName val="Sheet3"/>
      <sheetName val="MES  EARTHWOR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04"/>
      <sheetName val="05"/>
      <sheetName val="EARTHWORK"/>
    </sheetNames>
    <sheetDataSet>
      <sheetData sheetId="0" refreshError="1"/>
      <sheetData sheetId="1" refreshError="1"/>
      <sheetData sheetId="2"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04"/>
      <sheetName val="05"/>
    </sheetNames>
    <sheetDataSet>
      <sheetData sheetId="0" refreshError="1"/>
      <sheetData sheetId="1"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04"/>
      <sheetName val="05"/>
    </sheetNames>
    <sheetDataSet>
      <sheetData sheetId="0" refreshError="1"/>
      <sheetData sheetId="1"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05"/>
      <sheetName val="04"/>
    </sheetNames>
    <sheetDataSet>
      <sheetData sheetId="0" refreshError="1"/>
      <sheetData sheetId="1"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m"/>
      <sheetName val="m1"/>
      <sheetName val="est"/>
      <sheetName val="she"/>
      <sheetName val="m4"/>
    </sheetNames>
    <sheetDataSet>
      <sheetData sheetId="0">
        <row r="2">
          <cell r="A2" t="str">
            <v>Name of work: BT to road from Chennavaram to Mallavaram (via) Vutukuru.</v>
          </cell>
        </row>
      </sheetData>
      <sheetData sheetId="1"/>
      <sheetData sheetId="2"/>
      <sheetData sheetId="3"/>
      <sheetData sheetId="4"/>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Sheet4"/>
      <sheetName val="Chapter-2"/>
      <sheetName val="Chapter-3"/>
      <sheetName val="Sheet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arguja (S)"/>
      <sheetName val="Unconnected"/>
      <sheetName val="Proforma B"/>
      <sheetName val="Letter"/>
      <sheetName val="BOXCELL"/>
      <sheetName val="BOXCULVERT"/>
      <sheetName val="Cut Fill"/>
      <sheetName val="FORM5"/>
      <sheetName val="Habitation"/>
      <sheetName val="Rate"/>
      <sheetName val="Maintenance"/>
      <sheetName val="Population"/>
      <sheetName val="RET "/>
      <sheetName val="TOE"/>
      <sheetName val="Traffic"/>
      <sheetName val="Tree_Enu"/>
      <sheetName val="CD"/>
      <sheetName val="CD_All_No_"/>
      <sheetName val="DT"/>
      <sheetName val="RATE_MAT (2)"/>
      <sheetName val="Sub Engg scale"/>
      <sheetName val="ATTERBERG LIMIT"/>
      <sheetName val="288-1"/>
      <sheetName val="Lead"/>
      <sheetName val="ABQ"/>
      <sheetName val="m"/>
      <sheetName val="Vcap1500"/>
      <sheetName val="C11"/>
      <sheetName val="C9"/>
      <sheetName val="C15"/>
      <sheetName val="C5"/>
      <sheetName val="C4"/>
      <sheetName val="C14"/>
      <sheetName val="C6"/>
      <sheetName val="C10"/>
      <sheetName val="C3"/>
      <sheetName val="C12"/>
      <sheetName val="C2"/>
      <sheetName val="Rd"/>
      <sheetName val="F8-MACHINE"/>
      <sheetName val="Box Qty 4x3"/>
      <sheetName val="Gen Info"/>
      <sheetName val="PROCTOR"/>
      <sheetName val="Abs_Road"/>
      <sheetName val="2-wlr"/>
    </sheetNames>
    <sheetDataSet>
      <sheetData sheetId="0">
        <row r="5">
          <cell r="G5">
            <v>4500</v>
          </cell>
        </row>
      </sheetData>
      <sheetData sheetId="1">
        <row r="4">
          <cell r="D4">
            <v>60</v>
          </cell>
        </row>
      </sheetData>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secpro"/>
      <sheetName val="DL"/>
      <sheetName val="BM.SF."/>
      <sheetName val="Strchk"/>
      <sheetName val="mid"/>
      <sheetName val="3_8th"/>
      <sheetName val="3_8th (2)"/>
      <sheetName val="1_4th"/>
      <sheetName val="1_4th (2)"/>
      <sheetName val="34th"/>
      <sheetName val="34th (2)"/>
      <sheetName val="1_8th"/>
      <sheetName val="1_8th (2)"/>
      <sheetName val="flar"/>
      <sheetName val="flar (2)"/>
      <sheetName val="d"/>
      <sheetName val="d (2)"/>
      <sheetName val="supp"/>
      <sheetName val="irc"/>
      <sheetName val="ultmom"/>
      <sheetName val="ultshr"/>
      <sheetName val="temprise"/>
      <sheetName val="tempfall"/>
      <sheetName val="diffshr"/>
      <sheetName val="05"/>
      <sheetName val="M1"/>
      <sheetName val="M2"/>
      <sheetName val="M3"/>
      <sheetName val="A3"/>
      <sheetName val="M4"/>
      <sheetName val="M5"/>
      <sheetName val="M4 (2)"/>
      <sheetName val="M5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general information"/>
      <sheetName val="column"/>
      <sheetName val="col-sp16"/>
      <sheetName val="slab"/>
      <sheetName val="beam"/>
      <sheetName val="footing"/>
      <sheetName val="beam-chk"/>
      <sheetName val="ultmom"/>
      <sheetName val="Vcap1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Title"/>
      <sheetName val="Index"/>
      <sheetName val="LOAD CINSIDERATION"/>
      <sheetName val="Support reaction"/>
      <sheetName val="start foundation design "/>
      <sheetName val="F001  SIZING"/>
      <sheetName val="FOO1 FOOTING "/>
      <sheetName val="F002 SIZING"/>
      <sheetName val="FOO2 FOOTING"/>
      <sheetName val="beckup slab 1"/>
      <sheetName val="beckup slab 2"/>
      <sheetName val="start FF slab design"/>
      <sheetName val="Calcns (2)"/>
      <sheetName val="Calc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7">
          <cell r="V7">
            <v>25</v>
          </cell>
        </row>
        <row r="33">
          <cell r="R33">
            <v>70.243902439024382</v>
          </cell>
          <cell r="X33">
            <v>70.243902439024382</v>
          </cell>
        </row>
        <row r="36">
          <cell r="R36">
            <v>532.78739386175243</v>
          </cell>
          <cell r="X36">
            <v>532.78739386175243</v>
          </cell>
        </row>
        <row r="43">
          <cell r="R43">
            <v>269.6875</v>
          </cell>
        </row>
      </sheetData>
      <sheetData sheetId="9" refreshError="1"/>
      <sheetData sheetId="10" refreshError="1"/>
      <sheetData sheetId="11" refreshError="1"/>
      <sheetData sheetId="12" refreshError="1"/>
      <sheetData sheetId="13"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Lead"/>
      <sheetName val="abst"/>
      <sheetName val="Mesurement"/>
      <sheetName val="Gen.Rep."/>
      <sheetName val="Sheet2"/>
      <sheetName val="Sch-C"/>
      <sheetName val="Sheet1"/>
      <sheetName val="Labr"/>
      <sheetName val="DTP"/>
      <sheetName val="Face"/>
    </sheetNames>
    <sheetDataSet>
      <sheetData sheetId="0" refreshError="1"/>
      <sheetData sheetId="1" refreshError="1"/>
      <sheetData sheetId="2" refreshError="1">
        <row r="1335">
          <cell r="G1335">
            <v>155.59000000000003</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doq7"/>
      <sheetName val="doq-1"/>
      <sheetName val="doq 2"/>
      <sheetName val="doq 3"/>
      <sheetName val="doq 4"/>
      <sheetName val="doq-8"/>
      <sheetName val="doq-9"/>
      <sheetName val="doq-10"/>
      <sheetName val="doq-11"/>
      <sheetName val="Wayside amenities"/>
      <sheetName val=" bus bay"/>
      <sheetName val="Sheet1"/>
      <sheetName val="Qty Details"/>
      <sheetName val="Median Opening"/>
      <sheetName val="REWALL"/>
      <sheetName val="TOE WALL"/>
      <sheetName val="Sheet3"/>
      <sheetName val="Bridge Data"/>
      <sheetName val="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Lead"/>
      <sheetName val="Calc of Rates"/>
      <sheetName val="Sheet2"/>
      <sheetName val="Sheet3"/>
    </sheetNames>
    <sheetDataSet>
      <sheetData sheetId="0" refreshError="1">
        <row r="12">
          <cell r="Z12">
            <v>176.38499999999999</v>
          </cell>
        </row>
        <row r="13">
          <cell r="L13">
            <v>223.06899999999999</v>
          </cell>
        </row>
        <row r="22">
          <cell r="Z22">
            <v>181.56</v>
          </cell>
        </row>
        <row r="32">
          <cell r="L32">
            <v>169.68</v>
          </cell>
        </row>
        <row r="40">
          <cell r="L40">
            <v>189.88</v>
          </cell>
        </row>
      </sheetData>
      <sheetData sheetId="1" refreshError="1"/>
      <sheetData sheetId="2" refreshError="1"/>
      <sheetData sheetId="3"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revised data"/>
      <sheetName val="revised 04.08.06"/>
      <sheetName val="rough1"/>
      <sheetName val="Revised CN6"/>
      <sheetName val="CNCPL 1000+"/>
      <sheetName val="Sheet5"/>
      <sheetName val="Sheet1"/>
      <sheetName val="revised CNCPL"/>
      <sheetName val="CN-1ok-N'03"/>
      <sheetName val="Sheet2"/>
      <sheetName val="CN-6 &amp; CNCPL-n'03"/>
      <sheetName val="ABQ"/>
    </sheetNames>
    <sheetDataSet>
      <sheetData sheetId="0" refreshError="1">
        <row r="3">
          <cell r="B3">
            <v>1</v>
          </cell>
          <cell r="C3" t="str">
            <v>Arsula Maddhya</v>
          </cell>
          <cell r="D3">
            <v>1</v>
          </cell>
          <cell r="E3">
            <v>1031</v>
          </cell>
          <cell r="F3" t="str">
            <v>UC</v>
          </cell>
        </row>
        <row r="4">
          <cell r="B4">
            <v>2</v>
          </cell>
          <cell r="C4" t="str">
            <v>Atghara Baidyapara</v>
          </cell>
          <cell r="D4">
            <v>2</v>
          </cell>
          <cell r="E4">
            <v>2059</v>
          </cell>
          <cell r="F4" t="str">
            <v>C</v>
          </cell>
        </row>
        <row r="5">
          <cell r="B5">
            <v>3</v>
          </cell>
          <cell r="C5" t="str">
            <v>Atghara Mondalpara</v>
          </cell>
          <cell r="D5">
            <v>3</v>
          </cell>
          <cell r="E5">
            <v>2231</v>
          </cell>
          <cell r="F5" t="str">
            <v>C</v>
          </cell>
        </row>
        <row r="6">
          <cell r="B6">
            <v>4</v>
          </cell>
          <cell r="C6" t="str">
            <v>Atlia</v>
          </cell>
          <cell r="D6">
            <v>4</v>
          </cell>
          <cell r="E6">
            <v>1987</v>
          </cell>
          <cell r="F6" t="str">
            <v>UC</v>
          </cell>
        </row>
        <row r="7">
          <cell r="B7">
            <v>5</v>
          </cell>
          <cell r="C7" t="str">
            <v>Aturia</v>
          </cell>
          <cell r="D7">
            <v>5</v>
          </cell>
          <cell r="E7">
            <v>1386</v>
          </cell>
          <cell r="F7" t="str">
            <v>UC</v>
          </cell>
        </row>
        <row r="8">
          <cell r="B8">
            <v>6</v>
          </cell>
          <cell r="C8" t="str">
            <v xml:space="preserve">Bagzola </v>
          </cell>
          <cell r="D8">
            <v>6</v>
          </cell>
          <cell r="E8">
            <v>1534</v>
          </cell>
          <cell r="F8" t="str">
            <v>UC</v>
          </cell>
        </row>
        <row r="9">
          <cell r="B9">
            <v>7</v>
          </cell>
          <cell r="C9" t="str">
            <v>Bajitpur</v>
          </cell>
          <cell r="D9">
            <v>7</v>
          </cell>
          <cell r="E9">
            <v>3180</v>
          </cell>
          <cell r="F9" t="str">
            <v>UC</v>
          </cell>
        </row>
        <row r="10">
          <cell r="B10">
            <v>8</v>
          </cell>
          <cell r="C10" t="str">
            <v>Begumpur</v>
          </cell>
          <cell r="D10">
            <v>8</v>
          </cell>
          <cell r="E10">
            <v>1737</v>
          </cell>
          <cell r="F10" t="str">
            <v>UC</v>
          </cell>
        </row>
        <row r="11">
          <cell r="B11">
            <v>9</v>
          </cell>
          <cell r="C11" t="str">
            <v>Belgharia South</v>
          </cell>
          <cell r="D11">
            <v>9</v>
          </cell>
          <cell r="E11">
            <v>1045</v>
          </cell>
          <cell r="F11" t="str">
            <v>C</v>
          </cell>
        </row>
        <row r="12">
          <cell r="B12">
            <v>10</v>
          </cell>
          <cell r="C12" t="str">
            <v>Bisnupur</v>
          </cell>
          <cell r="D12">
            <v>10</v>
          </cell>
          <cell r="E12">
            <v>610</v>
          </cell>
          <cell r="F12" t="str">
            <v>C</v>
          </cell>
        </row>
        <row r="13">
          <cell r="B13">
            <v>11</v>
          </cell>
          <cell r="C13" t="str">
            <v>Buruj</v>
          </cell>
          <cell r="D13">
            <v>11</v>
          </cell>
          <cell r="E13">
            <v>1245</v>
          </cell>
          <cell r="F13" t="str">
            <v>UC</v>
          </cell>
        </row>
        <row r="14">
          <cell r="B14">
            <v>12</v>
          </cell>
          <cell r="C14" t="str">
            <v>Chandpur</v>
          </cell>
          <cell r="D14">
            <v>12</v>
          </cell>
          <cell r="E14">
            <v>1377</v>
          </cell>
          <cell r="F14" t="str">
            <v>UC</v>
          </cell>
        </row>
        <row r="15">
          <cell r="B15">
            <v>13</v>
          </cell>
          <cell r="C15" t="str">
            <v>Chandipur Uttar</v>
          </cell>
          <cell r="D15">
            <v>13</v>
          </cell>
          <cell r="E15">
            <v>1138</v>
          </cell>
          <cell r="F15" t="str">
            <v>C</v>
          </cell>
        </row>
        <row r="16">
          <cell r="B16">
            <v>14</v>
          </cell>
          <cell r="C16" t="str">
            <v>Dakshin Deara</v>
          </cell>
          <cell r="D16">
            <v>14</v>
          </cell>
          <cell r="E16">
            <v>1093</v>
          </cell>
          <cell r="F16" t="str">
            <v>UC</v>
          </cell>
        </row>
        <row r="17">
          <cell r="B17">
            <v>15</v>
          </cell>
          <cell r="C17" t="str">
            <v xml:space="preserve">Gandharbapur </v>
          </cell>
          <cell r="D17">
            <v>15</v>
          </cell>
          <cell r="E17">
            <v>1550</v>
          </cell>
          <cell r="F17" t="str">
            <v>UC</v>
          </cell>
        </row>
        <row r="18">
          <cell r="B18">
            <v>16</v>
          </cell>
          <cell r="C18" t="str">
            <v>Ghoragachha</v>
          </cell>
          <cell r="D18">
            <v>16</v>
          </cell>
          <cell r="E18">
            <v>1472</v>
          </cell>
          <cell r="F18" t="str">
            <v>UC</v>
          </cell>
        </row>
        <row r="19">
          <cell r="B19">
            <v>17</v>
          </cell>
          <cell r="C19" t="str">
            <v>Gokna Dakshin</v>
          </cell>
          <cell r="D19">
            <v>17</v>
          </cell>
          <cell r="E19">
            <v>1768</v>
          </cell>
          <cell r="F19" t="str">
            <v>UC</v>
          </cell>
        </row>
        <row r="20">
          <cell r="B20">
            <v>18</v>
          </cell>
          <cell r="C20" t="str">
            <v>Gurdaha</v>
          </cell>
          <cell r="D20">
            <v>18</v>
          </cell>
          <cell r="E20">
            <v>975</v>
          </cell>
          <cell r="F20" t="str">
            <v>UC</v>
          </cell>
        </row>
        <row r="21">
          <cell r="B21">
            <v>19</v>
          </cell>
          <cell r="C21" t="str">
            <v>Sanratola (Jadurhati Khaspur)</v>
          </cell>
          <cell r="D21">
            <v>19</v>
          </cell>
          <cell r="E21">
            <v>1372</v>
          </cell>
          <cell r="F21" t="str">
            <v>UC</v>
          </cell>
        </row>
        <row r="22">
          <cell r="B22">
            <v>20</v>
          </cell>
          <cell r="C22" t="str">
            <v>Jagannathpur</v>
          </cell>
          <cell r="D22">
            <v>20</v>
          </cell>
          <cell r="E22">
            <v>991</v>
          </cell>
          <cell r="F22" t="str">
            <v>UC</v>
          </cell>
        </row>
        <row r="23">
          <cell r="B23">
            <v>21</v>
          </cell>
          <cell r="C23" t="str">
            <v>Jasaikati Chowdhurypara</v>
          </cell>
          <cell r="D23">
            <v>21</v>
          </cell>
          <cell r="E23">
            <v>1806</v>
          </cell>
          <cell r="F23" t="str">
            <v>UC</v>
          </cell>
        </row>
        <row r="24">
          <cell r="B24">
            <v>22</v>
          </cell>
          <cell r="C24" t="str">
            <v>Jasaikati Halderpara</v>
          </cell>
          <cell r="D24">
            <v>22</v>
          </cell>
          <cell r="E24">
            <v>1603</v>
          </cell>
          <cell r="F24" t="str">
            <v>C</v>
          </cell>
        </row>
        <row r="25">
          <cell r="B25">
            <v>23</v>
          </cell>
          <cell r="C25" t="str">
            <v>Kanupur</v>
          </cell>
          <cell r="D25">
            <v>23</v>
          </cell>
          <cell r="E25">
            <v>1034</v>
          </cell>
          <cell r="F25" t="str">
            <v>UC</v>
          </cell>
        </row>
        <row r="26">
          <cell r="B26">
            <v>24</v>
          </cell>
          <cell r="C26" t="str">
            <v>Purba Kenkarasuti</v>
          </cell>
          <cell r="D26">
            <v>24</v>
          </cell>
          <cell r="E26">
            <v>3098</v>
          </cell>
          <cell r="F26" t="str">
            <v>UC</v>
          </cell>
        </row>
        <row r="27">
          <cell r="B27">
            <v>25</v>
          </cell>
          <cell r="C27" t="str">
            <v>Kefayetkati Paschim</v>
          </cell>
          <cell r="D27">
            <v>25</v>
          </cell>
          <cell r="E27">
            <v>1384</v>
          </cell>
          <cell r="F27" t="str">
            <v>C</v>
          </cell>
        </row>
        <row r="28">
          <cell r="B28">
            <v>26</v>
          </cell>
          <cell r="C28" t="str">
            <v>Khamarpara</v>
          </cell>
          <cell r="D28">
            <v>26</v>
          </cell>
          <cell r="E28">
            <v>1393</v>
          </cell>
          <cell r="F28" t="str">
            <v>UC</v>
          </cell>
        </row>
        <row r="29">
          <cell r="B29">
            <v>27</v>
          </cell>
          <cell r="C29" t="str">
            <v>Kirtipur</v>
          </cell>
          <cell r="D29">
            <v>27</v>
          </cell>
          <cell r="E29">
            <v>2975</v>
          </cell>
          <cell r="F29" t="str">
            <v>C</v>
          </cell>
        </row>
        <row r="30">
          <cell r="B30">
            <v>28</v>
          </cell>
          <cell r="C30" t="str">
            <v>Kotalberia</v>
          </cell>
          <cell r="D30">
            <v>28</v>
          </cell>
          <cell r="E30">
            <v>1044</v>
          </cell>
          <cell r="F30" t="str">
            <v>UC</v>
          </cell>
        </row>
        <row r="31">
          <cell r="B31">
            <v>29</v>
          </cell>
          <cell r="C31" t="str">
            <v>Kulia Bazar</v>
          </cell>
          <cell r="D31">
            <v>29</v>
          </cell>
          <cell r="E31">
            <v>1670</v>
          </cell>
          <cell r="F31" t="str">
            <v>UC</v>
          </cell>
        </row>
        <row r="32">
          <cell r="B32">
            <v>30</v>
          </cell>
          <cell r="C32" t="str">
            <v>Kushadanga</v>
          </cell>
          <cell r="D32">
            <v>30</v>
          </cell>
          <cell r="E32">
            <v>1008</v>
          </cell>
          <cell r="F32" t="str">
            <v>UC</v>
          </cell>
        </row>
        <row r="33">
          <cell r="B33">
            <v>31</v>
          </cell>
          <cell r="C33" t="str">
            <v>Labanga East</v>
          </cell>
          <cell r="D33">
            <v>31</v>
          </cell>
          <cell r="E33">
            <v>945</v>
          </cell>
          <cell r="F33" t="str">
            <v>C</v>
          </cell>
        </row>
        <row r="34">
          <cell r="B34">
            <v>32</v>
          </cell>
          <cell r="C34" t="str">
            <v>Lakhsminathpur</v>
          </cell>
          <cell r="D34">
            <v>32</v>
          </cell>
          <cell r="E34">
            <v>1500</v>
          </cell>
          <cell r="F34" t="str">
            <v>UC</v>
          </cell>
        </row>
        <row r="35">
          <cell r="B35">
            <v>33</v>
          </cell>
          <cell r="C35" t="str">
            <v>Mamudpur Uttar</v>
          </cell>
          <cell r="D35">
            <v>33</v>
          </cell>
          <cell r="E35">
            <v>1003</v>
          </cell>
          <cell r="F35" t="str">
            <v>UC</v>
          </cell>
        </row>
        <row r="36">
          <cell r="B36">
            <v>34</v>
          </cell>
          <cell r="C36" t="str">
            <v>Media</v>
          </cell>
          <cell r="D36">
            <v>34</v>
          </cell>
          <cell r="E36">
            <v>2066</v>
          </cell>
          <cell r="F36" t="str">
            <v>UC</v>
          </cell>
        </row>
        <row r="37">
          <cell r="B37">
            <v>35</v>
          </cell>
          <cell r="C37" t="str">
            <v>Nayabastia</v>
          </cell>
          <cell r="D37">
            <v>35</v>
          </cell>
          <cell r="E37">
            <v>2600</v>
          </cell>
          <cell r="F37" t="str">
            <v>UC</v>
          </cell>
        </row>
        <row r="38">
          <cell r="B38">
            <v>36</v>
          </cell>
          <cell r="C38" t="str">
            <v>Padmapukur</v>
          </cell>
          <cell r="D38">
            <v>36</v>
          </cell>
          <cell r="E38">
            <v>693</v>
          </cell>
          <cell r="F38" t="str">
            <v>C</v>
          </cell>
        </row>
        <row r="39">
          <cell r="B39">
            <v>37</v>
          </cell>
          <cell r="C39" t="str">
            <v>Panji</v>
          </cell>
          <cell r="D39">
            <v>37</v>
          </cell>
          <cell r="E39">
            <v>830</v>
          </cell>
          <cell r="F39" t="str">
            <v>C</v>
          </cell>
        </row>
        <row r="40">
          <cell r="B40">
            <v>38</v>
          </cell>
          <cell r="C40" t="str">
            <v>Simla Durgapur Dakshin</v>
          </cell>
          <cell r="D40">
            <v>38</v>
          </cell>
          <cell r="E40">
            <v>2129</v>
          </cell>
          <cell r="F40" t="str">
            <v>UC</v>
          </cell>
        </row>
        <row r="41">
          <cell r="B41">
            <v>39</v>
          </cell>
          <cell r="C41" t="str">
            <v>Piyara</v>
          </cell>
          <cell r="D41">
            <v>39</v>
          </cell>
          <cell r="E41">
            <v>1338</v>
          </cell>
          <cell r="F41" t="str">
            <v>UC</v>
          </cell>
        </row>
        <row r="42">
          <cell r="B42">
            <v>40</v>
          </cell>
          <cell r="C42" t="str">
            <v>Polta</v>
          </cell>
          <cell r="D42">
            <v>40</v>
          </cell>
          <cell r="E42">
            <v>2880</v>
          </cell>
          <cell r="F42" t="str">
            <v>UC</v>
          </cell>
        </row>
        <row r="43">
          <cell r="B43">
            <v>41</v>
          </cell>
          <cell r="C43" t="str">
            <v>Purbajaynagar</v>
          </cell>
          <cell r="D43">
            <v>41</v>
          </cell>
          <cell r="E43">
            <v>1006</v>
          </cell>
          <cell r="F43" t="str">
            <v>UC</v>
          </cell>
        </row>
        <row r="44">
          <cell r="B44">
            <v>42</v>
          </cell>
          <cell r="C44" t="str">
            <v>Agapur</v>
          </cell>
          <cell r="D44">
            <v>42</v>
          </cell>
          <cell r="E44">
            <v>1003</v>
          </cell>
          <cell r="F44" t="str">
            <v>UC</v>
          </cell>
        </row>
        <row r="45">
          <cell r="B45">
            <v>43</v>
          </cell>
          <cell r="C45" t="str">
            <v>Purba Simla Durgapur</v>
          </cell>
          <cell r="D45">
            <v>43</v>
          </cell>
          <cell r="E45">
            <v>1500</v>
          </cell>
          <cell r="F45" t="str">
            <v>UC</v>
          </cell>
        </row>
        <row r="46">
          <cell r="B46">
            <v>44</v>
          </cell>
          <cell r="C46" t="str">
            <v>Rajapur</v>
          </cell>
          <cell r="D46">
            <v>44</v>
          </cell>
          <cell r="E46">
            <v>2734</v>
          </cell>
          <cell r="F46" t="str">
            <v>UC</v>
          </cell>
        </row>
        <row r="47">
          <cell r="B47">
            <v>45</v>
          </cell>
          <cell r="C47" t="str">
            <v>Rajberia</v>
          </cell>
          <cell r="D47">
            <v>45</v>
          </cell>
          <cell r="E47">
            <v>1022</v>
          </cell>
          <cell r="F47" t="str">
            <v>UC</v>
          </cell>
        </row>
        <row r="48">
          <cell r="B48">
            <v>46</v>
          </cell>
          <cell r="C48" t="str">
            <v>Rasui</v>
          </cell>
          <cell r="D48">
            <v>46</v>
          </cell>
          <cell r="E48">
            <v>1916</v>
          </cell>
          <cell r="F48" t="str">
            <v>UC</v>
          </cell>
        </row>
        <row r="49">
          <cell r="B49">
            <v>47</v>
          </cell>
          <cell r="C49" t="str">
            <v>Ruyadanga</v>
          </cell>
          <cell r="D49">
            <v>47</v>
          </cell>
          <cell r="E49">
            <v>903</v>
          </cell>
          <cell r="F49" t="str">
            <v>UC</v>
          </cell>
        </row>
        <row r="50">
          <cell r="B50">
            <v>48</v>
          </cell>
          <cell r="C50" t="str">
            <v>Bankra Chandir Baor</v>
          </cell>
          <cell r="D50">
            <v>48</v>
          </cell>
          <cell r="E50">
            <v>449</v>
          </cell>
          <cell r="F50" t="str">
            <v>C</v>
          </cell>
        </row>
        <row r="51">
          <cell r="B51">
            <v>49</v>
          </cell>
          <cell r="C51" t="str">
            <v>Sayestanagar (Purbapara)</v>
          </cell>
          <cell r="D51">
            <v>49</v>
          </cell>
          <cell r="E51">
            <v>1098</v>
          </cell>
          <cell r="F51" t="str">
            <v>UC</v>
          </cell>
        </row>
        <row r="52">
          <cell r="B52">
            <v>50</v>
          </cell>
          <cell r="C52" t="str">
            <v>Serpur (Dakshin)</v>
          </cell>
          <cell r="D52">
            <v>50</v>
          </cell>
          <cell r="E52">
            <v>1008</v>
          </cell>
          <cell r="F52" t="str">
            <v>UC</v>
          </cell>
        </row>
        <row r="53">
          <cell r="B53">
            <v>51</v>
          </cell>
          <cell r="C53" t="str">
            <v>Serpur (Uttar)</v>
          </cell>
          <cell r="D53">
            <v>51</v>
          </cell>
          <cell r="E53">
            <v>1112</v>
          </cell>
          <cell r="F53" t="str">
            <v>UC</v>
          </cell>
        </row>
        <row r="54">
          <cell r="B54">
            <v>52</v>
          </cell>
          <cell r="C54" t="str">
            <v>Sompur</v>
          </cell>
          <cell r="D54">
            <v>52</v>
          </cell>
          <cell r="E54">
            <v>1001</v>
          </cell>
          <cell r="F54" t="str">
            <v>C</v>
          </cell>
        </row>
        <row r="55">
          <cell r="B55">
            <v>53</v>
          </cell>
          <cell r="C55" t="str">
            <v>Sreekati</v>
          </cell>
          <cell r="D55">
            <v>53</v>
          </cell>
          <cell r="E55">
            <v>357</v>
          </cell>
          <cell r="F55" t="str">
            <v>UC</v>
          </cell>
        </row>
        <row r="56">
          <cell r="B56">
            <v>54</v>
          </cell>
          <cell r="C56" t="str">
            <v>Uttar Sibpur</v>
          </cell>
          <cell r="D56">
            <v>54</v>
          </cell>
          <cell r="E56">
            <v>580</v>
          </cell>
          <cell r="F56" t="str">
            <v>UC</v>
          </cell>
        </row>
        <row r="57">
          <cell r="B57">
            <v>55</v>
          </cell>
          <cell r="C57" t="str">
            <v>Uttar Simla Durgapur</v>
          </cell>
          <cell r="D57">
            <v>55</v>
          </cell>
          <cell r="E57">
            <v>1430</v>
          </cell>
          <cell r="F57" t="str">
            <v>UC</v>
          </cell>
        </row>
        <row r="58">
          <cell r="B58">
            <v>56</v>
          </cell>
          <cell r="C58" t="str">
            <v>Umapatipur</v>
          </cell>
          <cell r="D58">
            <v>56</v>
          </cell>
          <cell r="E58">
            <v>2000</v>
          </cell>
          <cell r="F58" t="str">
            <v>C</v>
          </cell>
        </row>
        <row r="59">
          <cell r="B59">
            <v>57</v>
          </cell>
          <cell r="C59" t="str">
            <v>Basudevpur</v>
          </cell>
          <cell r="D59">
            <v>57</v>
          </cell>
          <cell r="E59">
            <v>866</v>
          </cell>
          <cell r="F59" t="str">
            <v>C</v>
          </cell>
        </row>
        <row r="60">
          <cell r="B60">
            <v>58</v>
          </cell>
          <cell r="C60" t="str">
            <v>Bena Uttar</v>
          </cell>
          <cell r="D60">
            <v>58</v>
          </cell>
          <cell r="E60">
            <v>2432</v>
          </cell>
          <cell r="F60" t="str">
            <v>UC</v>
          </cell>
        </row>
        <row r="61">
          <cell r="B61">
            <v>59</v>
          </cell>
          <cell r="C61" t="str">
            <v>Chakkhamarpara</v>
          </cell>
          <cell r="D61">
            <v>59</v>
          </cell>
          <cell r="E61">
            <v>502</v>
          </cell>
          <cell r="F61" t="str">
            <v>UC</v>
          </cell>
        </row>
        <row r="62">
          <cell r="B62">
            <v>60</v>
          </cell>
          <cell r="C62" t="str">
            <v>Dakshin Chatra</v>
          </cell>
          <cell r="D62">
            <v>60</v>
          </cell>
          <cell r="E62">
            <v>6315</v>
          </cell>
          <cell r="F62" t="str">
            <v>UC</v>
          </cell>
        </row>
        <row r="63">
          <cell r="B63">
            <v>61</v>
          </cell>
          <cell r="C63" t="str">
            <v>Dari Gobindapur</v>
          </cell>
          <cell r="D63">
            <v>61</v>
          </cell>
          <cell r="E63">
            <v>1199</v>
          </cell>
          <cell r="F63" t="str">
            <v>C</v>
          </cell>
        </row>
        <row r="64">
          <cell r="B64">
            <v>62</v>
          </cell>
          <cell r="C64" t="str">
            <v>Dakshin Shibpur</v>
          </cell>
          <cell r="D64">
            <v>62</v>
          </cell>
          <cell r="E64">
            <v>360</v>
          </cell>
          <cell r="F64" t="str">
            <v>C</v>
          </cell>
        </row>
        <row r="65">
          <cell r="B65">
            <v>63</v>
          </cell>
          <cell r="C65" t="str">
            <v>Dauki</v>
          </cell>
          <cell r="D65">
            <v>63</v>
          </cell>
          <cell r="E65">
            <v>445</v>
          </cell>
          <cell r="F65" t="str">
            <v>UC</v>
          </cell>
        </row>
        <row r="66">
          <cell r="B66">
            <v>64</v>
          </cell>
          <cell r="C66" t="str">
            <v>Fatullapur</v>
          </cell>
          <cell r="D66">
            <v>64</v>
          </cell>
          <cell r="E66">
            <v>4172</v>
          </cell>
          <cell r="F66" t="str">
            <v>UC</v>
          </cell>
        </row>
        <row r="67">
          <cell r="B67">
            <v>65</v>
          </cell>
          <cell r="C67" t="str">
            <v>Ghoshpur</v>
          </cell>
          <cell r="D67">
            <v>65</v>
          </cell>
          <cell r="E67">
            <v>5686</v>
          </cell>
          <cell r="F67" t="str">
            <v>C</v>
          </cell>
        </row>
        <row r="68">
          <cell r="B68">
            <v>66</v>
          </cell>
          <cell r="C68" t="str">
            <v>Haiderpur</v>
          </cell>
          <cell r="D68">
            <v>66</v>
          </cell>
          <cell r="E68">
            <v>3524</v>
          </cell>
          <cell r="F68" t="str">
            <v>C</v>
          </cell>
        </row>
        <row r="69">
          <cell r="B69">
            <v>67</v>
          </cell>
          <cell r="C69" t="str">
            <v>Hugly</v>
          </cell>
          <cell r="D69">
            <v>67</v>
          </cell>
          <cell r="E69">
            <v>2036</v>
          </cell>
          <cell r="F69" t="str">
            <v>C</v>
          </cell>
        </row>
        <row r="70">
          <cell r="B70">
            <v>68</v>
          </cell>
          <cell r="C70" t="str">
            <v>Iswarigachha</v>
          </cell>
          <cell r="D70">
            <v>68</v>
          </cell>
          <cell r="E70">
            <v>2624</v>
          </cell>
          <cell r="F70" t="str">
            <v>C</v>
          </cell>
        </row>
        <row r="71">
          <cell r="B71">
            <v>69</v>
          </cell>
          <cell r="C71" t="str">
            <v>Jadurhati</v>
          </cell>
          <cell r="D71">
            <v>69</v>
          </cell>
          <cell r="E71">
            <v>2764</v>
          </cell>
          <cell r="F71" t="str">
            <v>C</v>
          </cell>
        </row>
        <row r="72">
          <cell r="B72">
            <v>70</v>
          </cell>
          <cell r="C72" t="str">
            <v>Jangalpur</v>
          </cell>
          <cell r="D72">
            <v>70</v>
          </cell>
          <cell r="E72">
            <v>4133</v>
          </cell>
          <cell r="F72" t="str">
            <v>C</v>
          </cell>
        </row>
        <row r="73">
          <cell r="B73">
            <v>71</v>
          </cell>
          <cell r="C73" t="str">
            <v>Jasaikati Uttar</v>
          </cell>
          <cell r="D73">
            <v>71</v>
          </cell>
          <cell r="E73">
            <v>3056</v>
          </cell>
          <cell r="F73" t="str">
            <v>UC</v>
          </cell>
        </row>
        <row r="74">
          <cell r="B74">
            <v>72</v>
          </cell>
          <cell r="C74" t="str">
            <v>Jaypur</v>
          </cell>
          <cell r="D74">
            <v>72</v>
          </cell>
          <cell r="E74">
            <v>315</v>
          </cell>
          <cell r="F74" t="str">
            <v>C</v>
          </cell>
        </row>
        <row r="75">
          <cell r="B75">
            <v>73</v>
          </cell>
          <cell r="C75" t="str">
            <v>Katia</v>
          </cell>
          <cell r="D75">
            <v>73</v>
          </cell>
          <cell r="E75">
            <v>5577</v>
          </cell>
          <cell r="F75" t="str">
            <v>C</v>
          </cell>
        </row>
        <row r="76">
          <cell r="B76">
            <v>74</v>
          </cell>
          <cell r="C76" t="str">
            <v>Kefayetkati Purba</v>
          </cell>
          <cell r="D76">
            <v>74</v>
          </cell>
          <cell r="E76">
            <v>1384</v>
          </cell>
          <cell r="F76" t="str">
            <v>C</v>
          </cell>
        </row>
        <row r="77">
          <cell r="B77">
            <v>75</v>
          </cell>
          <cell r="C77" t="str">
            <v>Keotsa</v>
          </cell>
          <cell r="D77">
            <v>75</v>
          </cell>
          <cell r="E77">
            <v>1587</v>
          </cell>
          <cell r="F77" t="str">
            <v>C</v>
          </cell>
        </row>
        <row r="78">
          <cell r="B78">
            <v>76</v>
          </cell>
          <cell r="C78" t="str">
            <v>Magurali</v>
          </cell>
          <cell r="D78">
            <v>76</v>
          </cell>
          <cell r="E78">
            <v>1666</v>
          </cell>
          <cell r="F78" t="str">
            <v>C</v>
          </cell>
        </row>
        <row r="79">
          <cell r="B79">
            <v>77</v>
          </cell>
          <cell r="C79" t="str">
            <v>Magurali Satpai</v>
          </cell>
          <cell r="D79">
            <v>77</v>
          </cell>
          <cell r="E79">
            <v>757</v>
          </cell>
          <cell r="F79" t="str">
            <v>C</v>
          </cell>
        </row>
        <row r="80">
          <cell r="B80">
            <v>78</v>
          </cell>
          <cell r="C80" t="str">
            <v>Magurali Srirampur</v>
          </cell>
          <cell r="D80">
            <v>78</v>
          </cell>
          <cell r="E80">
            <v>1819</v>
          </cell>
          <cell r="F80" t="str">
            <v>UC</v>
          </cell>
        </row>
        <row r="81">
          <cell r="B81">
            <v>79</v>
          </cell>
          <cell r="C81" t="str">
            <v>Mahespur</v>
          </cell>
          <cell r="D81">
            <v>79</v>
          </cell>
          <cell r="E81">
            <v>1272</v>
          </cell>
          <cell r="F81" t="str">
            <v>C</v>
          </cell>
        </row>
        <row r="82">
          <cell r="B82">
            <v>80</v>
          </cell>
          <cell r="C82" t="str">
            <v>Maleapur</v>
          </cell>
          <cell r="D82">
            <v>80</v>
          </cell>
          <cell r="E82">
            <v>3166</v>
          </cell>
          <cell r="F82" t="str">
            <v>C</v>
          </cell>
        </row>
        <row r="83">
          <cell r="B83">
            <v>81</v>
          </cell>
          <cell r="C83" t="str">
            <v>Mandra</v>
          </cell>
          <cell r="D83">
            <v>81</v>
          </cell>
          <cell r="E83">
            <v>460</v>
          </cell>
          <cell r="F83" t="str">
            <v>UC</v>
          </cell>
        </row>
        <row r="84">
          <cell r="B84">
            <v>82</v>
          </cell>
          <cell r="C84" t="str">
            <v>Mirjapur Uttar</v>
          </cell>
          <cell r="D84">
            <v>82</v>
          </cell>
          <cell r="E84">
            <v>1075</v>
          </cell>
          <cell r="F84" t="str">
            <v>C</v>
          </cell>
        </row>
        <row r="85">
          <cell r="B85">
            <v>83</v>
          </cell>
          <cell r="C85" t="str">
            <v>Narayanpur</v>
          </cell>
          <cell r="D85">
            <v>83</v>
          </cell>
          <cell r="E85">
            <v>1754</v>
          </cell>
          <cell r="F85" t="str">
            <v>C</v>
          </cell>
        </row>
        <row r="86">
          <cell r="B86">
            <v>84</v>
          </cell>
          <cell r="C86" t="str">
            <v>Narkelberia</v>
          </cell>
          <cell r="D86">
            <v>84</v>
          </cell>
          <cell r="E86">
            <v>1305</v>
          </cell>
          <cell r="F86" t="str">
            <v>UC</v>
          </cell>
        </row>
        <row r="87">
          <cell r="B87">
            <v>85</v>
          </cell>
          <cell r="C87" t="str">
            <v>Naturia</v>
          </cell>
          <cell r="D87">
            <v>85</v>
          </cell>
          <cell r="E87">
            <v>3225</v>
          </cell>
          <cell r="F87" t="str">
            <v>UC</v>
          </cell>
        </row>
        <row r="88">
          <cell r="B88">
            <v>86</v>
          </cell>
          <cell r="C88" t="str">
            <v>Naturia Srirampur</v>
          </cell>
          <cell r="D88">
            <v>86</v>
          </cell>
          <cell r="E88">
            <v>1288</v>
          </cell>
          <cell r="F88" t="str">
            <v>UC</v>
          </cell>
        </row>
        <row r="89">
          <cell r="B89">
            <v>87</v>
          </cell>
          <cell r="C89" t="str">
            <v>Noapara</v>
          </cell>
          <cell r="D89">
            <v>87</v>
          </cell>
          <cell r="E89">
            <v>2024</v>
          </cell>
          <cell r="F89" t="str">
            <v>C</v>
          </cell>
        </row>
        <row r="90">
          <cell r="B90">
            <v>88</v>
          </cell>
          <cell r="C90" t="str">
            <v>Papila</v>
          </cell>
          <cell r="D90">
            <v>88</v>
          </cell>
          <cell r="E90">
            <v>1382</v>
          </cell>
          <cell r="F90" t="str">
            <v>C</v>
          </cell>
        </row>
        <row r="91">
          <cell r="B91">
            <v>89</v>
          </cell>
          <cell r="C91" t="str">
            <v>Paschim Jaynagar</v>
          </cell>
          <cell r="D91">
            <v>89</v>
          </cell>
          <cell r="E91">
            <v>2978</v>
          </cell>
          <cell r="F91" t="str">
            <v>C</v>
          </cell>
        </row>
        <row r="92">
          <cell r="B92">
            <v>90</v>
          </cell>
          <cell r="C92" t="str">
            <v>Pingaleswar</v>
          </cell>
          <cell r="D92">
            <v>90</v>
          </cell>
          <cell r="E92">
            <v>3248</v>
          </cell>
          <cell r="F92" t="str">
            <v>UC</v>
          </cell>
        </row>
        <row r="93">
          <cell r="B93">
            <v>91</v>
          </cell>
          <cell r="C93" t="str">
            <v>Raghunathpur</v>
          </cell>
          <cell r="D93">
            <v>91</v>
          </cell>
          <cell r="E93">
            <v>3331</v>
          </cell>
          <cell r="F93" t="str">
            <v>UC</v>
          </cell>
        </row>
        <row r="94">
          <cell r="B94">
            <v>92</v>
          </cell>
          <cell r="C94" t="str">
            <v>Ramchandrapur</v>
          </cell>
          <cell r="D94">
            <v>92</v>
          </cell>
          <cell r="E94">
            <v>4470</v>
          </cell>
          <cell r="F94" t="str">
            <v>UC</v>
          </cell>
        </row>
        <row r="95">
          <cell r="B95">
            <v>93</v>
          </cell>
          <cell r="C95" t="str">
            <v>R-Khaspur</v>
          </cell>
          <cell r="D95">
            <v>93</v>
          </cell>
          <cell r="E95">
            <v>2359</v>
          </cell>
          <cell r="F95" t="str">
            <v>C</v>
          </cell>
        </row>
        <row r="96">
          <cell r="B96">
            <v>94</v>
          </cell>
          <cell r="C96" t="str">
            <v>Roypur</v>
          </cell>
          <cell r="D96">
            <v>94</v>
          </cell>
          <cell r="E96">
            <v>625</v>
          </cell>
          <cell r="F96" t="str">
            <v>UC</v>
          </cell>
        </row>
        <row r="97">
          <cell r="B97">
            <v>95</v>
          </cell>
          <cell r="C97" t="str">
            <v>Safirabad</v>
          </cell>
          <cell r="D97">
            <v>95</v>
          </cell>
          <cell r="E97">
            <v>341</v>
          </cell>
          <cell r="F97" t="str">
            <v>C</v>
          </cell>
        </row>
        <row r="98">
          <cell r="B98">
            <v>96</v>
          </cell>
          <cell r="C98" t="str">
            <v>Sayedpur</v>
          </cell>
          <cell r="D98">
            <v>96</v>
          </cell>
          <cell r="E98">
            <v>1012</v>
          </cell>
          <cell r="F98" t="str">
            <v>UC</v>
          </cell>
        </row>
        <row r="99">
          <cell r="B99">
            <v>97</v>
          </cell>
          <cell r="C99" t="str">
            <v>Salua</v>
          </cell>
          <cell r="D99">
            <v>97</v>
          </cell>
          <cell r="E99">
            <v>3593</v>
          </cell>
          <cell r="F99" t="str">
            <v>UC</v>
          </cell>
        </row>
        <row r="100">
          <cell r="B100">
            <v>98</v>
          </cell>
          <cell r="C100" t="str">
            <v>Sannya</v>
          </cell>
          <cell r="D100">
            <v>98</v>
          </cell>
          <cell r="E100">
            <v>1724</v>
          </cell>
          <cell r="F100" t="str">
            <v>UC</v>
          </cell>
        </row>
        <row r="101">
          <cell r="B101">
            <v>99</v>
          </cell>
          <cell r="C101" t="str">
            <v>Tildanga</v>
          </cell>
          <cell r="D101">
            <v>99</v>
          </cell>
          <cell r="E101">
            <v>2140</v>
          </cell>
          <cell r="F101" t="str">
            <v>UC</v>
          </cell>
        </row>
        <row r="102">
          <cell r="B102">
            <v>100</v>
          </cell>
          <cell r="C102" t="str">
            <v>Uttar Chatra</v>
          </cell>
          <cell r="D102">
            <v>100</v>
          </cell>
          <cell r="E102">
            <v>2775</v>
          </cell>
          <cell r="F102" t="str">
            <v>UC</v>
          </cell>
        </row>
        <row r="103">
          <cell r="B103">
            <v>101</v>
          </cell>
          <cell r="C103" t="str">
            <v>Uttar Deara</v>
          </cell>
          <cell r="D103">
            <v>101</v>
          </cell>
          <cell r="E103">
            <v>1562</v>
          </cell>
          <cell r="F103" t="str">
            <v>C</v>
          </cell>
        </row>
        <row r="104">
          <cell r="B104">
            <v>102</v>
          </cell>
          <cell r="C104" t="str">
            <v>Masia</v>
          </cell>
          <cell r="D104">
            <v>102</v>
          </cell>
          <cell r="E104">
            <v>2589</v>
          </cell>
          <cell r="F104" t="str">
            <v>C</v>
          </cell>
        </row>
        <row r="105">
          <cell r="B105">
            <v>103</v>
          </cell>
          <cell r="C105" t="str">
            <v>Bena Dakshin</v>
          </cell>
          <cell r="D105">
            <v>103</v>
          </cell>
          <cell r="E105">
            <v>2635</v>
          </cell>
          <cell r="F105" t="str">
            <v>UC</v>
          </cell>
        </row>
        <row r="106">
          <cell r="B106">
            <v>104</v>
          </cell>
          <cell r="C106" t="str">
            <v>Jasaikati Dakshin</v>
          </cell>
          <cell r="D106">
            <v>104</v>
          </cell>
          <cell r="E106">
            <v>3311</v>
          </cell>
          <cell r="F106" t="str">
            <v>UC</v>
          </cell>
        </row>
        <row r="107">
          <cell r="B107">
            <v>105</v>
          </cell>
          <cell r="C107" t="str">
            <v>Kenkrasuti Paschim</v>
          </cell>
          <cell r="D107">
            <v>105</v>
          </cell>
          <cell r="E107">
            <v>1540</v>
          </cell>
          <cell r="F107" t="str">
            <v>C</v>
          </cell>
        </row>
        <row r="108">
          <cell r="B108">
            <v>106</v>
          </cell>
          <cell r="C108" t="str">
            <v>Deep Media</v>
          </cell>
          <cell r="D108">
            <v>106</v>
          </cell>
          <cell r="E108">
            <v>1010</v>
          </cell>
          <cell r="F108" t="str">
            <v>UC</v>
          </cell>
        </row>
        <row r="109">
          <cell r="B109">
            <v>107</v>
          </cell>
          <cell r="C109" t="str">
            <v>Dakshin Media</v>
          </cell>
          <cell r="D109">
            <v>107</v>
          </cell>
          <cell r="E109">
            <v>812</v>
          </cell>
          <cell r="F109" t="str">
            <v>UC</v>
          </cell>
        </row>
        <row r="110">
          <cell r="B110">
            <v>108</v>
          </cell>
          <cell r="C110" t="str">
            <v>Bhojpara</v>
          </cell>
          <cell r="D110">
            <v>108</v>
          </cell>
          <cell r="E110">
            <v>2510</v>
          </cell>
          <cell r="F110" t="str">
            <v>UC</v>
          </cell>
        </row>
        <row r="111">
          <cell r="B111">
            <v>109</v>
          </cell>
          <cell r="C111" t="str">
            <v>Sarfarajpur</v>
          </cell>
          <cell r="D111">
            <v>109</v>
          </cell>
          <cell r="E111">
            <v>2338</v>
          </cell>
          <cell r="F111" t="str">
            <v>UC</v>
          </cell>
        </row>
        <row r="112">
          <cell r="B112">
            <v>110</v>
          </cell>
          <cell r="C112" t="str">
            <v>Kalinga</v>
          </cell>
          <cell r="D112">
            <v>110</v>
          </cell>
          <cell r="E112">
            <v>2237</v>
          </cell>
          <cell r="F112" t="str">
            <v>UC</v>
          </cell>
        </row>
        <row r="113">
          <cell r="B113">
            <v>111</v>
          </cell>
          <cell r="C113" t="str">
            <v>Narayanpur Dakshin</v>
          </cell>
          <cell r="D113">
            <v>111</v>
          </cell>
          <cell r="E113">
            <v>1800</v>
          </cell>
          <cell r="F113" t="str">
            <v>UC</v>
          </cell>
        </row>
        <row r="114">
          <cell r="B114">
            <v>115</v>
          </cell>
          <cell r="C114" t="str">
            <v>Charghat, pop. 1418 (under Swarupnagar Block)</v>
          </cell>
          <cell r="D114">
            <v>115</v>
          </cell>
          <cell r="F114" t="str">
            <v>C</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doq-9"/>
      <sheetName val="doq 3"/>
      <sheetName val="doq-8"/>
      <sheetName val="doq-1"/>
      <sheetName val="doq 2"/>
      <sheetName val="doq 4"/>
      <sheetName val="Doq-5"/>
      <sheetName val="Doq-7 "/>
      <sheetName val="doq7"/>
      <sheetName val="CB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FIG."/>
      <sheetName val="cwll2"/>
      <sheetName val="details"/>
      <sheetName val="data"/>
      <sheetName val="load-cal"/>
      <sheetName val="cwll"/>
      <sheetName val="hf"/>
      <sheetName val="seis-loads"/>
      <sheetName val="ncase"/>
      <sheetName val="ncase-dislodged"/>
      <sheetName val="scase"/>
      <sheetName val="scase-dislodged"/>
      <sheetName val="abut-design"/>
      <sheetName val="stability"/>
      <sheetName val="Abut-des"/>
      <sheetName val="heel-toe-des"/>
      <sheetName val="working-Pile"/>
      <sheetName val="test-Pile"/>
      <sheetName val="sol-ret-wall"/>
      <sheetName val="abut-design1"/>
      <sheetName val="Dirt_wall"/>
      <sheetName val="Abut-cap-long"/>
      <sheetName val="coord"/>
      <sheetName val="SBC"/>
      <sheetName val="scour-cal"/>
      <sheetName val="abutcap-corbel"/>
      <sheetName val="pile-cap"/>
      <sheetName val="returnNU"/>
      <sheetName val="Sheet2"/>
      <sheetName val="Sheet1"/>
      <sheetName val="wind-case"/>
      <sheetName val="doq-9"/>
      <sheetName val="doq-8"/>
      <sheetName val="doq-1"/>
      <sheetName val="d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Supplysubco"/>
      <sheetName val="Customs"/>
      <sheetName val="Bill of Quantities-option1"/>
      <sheetName val="Bill of Quantities-option2 pric"/>
      <sheetName val="As Submitted"/>
      <sheetName val="Final BOQ"/>
      <sheetName val="DCP"/>
      <sheetName val="Manholes"/>
      <sheetName val="qty"/>
      <sheetName val="Structures"/>
      <sheetName val="electrical"/>
      <sheetName val="line marking"/>
      <sheetName val="fuel-fox"/>
      <sheetName val="RMCG Beam"/>
      <sheetName val="Sheet4"/>
      <sheetName val="Pavement type 5 &amp; 7"/>
      <sheetName val="Inter block with colourfull top"/>
      <sheetName val="Inter block with colourfull"/>
      <sheetName val="interl blocks (2)"/>
      <sheetName val="11.annex 7 concrete analysi"/>
      <sheetName val="Summary - Opt 2"/>
      <sheetName val="Summary - Opt 1"/>
      <sheetName val="Top Sheet"/>
      <sheetName val="Bill of Quantities -option2"/>
      <sheetName val="Prelims"/>
      <sheetName val="Top Sheet (2)"/>
      <sheetName val="Storm water drainage"/>
      <sheetName val="escalation"/>
      <sheetName val="Sheet1"/>
      <sheetName val="Base &amp; Subbase"/>
      <sheetName val="4 Annex 1 Basic rat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Top_Sheet"/>
      <sheetName val="Bill_of_Quantities_-option2"/>
      <sheetName val="Top_Sheet_(2)"/>
      <sheetName val="Storm_water_drainage"/>
      <sheetName val="Base_&amp;_Subbase"/>
      <sheetName val="4_Annex_1_Basic_rate"/>
      <sheetName val="Bedding_sand_drainage"/>
      <sheetName val="missed_qty_(2)"/>
      <sheetName val="missed_qty"/>
      <sheetName val="Ave.wtd.rates"/>
      <sheetName val="Material "/>
      <sheetName val="Labour &amp; Plant"/>
      <sheetName val="BASIC"/>
      <sheetName val="Bechtel Norms"/>
      <sheetName val="CS PIPING"/>
      <sheetName val="TECH DATA"/>
      <sheetName val="Design"/>
      <sheetName val="Calendar"/>
      <sheetName val="BC &amp; MNB "/>
      <sheetName val="PRECAST lightconc-II"/>
      <sheetName val="NC-CM"/>
      <sheetName val="FT-05-02IsoBOM"/>
      <sheetName val=""/>
      <sheetName val="Condition survey"/>
      <sheetName val="scase"/>
      <sheetName val="scase-dislodged"/>
      <sheetName val="abut-design"/>
      <sheetName val="abut-design1"/>
      <sheetName val="ncase"/>
      <sheetName val="ncase-dislodged"/>
      <sheetName val="wind-case"/>
      <sheetName val="Section_by_layers_old"/>
      <sheetName val="ANAL"/>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Guardpostand drain"/>
      <sheetName val="Abstract"/>
      <sheetName val="0-25 - Widening"/>
      <sheetName val="25-56 - Raising"/>
      <sheetName val="56-70 - Oneside Widening"/>
      <sheetName val="70-82 Oneside on CanalBank"/>
      <sheetName val="MISC"/>
      <sheetName val="Anal"/>
      <sheetName val="Flexible"/>
      <sheetName val="Material"/>
      <sheetName val="GEN"/>
      <sheetName val="INPUT"/>
      <sheetName val="DIR USED ITEMS"/>
      <sheetName val="SUMMARY"/>
      <sheetName val="1"/>
      <sheetName val="2"/>
      <sheetName val="3"/>
      <sheetName val="4"/>
      <sheetName val="5"/>
      <sheetName val="6"/>
      <sheetName val="7"/>
      <sheetName val="8"/>
      <sheetName val="9"/>
      <sheetName val="10"/>
      <sheetName val="11"/>
      <sheetName val="12"/>
      <sheetName val="13"/>
      <sheetName val="14"/>
      <sheetName val="15"/>
      <sheetName val="16"/>
      <sheetName val="Chap 5"/>
      <sheetName val="Machinery"/>
      <sheetName val="LOCAL RATES"/>
      <sheetName val="Guardpostand_drain"/>
      <sheetName val="0-25_-_Widening"/>
      <sheetName val="25-56_-_Raising"/>
      <sheetName val="56-70_-_Oneside_Widening"/>
      <sheetName val="70-82_Oneside_on_CanalBank"/>
      <sheetName val="DIR_USED_ITEMS"/>
      <sheetName val="Chap_5"/>
      <sheetName val="GN-ST-10"/>
      <sheetName val="PRECAST lightconc-II"/>
      <sheetName val="Flanged Beams"/>
      <sheetName val="Rectangular Beam"/>
      <sheetName val="COST"/>
      <sheetName val="FT-05-02IsoBOM"/>
      <sheetName val="DETAILED  BOQ"/>
      <sheetName val="Adopted DBM"/>
      <sheetName val="Assmpns"/>
      <sheetName val="AutoOpen Stub Data"/>
      <sheetName val="B1"/>
      <sheetName val="#REF"/>
      <sheetName val="BASIC RATES"/>
      <sheetName val="Basic"/>
      <sheetName val="analysis"/>
      <sheetName val="Design"/>
      <sheetName val="UNP-NCW_"/>
      <sheetName val="hyperstatic"/>
      <sheetName val="BP"/>
      <sheetName val="DATA_PILE_BG"/>
      <sheetName val="DATA_PCC"/>
      <sheetName val="DATA_PILECAP"/>
      <sheetName val="DATA_PILE_RT2"/>
      <sheetName val="DATA_PILE_RT1 "/>
      <sheetName val="DATA_PILE _SM"/>
      <sheetName val="Data"/>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77">
          <cell r="D77"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3">
          <cell r="D3">
            <v>90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CS"/>
      <sheetName val="maya"/>
      <sheetName val="ValveChamber"/>
      <sheetName val="CR"/>
    </sheetNames>
    <sheetDataSet>
      <sheetData sheetId="0"/>
      <sheetData sheetId="1">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doq"/>
      <sheetName val="well 9.0 mtr."/>
      <sheetName val="well 7.5 mtr."/>
      <sheetName val="box 2.50m"/>
      <sheetName val="box girder(41.11span)"/>
      <sheetName val="Sheet1"/>
      <sheetName val="Sheet 2"/>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t-beam"/>
      <sheetName val="doq"/>
      <sheetName val="Machinery"/>
    </sheetNames>
    <sheetDataSet>
      <sheetData sheetId="0" refreshError="1"/>
      <sheetData sheetId="1" refreshError="1"/>
      <sheetData sheetId="2"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t-beam"/>
      <sheetName val="doq"/>
      <sheetName val="01"/>
      <sheetName val="갑지"/>
      <sheetName val="p&amp;m"/>
      <sheetName val="DSLP"/>
      <sheetName val="NLD - Assum"/>
      <sheetName val="Capex-fixed"/>
      <sheetName val="s"/>
      <sheetName val="Basic"/>
      <sheetName val="analysis"/>
      <sheetName val="Machinery"/>
      <sheetName val="Inventory"/>
      <sheetName val="Timesheet"/>
      <sheetName val="ANAL"/>
      <sheetName val="Sheet1"/>
      <sheetName val="data"/>
      <sheetName val="COST"/>
      <sheetName val="Bill-12"/>
      <sheetName val="Basic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Lead"/>
      <sheetName val="Calc of Rates"/>
      <sheetName val="Sheet2"/>
      <sheetName val="Sheet3"/>
    </sheetNames>
    <sheetDataSet>
      <sheetData sheetId="0" refreshError="1">
        <row r="12">
          <cell r="Z12">
            <v>176.38499999999999</v>
          </cell>
        </row>
        <row r="22">
          <cell r="Z22">
            <v>181.56</v>
          </cell>
        </row>
      </sheetData>
      <sheetData sheetId="1" refreshError="1"/>
      <sheetData sheetId="2" refreshError="1"/>
      <sheetData sheetId="3"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Abstract of cost"/>
      <sheetName val="Prelim.Expense"/>
      <sheetName val="Land"/>
      <sheetName val="Formation"/>
      <sheetName val="Pway abstract"/>
      <sheetName val="Rails &amp; Fastenings"/>
      <sheetName val="Sleepers &amp; fastenings"/>
      <sheetName val="Points &amp; Crossings"/>
      <sheetName val="Ballast"/>
      <sheetName val="Fencing"/>
      <sheetName val="LC"/>
      <sheetName val="Misc."/>
      <sheetName val="Br.Abstract"/>
      <sheetName val="Major Br. Statement"/>
      <sheetName val="Stn&amp;bldg Abs"/>
      <sheetName val="Offices"/>
      <sheetName val="Stations"/>
      <sheetName val="Other S Bldg"/>
      <sheetName val="Quarters"/>
      <sheetName val="Equipment P&amp;M"/>
      <sheetName val="Dismantling"/>
      <sheetName val="D&amp;G charges"/>
      <sheetName val="Major Br_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11">
          <cell r="H11">
            <v>8512440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sheet 1"/>
      <sheetName val="Contents"/>
      <sheetName val="Plant &amp;  Machinery"/>
      <sheetName val="Sheet5"/>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1"/>
      <sheetName val="Chapter-1"/>
      <sheetName val="Chapter-2"/>
      <sheetName val="Sheet13"/>
      <sheetName val="Sheet32"/>
      <sheetName val="Chapter-3"/>
      <sheetName val="Sheet7"/>
      <sheetName val="Sheet14"/>
      <sheetName val="Sheet30"/>
      <sheetName val="Sheet36"/>
      <sheetName val="Chapter-4"/>
      <sheetName val="Sheet8"/>
      <sheetName val="Sheet9"/>
      <sheetName val="Sheet10"/>
      <sheetName val="Sheet11"/>
      <sheetName val="Sheet12"/>
      <sheetName val="Chapter-5"/>
      <sheetName val="Sheet24"/>
      <sheetName val="Sheet28"/>
      <sheetName val="Sheet27"/>
      <sheetName val="Sheet29"/>
      <sheetName val="Sheet37"/>
      <sheetName val="Sheet38"/>
      <sheetName val="Chapter-6"/>
      <sheetName val="Chapter-7"/>
      <sheetName val="Chapter-8"/>
      <sheetName val="Chapter-9"/>
      <sheetName val="Chapter-10"/>
      <sheetName val="Sheet4"/>
      <sheetName val="Sheet6"/>
      <sheetName val="Sheet15"/>
      <sheetName val="Sheet16"/>
      <sheetName val="Sheet18"/>
      <sheetName val="Sheet17"/>
      <sheetName val="Sheet19"/>
      <sheetName val="Sheet20"/>
      <sheetName val="Sheet25"/>
      <sheetName val="Sheet1"/>
      <sheetName val="Sheet33"/>
      <sheetName val="Sheet34"/>
      <sheetName val="Chapter-11"/>
      <sheetName val="Sheet21"/>
      <sheetName val="Sheet22"/>
      <sheetName val="Sheet23"/>
      <sheetName val="Sheet26"/>
      <sheetName val="Sheet35"/>
      <sheetName val="Chapter-12"/>
      <sheetName val="Sheet3"/>
      <sheetName val="Chapter-13"/>
      <sheetName val="Chapter-14"/>
      <sheetName val="Chapter-15"/>
      <sheetName val="Summary"/>
      <sheetName val="Abbreviations"/>
      <sheetName val="Sheet2"/>
    </sheetNames>
    <sheetDataSet>
      <sheetData sheetId="0"/>
      <sheetData sheetId="1"/>
      <sheetData sheetId="2">
        <row r="4">
          <cell r="G4">
            <v>258</v>
          </cell>
        </row>
      </sheetData>
      <sheetData sheetId="3"/>
      <sheetData sheetId="4">
        <row r="3">
          <cell r="D3">
            <v>144</v>
          </cell>
        </row>
      </sheetData>
      <sheetData sheetId="5">
        <row r="3">
          <cell r="D3">
            <v>33</v>
          </cell>
        </row>
        <row r="103">
          <cell r="D103">
            <v>30000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ow r="32">
          <cell r="J32">
            <v>35.706000000000003</v>
          </cell>
        </row>
      </sheetData>
      <sheetData sheetId="26"/>
      <sheetData sheetId="27"/>
      <sheetData sheetId="28"/>
      <sheetData sheetId="29"/>
      <sheetData sheetId="30"/>
      <sheetData sheetId="31"/>
      <sheetData sheetId="32"/>
      <sheetData sheetId="33"/>
      <sheetData sheetId="34">
        <row r="29">
          <cell r="J29">
            <v>642.08246666666662</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19">
          <cell r="J19">
            <v>0.48615531250000005</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row r="17">
          <cell r="J17">
            <v>158.6112</v>
          </cell>
        </row>
      </sheetData>
      <sheetData sheetId="65"/>
      <sheetData sheetId="66"/>
      <sheetData sheetId="67"/>
      <sheetData sheetId="68"/>
      <sheetData sheetId="69"/>
      <sheetData sheetId="70">
        <row r="39">
          <cell r="I39">
            <v>1757.21</v>
          </cell>
        </row>
      </sheetData>
      <sheetData sheetId="71"/>
      <sheetData sheetId="72">
        <row r="101">
          <cell r="J101">
            <v>5524.9018176</v>
          </cell>
        </row>
      </sheetData>
      <sheetData sheetId="73"/>
      <sheetData sheetId="74"/>
      <sheetData sheetId="75"/>
      <sheetData sheetId="76"/>
      <sheetData sheetId="77"/>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laroux"/>
      <sheetName val="Intro"/>
      <sheetName val="trans"/>
      <sheetName val="BOX"/>
      <sheetName val="BOX (2)"/>
      <sheetName val="welcapfr(R) (2)"/>
      <sheetName val="curbsteinfr(R) (2)"/>
      <sheetName val="longwall"/>
      <sheetName val="reinfdetailFR"/>
      <sheetName val="loadsub2"/>
      <sheetName val="AoR Finishing"/>
      <sheetName val="doq"/>
      <sheetName val="BM"/>
      <sheetName val="C &amp; G RHS"/>
      <sheetName val="Diesel Analysis"/>
      <sheetName val="교각1"/>
      <sheetName val="LOCAL RATES"/>
      <sheetName val="Projects"/>
      <sheetName val="Acc"/>
      <sheetName val="Control"/>
      <sheetName val="405"/>
      <sheetName val="427"/>
      <sheetName val="403"/>
      <sheetName val="HDFC"/>
      <sheetName val="Consum"/>
      <sheetName val="A.O.R r1Str"/>
      <sheetName val="A.O.R r1"/>
      <sheetName val="A.O.R (2)"/>
      <sheetName val="Debit_Transit"/>
      <sheetName val="Section 3_DPR"/>
      <sheetName val="Measurment"/>
      <sheetName val="Wearing Cour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115">
          <cell r="D11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18">
          <cell r="D18">
            <v>2621.88</v>
          </cell>
        </row>
        <row r="50">
          <cell r="D50">
            <v>3.61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macros"/>
      <sheetName val="DSLP"/>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banilad"/>
      <sheetName val="Mactan"/>
      <sheetName val="Mandaue"/>
      <sheetName val="Purlin(7m)"/>
      <sheetName val="dBase"/>
      <sheetName val="Key Assumptions"/>
      <sheetName val="Transfer"/>
      <sheetName val="S4"/>
      <sheetName val="wordsdata"/>
      <sheetName val="BTB"/>
      <sheetName val="cf"/>
      <sheetName val="orders"/>
      <sheetName val="Sheet5"/>
      <sheetName val="Intro"/>
      <sheetName val="strain"/>
      <sheetName val="Form-C4"/>
      <sheetName val="PACK (B)"/>
      <sheetName val="Assumptions"/>
      <sheetName val="analysis"/>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4 Annex 1 Basic rate"/>
      <sheetName val="water prop."/>
      <sheetName val="SITE OVERHEADS"/>
      <sheetName val="Major Br. Statement"/>
      <sheetName val="s"/>
      <sheetName val="Load Details-220kV"/>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Unconnected"/>
      <sheetName val="Upgradation moorum"/>
      <sheetName val="Stability"/>
      <sheetName val="DETAILED  BOQ"/>
      <sheetName val="ATTERBERG LIMIT"/>
      <sheetName val="Quarry Chart"/>
      <sheetName val="Material"/>
      <sheetName val="FORM5"/>
      <sheetName val="Rate"/>
      <sheetName val="RET "/>
      <sheetName val="TOE"/>
      <sheetName val="ABQ"/>
      <sheetName val="Table 4"/>
      <sheetName val="Table 5"/>
      <sheetName val="Table 2"/>
      <sheetName val="Table 27"/>
      <sheetName val="Labour"/>
      <sheetName val="Plant &amp;  Machinery"/>
      <sheetName val="DataMachin"/>
      <sheetName val="DataRateL"/>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37.xml><?xml version="1.0" encoding="utf-8"?>
<externalLink xmlns="http://schemas.openxmlformats.org/spreadsheetml/2006/main">
  <externalBook xmlns:r="http://schemas.openxmlformats.org/officeDocument/2006/relationships" r:id="rId1">
    <sheetNames>
      <sheetName val="Sheet1"/>
      <sheetName val="foundation(V)"/>
      <sheetName val="substructure(V)"/>
      <sheetName val="RCC SUP(V)"/>
      <sheetName val="PSC SUP(V)"/>
      <sheetName val="APPROCH WITH REIN.(V)"/>
      <sheetName val="APPROCH WITH CANTI.(V)"/>
      <sheetName val="Approch with reinforced"/>
      <sheetName val="counterfort"/>
      <sheetName val="Unconnect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Sheet3"/>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258</v>
          </cell>
        </row>
        <row r="22">
          <cell r="G22"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39.xml><?xml version="1.0" encoding="utf-8"?>
<externalLink xmlns="http://schemas.openxmlformats.org/spreadsheetml/2006/main">
  <externalBook xmlns:r="http://schemas.openxmlformats.org/officeDocument/2006/relationships" r:id="rId1">
    <sheetNames>
      <sheetName val="Gen Info"/>
      <sheetName val="level"/>
      <sheetName val="volume"/>
      <sheetName val="G_Design"/>
      <sheetName val="traffic "/>
      <sheetName val="lab_ test"/>
      <sheetName val="CD_Existing"/>
      <sheetName val="Slab-1840"/>
      <sheetName val="Slab-2560"/>
      <sheetName val="Slab-3520"/>
      <sheetName val="Slab 3520m est"/>
      <sheetName val="CD Design"/>
      <sheetName val="pavement(0-1300&amp;2600-3860)"/>
      <sheetName val="pavement (1300-2600m)"/>
      <sheetName val="road_est(bm)"/>
      <sheetName val="E-Slab3520"/>
      <sheetName val="E-Slab 1840,2560"/>
      <sheetName val="E-P1"/>
      <sheetName val="E-P2"/>
      <sheetName val="Total Cost"/>
      <sheetName val="cover page"/>
      <sheetName val="1.5mspanX1.0m est. "/>
      <sheetName val="design of 510m "/>
      <sheetName val="510m estimate"/>
      <sheetName val="design of 750m"/>
      <sheetName val="design of  1260m"/>
      <sheetName val="Dig_Pavment 0-1300"/>
      <sheetName val="Dig_Pavment1300-2600"/>
      <sheetName val="Dig_Pavment2600-3860"/>
      <sheetName val="Rigid Pavement Drawing"/>
      <sheetName val="ATTERBERG LIMIT"/>
      <sheetName val="pavement(0-1300&amp;26p0-3860)"/>
      <sheetName val="Unconnected"/>
      <sheetName val="MAIN"/>
      <sheetName val="Assumptions"/>
      <sheetName val="Back_Cal_for OMC"/>
      <sheetName val="hyperstatic-3"/>
      <sheetName val="foundation(V)"/>
      <sheetName val="Letter"/>
      <sheetName val="Material"/>
      <sheetName val="Labour"/>
      <sheetName val="procurement"/>
      <sheetName val="Indirect expenses"/>
      <sheetName val="Build-up"/>
      <sheetName val="SILICATE"/>
      <sheetName val="RA"/>
      <sheetName val="DETAILED  BOQ"/>
      <sheetName val="CBR "/>
      <sheetName val="Plant &amp;  Machinery"/>
      <sheetName val="A.O.R."/>
      <sheetName val="Machinery"/>
      <sheetName val="FORM7"/>
      <sheetName val="FT-05-02IsoBOM"/>
      <sheetName val="Timesheet"/>
      <sheetName val="INPUT-DATA"/>
      <sheetName val="basdat"/>
      <sheetName val="Dayworks Bill"/>
      <sheetName val="Bills of Quantities"/>
      <sheetName val="SALIENT"/>
      <sheetName val="Sheet1"/>
      <sheetName val="Inventory"/>
      <sheetName val="dBase"/>
      <sheetName val="REL"/>
      <sheetName val="Staff Acco."/>
      <sheetName val="PROG_DATA"/>
      <sheetName val="Rates Basic"/>
      <sheetName val="doq"/>
      <sheetName val="01"/>
      <sheetName val="Cul_detail"/>
      <sheetName val="SUMMARY"/>
      <sheetName val="Major Br. Statement"/>
      <sheetName val="DATA"/>
      <sheetName val="Input_data"/>
      <sheetName val="PLAN_FEB97"/>
      <sheetName val="ANAL"/>
      <sheetName val="UNP-NCW "/>
      <sheetName val="BOQ Distribution"/>
      <sheetName val="Material "/>
      <sheetName val="meas"/>
      <sheetName val="Gen_Info"/>
      <sheetName val="traffic_"/>
      <sheetName val="lab__test"/>
      <sheetName val="Slab_3520m_est"/>
      <sheetName val="CD_Design"/>
      <sheetName val="pavement_(1300-2600m)"/>
      <sheetName val="E-Slab_1840,2560"/>
      <sheetName val="Total_Cost"/>
      <sheetName val="cover_page"/>
      <sheetName val="1_5mspanX1_0m_est__"/>
      <sheetName val="design_of_510m_"/>
      <sheetName val="510m_estimate"/>
      <sheetName val="design_of_750m"/>
      <sheetName val="design_of__1260m"/>
      <sheetName val="Dig_Pavment_0-1300"/>
      <sheetName val="Rigid_Pavement_Drawing"/>
      <sheetName val="ATTERBERG_LIMIT"/>
      <sheetName val="Indirect_expenses"/>
      <sheetName val="Voucher"/>
      <sheetName val="Cal"/>
      <sheetName val="ANNEXURE-A"/>
      <sheetName val="schedule1"/>
      <sheetName val="Legal Risk Analysis"/>
      <sheetName val="key dates"/>
      <sheetName val="Actuals"/>
      <sheetName val="BALAN1"/>
      <sheetName val="basic-data"/>
      <sheetName val="mem-property"/>
      <sheetName val="5"/>
      <sheetName val="PH-V (20-07-06) (77)"/>
      <sheetName val="ABQ"/>
      <sheetName val="17"/>
      <sheetName val="Schedule"/>
      <sheetName val="old boq"/>
      <sheetName val="(1)FILL FIRST"/>
      <sheetName val="(2)PROGRESIV EXP."/>
      <sheetName val="(4)F-81 Exp.side"/>
      <sheetName val="(3)F-81 RECV."/>
      <sheetName val="BQ"/>
      <sheetName val="04"/>
    </sheetNames>
    <sheetDataSet>
      <sheetData sheetId="0" refreshError="1">
        <row r="34">
          <cell r="B34">
            <v>500</v>
          </cell>
        </row>
        <row r="35">
          <cell r="B35">
            <v>500</v>
          </cell>
        </row>
        <row r="36">
          <cell r="B36">
            <v>1000</v>
          </cell>
        </row>
        <row r="37">
          <cell r="B37">
            <v>1500</v>
          </cell>
        </row>
        <row r="38">
          <cell r="B38">
            <v>2000</v>
          </cell>
        </row>
        <row r="39">
          <cell r="B39">
            <v>2500</v>
          </cell>
        </row>
        <row r="40">
          <cell r="B40">
            <v>3000</v>
          </cell>
        </row>
        <row r="41">
          <cell r="B41">
            <v>3500</v>
          </cell>
        </row>
        <row r="42">
          <cell r="B42">
            <v>4000</v>
          </cell>
        </row>
        <row r="43">
          <cell r="B43">
            <v>4500</v>
          </cell>
        </row>
        <row r="44">
          <cell r="B44">
            <v>5000</v>
          </cell>
        </row>
        <row r="45">
          <cell r="B45">
            <v>5500</v>
          </cell>
        </row>
        <row r="46">
          <cell r="B46">
            <v>6000</v>
          </cell>
        </row>
        <row r="47">
          <cell r="B47">
            <v>6500</v>
          </cell>
        </row>
        <row r="48">
          <cell r="B48">
            <v>7000</v>
          </cell>
        </row>
        <row r="49">
          <cell r="B49">
            <v>7500</v>
          </cell>
        </row>
        <row r="50">
          <cell r="B50">
            <v>8000</v>
          </cell>
        </row>
        <row r="51">
          <cell r="B51">
            <v>8500</v>
          </cell>
        </row>
        <row r="52">
          <cell r="B52">
            <v>9000</v>
          </cell>
        </row>
        <row r="53">
          <cell r="B53">
            <v>9500</v>
          </cell>
        </row>
        <row r="54">
          <cell r="B54">
            <v>10000</v>
          </cell>
        </row>
        <row r="55">
          <cell r="B55">
            <v>10500</v>
          </cell>
        </row>
        <row r="56">
          <cell r="B56">
            <v>11000</v>
          </cell>
        </row>
        <row r="57">
          <cell r="B57">
            <v>11500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140.xml><?xml version="1.0" encoding="utf-8"?>
<externalLink xmlns="http://schemas.openxmlformats.org/spreadsheetml/2006/main">
  <externalBook xmlns:r="http://schemas.openxmlformats.org/officeDocument/2006/relationships" r:id="rId1">
    <sheetNames>
      <sheetName val="CS"/>
      <sheetName val="Taps"/>
      <sheetName val="CR"/>
      <sheetName val="Sheet1"/>
    </sheetNames>
    <sheetDataSet>
      <sheetData sheetId="0"/>
      <sheetData sheetId="1"/>
      <sheetData sheetId="2"/>
      <sheetData sheetId="3">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Set>
  </externalBook>
</externalLink>
</file>

<file path=xl/externalLinks/externalLink141.xml><?xml version="1.0" encoding="utf-8"?>
<externalLink xmlns="http://schemas.openxmlformats.org/spreadsheetml/2006/main">
  <externalBook xmlns:r="http://schemas.openxmlformats.org/officeDocument/2006/relationships" r:id="rId1">
    <sheetNames>
      <sheetName val="Sheet1"/>
      <sheetName val="Superelevation_cal"/>
      <sheetName val="PEDESTAL_LEVELS_LHS"/>
      <sheetName val="PEDESTAL_LEVELS_RHS"/>
      <sheetName val="Sheet3"/>
    </sheetNames>
    <sheetDataSet>
      <sheetData sheetId="0" refreshError="1"/>
      <sheetData sheetId="1" refreshError="1"/>
      <sheetData sheetId="2" refreshError="1"/>
      <sheetData sheetId="3" refreshError="1"/>
      <sheetData sheetId="4" refreshError="1"/>
    </sheetDataSet>
  </externalBook>
</externalLink>
</file>

<file path=xl/externalLinks/externalLink142.xml><?xml version="1.0" encoding="utf-8"?>
<externalLink xmlns="http://schemas.openxmlformats.org/spreadsheetml/2006/main">
  <externalBook xmlns:r="http://schemas.openxmlformats.org/officeDocument/2006/relationships" r:id="rId1">
    <sheetNames>
      <sheetName val="books"/>
      <sheetName val="INPUT-DATA"/>
      <sheetName val="pier"/>
      <sheetName val="Pier-rcc-design"/>
      <sheetName val="Sheet1"/>
      <sheetName val="piles"/>
      <sheetName val="pile-cap"/>
      <sheetName val="basdat"/>
      <sheetName val="foundation(V)"/>
      <sheetName val="Gen Info"/>
      <sheetName val="cantile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3.xml><?xml version="1.0" encoding="utf-8"?>
<externalLink xmlns="http://schemas.openxmlformats.org/spreadsheetml/2006/main">
  <externalBook xmlns:r="http://schemas.openxmlformats.org/officeDocument/2006/relationships" r:id="rId1">
    <sheetNames>
      <sheetName val="Sheet1"/>
      <sheetName val="HT"/>
      <sheetName val="Staff Acco."/>
      <sheetName val="Tel  "/>
      <sheetName val="Ext.light"/>
      <sheetName val="Staff Acco_"/>
      <sheetName val="4 Annex 1 Basic rate"/>
      <sheetName val="Control"/>
      <sheetName val="Detail In Door Stad"/>
      <sheetName val="Project Details.."/>
      <sheetName val="scurve calc (2)"/>
      <sheetName val="DETAILED  BOQ"/>
      <sheetName val="Staff_Acco_"/>
      <sheetName val="Tel__"/>
      <sheetName val="Ext_light"/>
      <sheetName val="Staff_Acco_1"/>
      <sheetName val="4_Annex_1_Basic_rate"/>
      <sheetName val="Design"/>
      <sheetName val="FT-05-02IsoBOM"/>
      <sheetName val="strain"/>
      <sheetName val="factors"/>
      <sheetName val="refer"/>
      <sheetName val="TBAL9697 -group wise  sdpl"/>
      <sheetName val="p&amp;m"/>
      <sheetName val="Build-up"/>
      <sheetName val="CABLE"/>
      <sheetName val="number"/>
      <sheetName val="ANAL"/>
      <sheetName val="RCC,Ret. Wall"/>
      <sheetName val="basic-data"/>
      <sheetName val="mem-property"/>
      <sheetName val="Material "/>
      <sheetName val="FORM7"/>
      <sheetName val="SPT vs PHI"/>
      <sheetName val="Load Details(B2)"/>
      <sheetName val="Detail P&amp;L"/>
      <sheetName val="Assumption Sheet"/>
      <sheetName val="COLUMN"/>
      <sheetName val="PRECAST lightconc-II"/>
      <sheetName val="Legal Risk Analysis"/>
      <sheetName val="CFLOW"/>
      <sheetName val="APPENDIX B-1"/>
      <sheetName val="Bill 3.1"/>
      <sheetName val="Gujrat"/>
      <sheetName val="SCHEDULE OF RATES"/>
      <sheetName val="UNP-NCW "/>
      <sheetName val="Cable data"/>
      <sheetName val="Table"/>
      <sheetName val="DETAILED__BOQ"/>
      <sheetName val="Cable_data"/>
      <sheetName val="Civil Works"/>
      <sheetName val="Bill 3 - Site Works"/>
      <sheetName val="GR.slab-reinft"/>
      <sheetName val="schedule1"/>
      <sheetName val="Precalculation"/>
      <sheetName val="Boq Block A"/>
      <sheetName val="sumary"/>
      <sheetName val="Rate Analysis"/>
      <sheetName val="Xenon(R2)"/>
      <sheetName val="BOQ"/>
      <sheetName val="2gii"/>
      <sheetName val="analysis"/>
      <sheetName val="Fill this out first..."/>
      <sheetName val="Sheet3"/>
      <sheetName val="SCHEDULE (3)"/>
      <sheetName val="Database"/>
      <sheetName val="schedule nos"/>
      <sheetName val="INPUT-DATA"/>
      <sheetName val="Sqn_Abs_G_6_ "/>
      <sheetName val="WO_Abs _G_2_ 6 DUs"/>
      <sheetName val="Air_Abs_G_6_ 23 DUs"/>
      <sheetName val="4-Int- ele(RA)"/>
      <sheetName val="Transfer"/>
      <sheetName val="3MLKQ"/>
      <sheetName val="estimate"/>
      <sheetName val="M+MC"/>
      <sheetName val="INDIGINEOUS ITEMS "/>
      <sheetName val="BTB"/>
      <sheetName val="cf"/>
      <sheetName val="orders"/>
      <sheetName val="BLOCK-A (MEA.SHEET)"/>
      <sheetName val="Break up Sheet"/>
      <sheetName val="Asia Revised 10-1-07"/>
      <sheetName val="All Capital Plan P+L 10-1-07"/>
      <sheetName val="CP08 (2)"/>
      <sheetName val="Planning File 10-1-07"/>
      <sheetName val="SITE OVERHEADS"/>
      <sheetName val="IO List"/>
      <sheetName val="S1BOQ"/>
      <sheetName val="Input"/>
      <sheetName val="Activity"/>
      <sheetName val="Crew"/>
      <sheetName val="Piping"/>
      <sheetName val="Pipe Supports"/>
      <sheetName val="BOQ (2)"/>
      <sheetName val="#REF"/>
      <sheetName val="RA-markate"/>
      <sheetName val="std"/>
      <sheetName val="Basement Budget"/>
      <sheetName val="Parameter"/>
      <sheetName val="1_Project_Profile"/>
      <sheetName val="Box- Girder"/>
      <sheetName val="Detail 1A"/>
      <sheetName val="2004"/>
      <sheetName val="Costing"/>
      <sheetName val="banilad"/>
      <sheetName val="Mactan"/>
      <sheetName val="Mandaue"/>
      <sheetName val="BLK2"/>
      <sheetName val="BLK3"/>
      <sheetName val="E &amp; R"/>
      <sheetName val="radar"/>
      <sheetName val="UG"/>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Headings"/>
      <sheetName val="jobhist"/>
      <sheetName val="Lease rents"/>
      <sheetName val="DLC lookups"/>
      <sheetName val="CCTV_EST1"/>
      <sheetName val="Quote Sheet"/>
      <sheetName val="labour coeff"/>
      <sheetName val="Works - Quote Sheet"/>
      <sheetName val="Gen Info"/>
      <sheetName val="Indirect expenses"/>
      <sheetName val="Mat_Cost"/>
      <sheetName val="Cost_Any."/>
      <sheetName val="LIST OF MAKES"/>
      <sheetName val="procurement"/>
      <sheetName val="Bed Class"/>
      <sheetName val="Cd"/>
      <sheetName val="Detail"/>
      <sheetName val="Pile cap"/>
      <sheetName val="ABB"/>
      <sheetName val="GE"/>
      <sheetName val="Loads"/>
      <sheetName val="SPILL OVER"/>
      <sheetName val="s"/>
      <sheetName val="Mat.Cost"/>
      <sheetName val="Sheet2"/>
      <sheetName val="Cable-data"/>
      <sheetName val="Summary"/>
      <sheetName val="GF Columns"/>
      <sheetName val="DATA"/>
      <sheetName val="DTF Summary"/>
      <sheetName val="Codes"/>
      <sheetName val="BHANDUP"/>
      <sheetName val="macros"/>
      <sheetName val="Rate"/>
      <sheetName val="Cover"/>
      <sheetName val="사진"/>
      <sheetName val="Intro."/>
      <sheetName val="ACS(1)"/>
      <sheetName val="FAS-C(4)"/>
      <sheetName val="Form 6"/>
      <sheetName val="BOQ_Direct_selling cost"/>
      <sheetName val="#REF!"/>
      <sheetName val="VCH-SLC"/>
      <sheetName val="Supplier"/>
      <sheetName val="WWR"/>
      <sheetName val="Brand"/>
      <sheetName val="PackSize"/>
      <sheetName val="PackagingType"/>
      <sheetName val="Plant"/>
      <sheetName val="ProductHierarchy"/>
      <sheetName val="PurchGroup"/>
      <sheetName val="Sub-brand"/>
      <sheetName val="UOM"/>
      <sheetName val="Variant"/>
      <sheetName val="MASTER_RATE ANALYSIS"/>
      <sheetName val="Cost summary"/>
      <sheetName val="Annex"/>
      <sheetName val="Rate_Analysis"/>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Material"/>
      <sheetName val="BULook"/>
      <sheetName val="Intro"/>
      <sheetName val="Bidform"/>
      <sheetName val="Zone"/>
      <sheetName val="Vendor"/>
      <sheetName val="1-Pop Proj"/>
      <sheetName val="concrete"/>
      <sheetName val="beam-reinft-IIInd floor"/>
      <sheetName val="Estimation"/>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beam-reinft-machine rm"/>
      <sheetName val="calcul"/>
      <sheetName val="T1 WO"/>
      <sheetName val="REf"/>
      <sheetName val="saihous.ele"/>
      <sheetName val="Basic Rates"/>
      <sheetName val="A.O.R."/>
      <sheetName val="key dates"/>
      <sheetName val="Actuals"/>
      <sheetName val="Inventory"/>
      <sheetName val="C-1"/>
      <sheetName val="C-10"/>
      <sheetName val="C-11"/>
      <sheetName val="C-12"/>
      <sheetName val="C-2"/>
      <sheetName val="C-3"/>
      <sheetName val="C-4"/>
      <sheetName val="C-5"/>
      <sheetName val="C-5A"/>
      <sheetName val="C-6"/>
      <sheetName val="C-6A"/>
      <sheetName val="C-7"/>
      <sheetName val="C-8"/>
      <sheetName val="C-9"/>
      <sheetName val="01"/>
      <sheetName val="Assumptions"/>
      <sheetName val="specification options"/>
      <sheetName val="Direct cost shed A-2 "/>
      <sheetName val=" Resource list"/>
      <sheetName val="Labour"/>
      <sheetName val="THANE SITE"/>
      <sheetName val="BOQ Distribution"/>
      <sheetName val="SCHEDULE"/>
      <sheetName val="GBW"/>
      <sheetName val="Maint"/>
      <sheetName val="Housek"/>
      <sheetName val="FF Inst RA 08 Inst 03"/>
      <sheetName val="外気負荷"/>
      <sheetName val="M.R.List (2)"/>
      <sheetName val="Aseet1998"/>
      <sheetName val="Balance Sheet "/>
      <sheetName val="Cost Index"/>
      <sheetName val="Legend"/>
      <sheetName val="Basic"/>
      <sheetName val="bs BP 04 SA"/>
      <sheetName val="VIWSCo1"/>
      <sheetName val="Project_Brief"/>
      <sheetName val="SUMMARY-client"/>
      <sheetName val="RA"/>
      <sheetName val="Labels"/>
      <sheetName val=" IO List"/>
      <sheetName val="doq"/>
      <sheetName val="Cover sheet"/>
      <sheetName val="AOQ-new "/>
      <sheetName val="water pr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Set>
  </externalBook>
</externalLink>
</file>

<file path=xl/externalLinks/externalLink144.xml><?xml version="1.0" encoding="utf-8"?>
<externalLink xmlns="http://schemas.openxmlformats.org/spreadsheetml/2006/main">
  <externalBook xmlns:r="http://schemas.openxmlformats.org/officeDocument/2006/relationships" r:id="rId1">
    <sheetNames>
      <sheetName val="CSR"/>
      <sheetName val="PERCENTAGE"/>
      <sheetName val="boidata"/>
      <sheetName val="carting"/>
    </sheetNames>
    <sheetDataSet>
      <sheetData sheetId="0"/>
      <sheetData sheetId="1"/>
      <sheetData sheetId="2"/>
      <sheetData sheetId="3">
        <row r="3">
          <cell r="A3">
            <v>0.5</v>
          </cell>
          <cell r="C3">
            <v>17.600000000000001</v>
          </cell>
        </row>
        <row r="4">
          <cell r="A4">
            <v>1</v>
          </cell>
          <cell r="C4">
            <v>19.2</v>
          </cell>
        </row>
        <row r="5">
          <cell r="A5">
            <v>1.5</v>
          </cell>
          <cell r="C5">
            <v>20.85</v>
          </cell>
        </row>
        <row r="6">
          <cell r="A6">
            <v>2</v>
          </cell>
          <cell r="C6">
            <v>22.95</v>
          </cell>
        </row>
        <row r="7">
          <cell r="A7">
            <v>2.5</v>
          </cell>
          <cell r="C7">
            <v>25.25</v>
          </cell>
        </row>
        <row r="8">
          <cell r="A8">
            <v>3</v>
          </cell>
          <cell r="C8">
            <v>26.85</v>
          </cell>
        </row>
        <row r="9">
          <cell r="A9">
            <v>3.5</v>
          </cell>
          <cell r="C9">
            <v>27.15</v>
          </cell>
        </row>
        <row r="10">
          <cell r="A10">
            <v>4</v>
          </cell>
          <cell r="C10">
            <v>28.75</v>
          </cell>
        </row>
        <row r="11">
          <cell r="A11">
            <v>4.5</v>
          </cell>
          <cell r="C11">
            <v>30.2</v>
          </cell>
        </row>
        <row r="12">
          <cell r="A12">
            <v>5</v>
          </cell>
          <cell r="C12">
            <v>31.75</v>
          </cell>
        </row>
        <row r="13">
          <cell r="A13">
            <v>5.5</v>
          </cell>
          <cell r="C13">
            <v>33.299999999999997</v>
          </cell>
        </row>
        <row r="14">
          <cell r="A14">
            <v>6</v>
          </cell>
          <cell r="C14">
            <v>33.5</v>
          </cell>
        </row>
        <row r="15">
          <cell r="A15">
            <v>6.5</v>
          </cell>
          <cell r="C15">
            <v>36.35</v>
          </cell>
        </row>
        <row r="16">
          <cell r="A16">
            <v>7</v>
          </cell>
          <cell r="C16">
            <v>37.75</v>
          </cell>
        </row>
        <row r="17">
          <cell r="A17">
            <v>7.5</v>
          </cell>
          <cell r="C17">
            <v>39.35</v>
          </cell>
        </row>
        <row r="18">
          <cell r="A18">
            <v>8</v>
          </cell>
          <cell r="C18">
            <v>40.700000000000003</v>
          </cell>
        </row>
        <row r="19">
          <cell r="A19">
            <v>8.5</v>
          </cell>
          <cell r="C19">
            <v>42.25</v>
          </cell>
        </row>
        <row r="20">
          <cell r="A20">
            <v>9</v>
          </cell>
          <cell r="C20">
            <v>43.6</v>
          </cell>
        </row>
        <row r="21">
          <cell r="A21">
            <v>9.5</v>
          </cell>
          <cell r="C21">
            <v>45.1</v>
          </cell>
        </row>
        <row r="22">
          <cell r="A22">
            <v>10</v>
          </cell>
          <cell r="C22">
            <v>46.35</v>
          </cell>
        </row>
        <row r="23">
          <cell r="A23">
            <v>10.5</v>
          </cell>
          <cell r="C23">
            <v>47.45</v>
          </cell>
        </row>
        <row r="24">
          <cell r="A24">
            <v>11</v>
          </cell>
          <cell r="C24">
            <v>48.6</v>
          </cell>
        </row>
        <row r="25">
          <cell r="A25">
            <v>11.5</v>
          </cell>
          <cell r="C25">
            <v>49.65</v>
          </cell>
        </row>
        <row r="26">
          <cell r="A26">
            <v>12</v>
          </cell>
          <cell r="C26">
            <v>50.75</v>
          </cell>
        </row>
        <row r="27">
          <cell r="A27">
            <v>12.5</v>
          </cell>
          <cell r="C27">
            <v>51.75</v>
          </cell>
        </row>
        <row r="28">
          <cell r="A28">
            <v>13</v>
          </cell>
          <cell r="C28">
            <v>52.8</v>
          </cell>
        </row>
        <row r="29">
          <cell r="A29">
            <v>13.5</v>
          </cell>
          <cell r="C29">
            <v>53.85</v>
          </cell>
        </row>
        <row r="30">
          <cell r="A30">
            <v>14</v>
          </cell>
          <cell r="C30">
            <v>54.95</v>
          </cell>
        </row>
        <row r="31">
          <cell r="A31">
            <v>14.5</v>
          </cell>
          <cell r="C31">
            <v>55.9</v>
          </cell>
        </row>
        <row r="32">
          <cell r="A32">
            <v>15</v>
          </cell>
          <cell r="C32">
            <v>56.95</v>
          </cell>
        </row>
        <row r="33">
          <cell r="A33">
            <v>15.5</v>
          </cell>
          <cell r="C33">
            <v>58.3</v>
          </cell>
        </row>
        <row r="34">
          <cell r="A34">
            <v>16</v>
          </cell>
          <cell r="C34">
            <v>59.7</v>
          </cell>
        </row>
        <row r="35">
          <cell r="A35">
            <v>16.5</v>
          </cell>
          <cell r="C35">
            <v>67.25</v>
          </cell>
        </row>
        <row r="36">
          <cell r="A36">
            <v>17</v>
          </cell>
          <cell r="C36">
            <v>63.55</v>
          </cell>
        </row>
        <row r="37">
          <cell r="A37">
            <v>17.5</v>
          </cell>
          <cell r="C37">
            <v>64</v>
          </cell>
        </row>
        <row r="38">
          <cell r="A38">
            <v>18</v>
          </cell>
          <cell r="C38">
            <v>65.349999999999994</v>
          </cell>
        </row>
        <row r="39">
          <cell r="A39">
            <v>18.5</v>
          </cell>
          <cell r="C39">
            <v>66.75</v>
          </cell>
        </row>
        <row r="40">
          <cell r="A40">
            <v>19</v>
          </cell>
          <cell r="C40">
            <v>68.25</v>
          </cell>
        </row>
        <row r="41">
          <cell r="A41">
            <v>19.5</v>
          </cell>
          <cell r="C41">
            <v>69.7</v>
          </cell>
        </row>
        <row r="42">
          <cell r="A42">
            <v>20</v>
          </cell>
          <cell r="C42">
            <v>71.05</v>
          </cell>
        </row>
        <row r="43">
          <cell r="A43">
            <v>20.5</v>
          </cell>
          <cell r="C43">
            <v>72.55</v>
          </cell>
        </row>
        <row r="44">
          <cell r="A44">
            <v>21</v>
          </cell>
          <cell r="C44">
            <v>73.900000000000006</v>
          </cell>
        </row>
        <row r="45">
          <cell r="A45">
            <v>21.5</v>
          </cell>
          <cell r="C45">
            <v>75.3</v>
          </cell>
        </row>
        <row r="46">
          <cell r="A46">
            <v>22</v>
          </cell>
          <cell r="C46">
            <v>76.75</v>
          </cell>
        </row>
        <row r="47">
          <cell r="A47">
            <v>22.5</v>
          </cell>
          <cell r="C47">
            <v>78.2</v>
          </cell>
        </row>
        <row r="48">
          <cell r="A48">
            <v>23</v>
          </cell>
          <cell r="C48">
            <v>79.599999999999994</v>
          </cell>
        </row>
        <row r="49">
          <cell r="A49">
            <v>23.5</v>
          </cell>
          <cell r="C49">
            <v>81</v>
          </cell>
        </row>
        <row r="50">
          <cell r="A50">
            <v>24</v>
          </cell>
          <cell r="C50">
            <v>82.45</v>
          </cell>
        </row>
        <row r="51">
          <cell r="A51">
            <v>24.5</v>
          </cell>
          <cell r="C51">
            <v>83.85</v>
          </cell>
        </row>
        <row r="52">
          <cell r="A52">
            <v>25</v>
          </cell>
          <cell r="C52">
            <v>85.3</v>
          </cell>
        </row>
        <row r="53">
          <cell r="A53">
            <v>25.5</v>
          </cell>
          <cell r="C53">
            <v>86.65</v>
          </cell>
        </row>
        <row r="54">
          <cell r="A54">
            <v>26</v>
          </cell>
          <cell r="C54">
            <v>88.15</v>
          </cell>
        </row>
        <row r="55">
          <cell r="A55">
            <v>26.5</v>
          </cell>
          <cell r="C55">
            <v>89.55</v>
          </cell>
        </row>
        <row r="56">
          <cell r="A56">
            <v>27</v>
          </cell>
          <cell r="C56">
            <v>91</v>
          </cell>
        </row>
        <row r="57">
          <cell r="A57">
            <v>27.5</v>
          </cell>
          <cell r="C57">
            <v>92.35</v>
          </cell>
        </row>
        <row r="58">
          <cell r="A58">
            <v>28</v>
          </cell>
          <cell r="C58">
            <v>93.75</v>
          </cell>
        </row>
        <row r="59">
          <cell r="A59">
            <v>28.5</v>
          </cell>
          <cell r="C59">
            <v>95.25</v>
          </cell>
        </row>
        <row r="60">
          <cell r="A60">
            <v>29</v>
          </cell>
          <cell r="C60">
            <v>96.6</v>
          </cell>
        </row>
        <row r="61">
          <cell r="A61">
            <v>29.5</v>
          </cell>
          <cell r="C61">
            <v>98.05</v>
          </cell>
        </row>
        <row r="62">
          <cell r="A62">
            <v>30</v>
          </cell>
          <cell r="C62">
            <v>99.4</v>
          </cell>
        </row>
        <row r="63">
          <cell r="A63">
            <v>30.5</v>
          </cell>
          <cell r="C63">
            <v>100.2</v>
          </cell>
        </row>
        <row r="64">
          <cell r="A64">
            <v>31</v>
          </cell>
          <cell r="C64">
            <v>101</v>
          </cell>
        </row>
        <row r="65">
          <cell r="A65">
            <v>31.5</v>
          </cell>
          <cell r="C65">
            <v>101.8</v>
          </cell>
        </row>
        <row r="66">
          <cell r="A66">
            <v>32</v>
          </cell>
          <cell r="C66">
            <v>102.6</v>
          </cell>
        </row>
        <row r="67">
          <cell r="A67">
            <v>32.5</v>
          </cell>
          <cell r="C67">
            <v>103.4</v>
          </cell>
        </row>
        <row r="68">
          <cell r="A68">
            <v>33</v>
          </cell>
          <cell r="C68">
            <v>104.2</v>
          </cell>
        </row>
        <row r="69">
          <cell r="A69">
            <v>33.5</v>
          </cell>
          <cell r="C69">
            <v>105</v>
          </cell>
        </row>
        <row r="70">
          <cell r="A70">
            <v>34</v>
          </cell>
          <cell r="C70">
            <v>105.8</v>
          </cell>
        </row>
        <row r="71">
          <cell r="A71">
            <v>34.5</v>
          </cell>
          <cell r="C71">
            <v>106.6</v>
          </cell>
        </row>
        <row r="72">
          <cell r="A72">
            <v>35</v>
          </cell>
          <cell r="C72">
            <v>107.4</v>
          </cell>
        </row>
        <row r="73">
          <cell r="A73">
            <v>35.5</v>
          </cell>
          <cell r="C73">
            <v>108.2</v>
          </cell>
        </row>
        <row r="74">
          <cell r="A74">
            <v>36</v>
          </cell>
          <cell r="C74">
            <v>109</v>
          </cell>
        </row>
        <row r="75">
          <cell r="A75">
            <v>36.5</v>
          </cell>
          <cell r="C75">
            <v>109.8</v>
          </cell>
        </row>
        <row r="76">
          <cell r="A76">
            <v>37</v>
          </cell>
          <cell r="C76">
            <v>110.6</v>
          </cell>
        </row>
        <row r="77">
          <cell r="A77">
            <v>37.5</v>
          </cell>
          <cell r="C77">
            <v>111.4</v>
          </cell>
        </row>
        <row r="78">
          <cell r="A78">
            <v>38</v>
          </cell>
          <cell r="C78">
            <v>112.2</v>
          </cell>
        </row>
        <row r="79">
          <cell r="A79">
            <v>38.5</v>
          </cell>
          <cell r="C79">
            <v>113</v>
          </cell>
        </row>
        <row r="80">
          <cell r="A80">
            <v>39</v>
          </cell>
          <cell r="C80">
            <v>113.8</v>
          </cell>
        </row>
        <row r="81">
          <cell r="A81">
            <v>39.5</v>
          </cell>
          <cell r="C81">
            <v>114.6</v>
          </cell>
        </row>
        <row r="82">
          <cell r="A82">
            <v>40</v>
          </cell>
          <cell r="C82">
            <v>115.4</v>
          </cell>
        </row>
        <row r="83">
          <cell r="A83">
            <v>40.5</v>
          </cell>
          <cell r="C83">
            <v>116.2</v>
          </cell>
        </row>
        <row r="84">
          <cell r="A84">
            <v>41</v>
          </cell>
          <cell r="C84">
            <v>117</v>
          </cell>
        </row>
        <row r="85">
          <cell r="A85">
            <v>41.5</v>
          </cell>
          <cell r="C85">
            <v>117.8</v>
          </cell>
        </row>
        <row r="86">
          <cell r="A86">
            <v>42</v>
          </cell>
          <cell r="C86">
            <v>118.6</v>
          </cell>
        </row>
        <row r="87">
          <cell r="A87">
            <v>42.5</v>
          </cell>
          <cell r="C87">
            <v>119.4</v>
          </cell>
        </row>
        <row r="88">
          <cell r="A88">
            <v>43</v>
          </cell>
          <cell r="C88">
            <v>120.2</v>
          </cell>
        </row>
        <row r="89">
          <cell r="A89">
            <v>43.5</v>
          </cell>
          <cell r="C89">
            <v>121</v>
          </cell>
        </row>
        <row r="90">
          <cell r="A90">
            <v>44</v>
          </cell>
          <cell r="C90">
            <v>121.8</v>
          </cell>
        </row>
        <row r="91">
          <cell r="A91">
            <v>44.5</v>
          </cell>
          <cell r="C91">
            <v>122.6</v>
          </cell>
        </row>
        <row r="92">
          <cell r="A92">
            <v>45</v>
          </cell>
          <cell r="C92">
            <v>123.4</v>
          </cell>
        </row>
        <row r="93">
          <cell r="A93">
            <v>45.5</v>
          </cell>
          <cell r="C93">
            <v>124.2</v>
          </cell>
        </row>
        <row r="94">
          <cell r="A94">
            <v>46</v>
          </cell>
          <cell r="C94">
            <v>125</v>
          </cell>
        </row>
        <row r="95">
          <cell r="A95">
            <v>46.5</v>
          </cell>
          <cell r="C95">
            <v>125.8</v>
          </cell>
        </row>
        <row r="96">
          <cell r="A96">
            <v>47</v>
          </cell>
          <cell r="C96">
            <v>126.6</v>
          </cell>
        </row>
        <row r="97">
          <cell r="A97">
            <v>47.5</v>
          </cell>
          <cell r="C97">
            <v>127.4</v>
          </cell>
        </row>
        <row r="98">
          <cell r="A98">
            <v>48</v>
          </cell>
          <cell r="C98">
            <v>128.19999999999999</v>
          </cell>
        </row>
        <row r="99">
          <cell r="A99">
            <v>48.5</v>
          </cell>
          <cell r="C99">
            <v>129</v>
          </cell>
        </row>
        <row r="100">
          <cell r="A100">
            <v>49</v>
          </cell>
          <cell r="C100">
            <v>129.80000000000001</v>
          </cell>
        </row>
        <row r="101">
          <cell r="A101">
            <v>49.5</v>
          </cell>
          <cell r="C101">
            <v>130.6</v>
          </cell>
        </row>
        <row r="102">
          <cell r="A102">
            <v>50</v>
          </cell>
          <cell r="C102">
            <v>131.4</v>
          </cell>
        </row>
        <row r="103">
          <cell r="A103">
            <v>50.5</v>
          </cell>
          <cell r="C103">
            <v>132.19999999999999</v>
          </cell>
        </row>
        <row r="104">
          <cell r="A104">
            <v>51</v>
          </cell>
          <cell r="C104">
            <v>133</v>
          </cell>
        </row>
        <row r="105">
          <cell r="A105">
            <v>51.5</v>
          </cell>
          <cell r="C105">
            <v>133.80000000000001</v>
          </cell>
        </row>
        <row r="106">
          <cell r="A106">
            <v>52</v>
          </cell>
          <cell r="C106">
            <v>134.6</v>
          </cell>
        </row>
        <row r="107">
          <cell r="A107">
            <v>52.5</v>
          </cell>
          <cell r="C107">
            <v>135.4</v>
          </cell>
        </row>
        <row r="108">
          <cell r="A108">
            <v>53</v>
          </cell>
          <cell r="C108">
            <v>136.19999999999999</v>
          </cell>
        </row>
        <row r="109">
          <cell r="A109">
            <v>53.5</v>
          </cell>
          <cell r="C109">
            <v>137</v>
          </cell>
        </row>
        <row r="110">
          <cell r="A110">
            <v>54</v>
          </cell>
          <cell r="C110">
            <v>137.80000000000001</v>
          </cell>
        </row>
        <row r="111">
          <cell r="A111">
            <v>54.5</v>
          </cell>
          <cell r="C111">
            <v>138.6</v>
          </cell>
        </row>
        <row r="112">
          <cell r="A112">
            <v>55</v>
          </cell>
          <cell r="C112">
            <v>139.4</v>
          </cell>
        </row>
        <row r="113">
          <cell r="A113">
            <v>55.5</v>
          </cell>
          <cell r="C113">
            <v>140.19999999999999</v>
          </cell>
        </row>
        <row r="114">
          <cell r="A114">
            <v>56</v>
          </cell>
          <cell r="C114">
            <v>141</v>
          </cell>
        </row>
        <row r="115">
          <cell r="A115">
            <v>56.5</v>
          </cell>
          <cell r="C115">
            <v>141.80000000000001</v>
          </cell>
        </row>
        <row r="116">
          <cell r="A116">
            <v>57</v>
          </cell>
          <cell r="C116">
            <v>142.6</v>
          </cell>
        </row>
        <row r="117">
          <cell r="A117">
            <v>57.5</v>
          </cell>
          <cell r="C117">
            <v>143.4</v>
          </cell>
        </row>
        <row r="118">
          <cell r="A118">
            <v>58</v>
          </cell>
          <cell r="C118">
            <v>144.19999999999999</v>
          </cell>
        </row>
        <row r="119">
          <cell r="A119">
            <v>58.5</v>
          </cell>
          <cell r="C119">
            <v>145</v>
          </cell>
        </row>
        <row r="120">
          <cell r="A120">
            <v>59</v>
          </cell>
          <cell r="C120">
            <v>145.80000000000001</v>
          </cell>
        </row>
        <row r="121">
          <cell r="A121">
            <v>59.5</v>
          </cell>
          <cell r="C121">
            <v>146.6</v>
          </cell>
        </row>
        <row r="122">
          <cell r="A122">
            <v>60</v>
          </cell>
          <cell r="C122">
            <v>147.4</v>
          </cell>
        </row>
        <row r="123">
          <cell r="A123">
            <v>60.5</v>
          </cell>
          <cell r="C123">
            <v>148.15</v>
          </cell>
        </row>
        <row r="124">
          <cell r="A124">
            <v>61</v>
          </cell>
          <cell r="C124">
            <v>148.9</v>
          </cell>
        </row>
        <row r="125">
          <cell r="A125">
            <v>61.5</v>
          </cell>
          <cell r="C125">
            <v>149.65</v>
          </cell>
        </row>
        <row r="126">
          <cell r="A126">
            <v>62</v>
          </cell>
          <cell r="C126">
            <v>150.4</v>
          </cell>
        </row>
        <row r="127">
          <cell r="A127">
            <v>62.5</v>
          </cell>
          <cell r="C127">
            <v>151.15</v>
          </cell>
        </row>
        <row r="128">
          <cell r="A128">
            <v>63</v>
          </cell>
          <cell r="C128">
            <v>151.9</v>
          </cell>
        </row>
        <row r="129">
          <cell r="A129">
            <v>63.5</v>
          </cell>
          <cell r="C129">
            <v>152.65</v>
          </cell>
        </row>
        <row r="130">
          <cell r="A130">
            <v>64</v>
          </cell>
          <cell r="C130">
            <v>153.4</v>
          </cell>
        </row>
        <row r="131">
          <cell r="A131">
            <v>64.5</v>
          </cell>
          <cell r="C131">
            <v>154.15</v>
          </cell>
        </row>
        <row r="132">
          <cell r="A132">
            <v>65</v>
          </cell>
          <cell r="C132">
            <v>154.9</v>
          </cell>
        </row>
        <row r="133">
          <cell r="A133">
            <v>65.5</v>
          </cell>
          <cell r="C133">
            <v>155.65</v>
          </cell>
        </row>
        <row r="134">
          <cell r="A134">
            <v>66</v>
          </cell>
          <cell r="C134">
            <v>156.4</v>
          </cell>
        </row>
        <row r="135">
          <cell r="A135">
            <v>66.5</v>
          </cell>
          <cell r="C135">
            <v>157.15</v>
          </cell>
        </row>
        <row r="136">
          <cell r="A136">
            <v>67</v>
          </cell>
          <cell r="C136">
            <v>157.9</v>
          </cell>
        </row>
        <row r="137">
          <cell r="A137">
            <v>67.5</v>
          </cell>
          <cell r="C137">
            <v>158.65</v>
          </cell>
        </row>
        <row r="138">
          <cell r="A138">
            <v>68</v>
          </cell>
          <cell r="C138">
            <v>159.4</v>
          </cell>
        </row>
        <row r="139">
          <cell r="A139">
            <v>68.5</v>
          </cell>
          <cell r="C139">
            <v>160.15</v>
          </cell>
        </row>
        <row r="140">
          <cell r="A140">
            <v>69</v>
          </cell>
          <cell r="C140">
            <v>160.9</v>
          </cell>
        </row>
        <row r="141">
          <cell r="A141">
            <v>69.5</v>
          </cell>
          <cell r="C141">
            <v>161.65</v>
          </cell>
        </row>
        <row r="142">
          <cell r="A142">
            <v>70</v>
          </cell>
          <cell r="C142">
            <v>162.4</v>
          </cell>
        </row>
        <row r="143">
          <cell r="A143">
            <v>70.5</v>
          </cell>
          <cell r="C143">
            <v>163.15</v>
          </cell>
        </row>
        <row r="144">
          <cell r="A144">
            <v>71</v>
          </cell>
          <cell r="C144">
            <v>163.9</v>
          </cell>
        </row>
        <row r="145">
          <cell r="A145">
            <v>71.5</v>
          </cell>
          <cell r="C145">
            <v>164.65</v>
          </cell>
        </row>
        <row r="146">
          <cell r="A146">
            <v>72</v>
          </cell>
          <cell r="C146">
            <v>165.4</v>
          </cell>
        </row>
        <row r="147">
          <cell r="A147">
            <v>72.5</v>
          </cell>
          <cell r="C147">
            <v>166.15</v>
          </cell>
        </row>
        <row r="148">
          <cell r="A148">
            <v>73</v>
          </cell>
          <cell r="C148">
            <v>166.9</v>
          </cell>
        </row>
        <row r="149">
          <cell r="A149">
            <v>73.5</v>
          </cell>
          <cell r="C149">
            <v>167.65</v>
          </cell>
        </row>
        <row r="150">
          <cell r="A150">
            <v>74</v>
          </cell>
          <cell r="C150">
            <v>168.4</v>
          </cell>
        </row>
        <row r="151">
          <cell r="A151">
            <v>74.5</v>
          </cell>
          <cell r="C151">
            <v>169.15</v>
          </cell>
        </row>
        <row r="152">
          <cell r="A152">
            <v>75</v>
          </cell>
          <cell r="C152">
            <v>169.9</v>
          </cell>
        </row>
        <row r="153">
          <cell r="A153">
            <v>75.5</v>
          </cell>
          <cell r="C153">
            <v>170.65</v>
          </cell>
        </row>
        <row r="154">
          <cell r="A154">
            <v>76</v>
          </cell>
          <cell r="C154">
            <v>171.4</v>
          </cell>
        </row>
        <row r="155">
          <cell r="A155">
            <v>76.5</v>
          </cell>
          <cell r="C155">
            <v>172.15</v>
          </cell>
        </row>
        <row r="156">
          <cell r="A156">
            <v>77</v>
          </cell>
          <cell r="C156">
            <v>172.9</v>
          </cell>
        </row>
        <row r="157">
          <cell r="A157">
            <v>77.5</v>
          </cell>
          <cell r="C157">
            <v>173.65</v>
          </cell>
        </row>
        <row r="158">
          <cell r="A158">
            <v>78</v>
          </cell>
          <cell r="C158">
            <v>174.4</v>
          </cell>
        </row>
        <row r="159">
          <cell r="A159">
            <v>78.5</v>
          </cell>
          <cell r="C159">
            <v>175.15</v>
          </cell>
        </row>
        <row r="160">
          <cell r="A160">
            <v>79</v>
          </cell>
          <cell r="C160">
            <v>175.9</v>
          </cell>
        </row>
        <row r="161">
          <cell r="A161">
            <v>79.5</v>
          </cell>
          <cell r="C161">
            <v>176.65</v>
          </cell>
        </row>
        <row r="162">
          <cell r="A162">
            <v>80</v>
          </cell>
          <cell r="C162">
            <v>177.4</v>
          </cell>
        </row>
        <row r="163">
          <cell r="A163">
            <v>80.5</v>
          </cell>
          <cell r="C163">
            <v>178.15</v>
          </cell>
        </row>
        <row r="164">
          <cell r="A164">
            <v>81</v>
          </cell>
          <cell r="C164">
            <v>178.9</v>
          </cell>
        </row>
        <row r="165">
          <cell r="A165">
            <v>81.5</v>
          </cell>
          <cell r="C165">
            <v>179.65</v>
          </cell>
        </row>
        <row r="166">
          <cell r="A166">
            <v>82</v>
          </cell>
          <cell r="C166">
            <v>180.4</v>
          </cell>
        </row>
        <row r="167">
          <cell r="A167">
            <v>82.5</v>
          </cell>
          <cell r="C167">
            <v>181.15</v>
          </cell>
        </row>
        <row r="168">
          <cell r="A168">
            <v>83</v>
          </cell>
          <cell r="C168">
            <v>181.9</v>
          </cell>
        </row>
        <row r="169">
          <cell r="A169">
            <v>83.5</v>
          </cell>
          <cell r="C169">
            <v>182.65</v>
          </cell>
        </row>
        <row r="170">
          <cell r="A170">
            <v>84</v>
          </cell>
          <cell r="C170">
            <v>183.4</v>
          </cell>
        </row>
        <row r="171">
          <cell r="A171">
            <v>84.5</v>
          </cell>
          <cell r="C171">
            <v>184.15</v>
          </cell>
        </row>
        <row r="172">
          <cell r="A172">
            <v>85</v>
          </cell>
          <cell r="C172">
            <v>184.9</v>
          </cell>
        </row>
        <row r="173">
          <cell r="A173">
            <v>85.5</v>
          </cell>
          <cell r="C173">
            <v>185.65</v>
          </cell>
        </row>
        <row r="174">
          <cell r="A174">
            <v>86</v>
          </cell>
          <cell r="C174">
            <v>186.4</v>
          </cell>
        </row>
        <row r="175">
          <cell r="A175">
            <v>86.5</v>
          </cell>
          <cell r="C175">
            <v>187.15</v>
          </cell>
        </row>
        <row r="176">
          <cell r="A176">
            <v>87</v>
          </cell>
          <cell r="C176">
            <v>187.9</v>
          </cell>
        </row>
        <row r="177">
          <cell r="A177">
            <v>87.5</v>
          </cell>
          <cell r="C177">
            <v>188.65</v>
          </cell>
        </row>
        <row r="178">
          <cell r="A178">
            <v>88</v>
          </cell>
          <cell r="C178">
            <v>189.4</v>
          </cell>
        </row>
        <row r="179">
          <cell r="A179">
            <v>88.5</v>
          </cell>
          <cell r="C179">
            <v>190.15</v>
          </cell>
        </row>
        <row r="180">
          <cell r="A180">
            <v>89</v>
          </cell>
          <cell r="C180">
            <v>190.9</v>
          </cell>
        </row>
        <row r="181">
          <cell r="A181">
            <v>89.5</v>
          </cell>
          <cell r="C181">
            <v>191.65</v>
          </cell>
        </row>
        <row r="182">
          <cell r="A182">
            <v>90</v>
          </cell>
          <cell r="C182">
            <v>192.4</v>
          </cell>
        </row>
        <row r="183">
          <cell r="A183">
            <v>90.5</v>
          </cell>
          <cell r="C183">
            <v>193.15</v>
          </cell>
        </row>
        <row r="184">
          <cell r="A184">
            <v>91</v>
          </cell>
          <cell r="C184">
            <v>193.9</v>
          </cell>
        </row>
        <row r="185">
          <cell r="A185">
            <v>91.5</v>
          </cell>
          <cell r="C185">
            <v>194.65</v>
          </cell>
        </row>
        <row r="186">
          <cell r="A186">
            <v>92</v>
          </cell>
          <cell r="C186">
            <v>195.4</v>
          </cell>
        </row>
        <row r="187">
          <cell r="A187">
            <v>92.5</v>
          </cell>
          <cell r="C187">
            <v>196.15</v>
          </cell>
        </row>
        <row r="188">
          <cell r="A188">
            <v>93</v>
          </cell>
          <cell r="C188">
            <v>196.9</v>
          </cell>
        </row>
        <row r="189">
          <cell r="A189">
            <v>93.5</v>
          </cell>
          <cell r="C189">
            <v>197.65</v>
          </cell>
        </row>
        <row r="190">
          <cell r="A190">
            <v>94</v>
          </cell>
          <cell r="C190">
            <v>198.4</v>
          </cell>
        </row>
        <row r="191">
          <cell r="A191">
            <v>94.5</v>
          </cell>
          <cell r="C191">
            <v>199.15</v>
          </cell>
        </row>
        <row r="192">
          <cell r="A192">
            <v>95</v>
          </cell>
          <cell r="C192">
            <v>199.9</v>
          </cell>
        </row>
        <row r="193">
          <cell r="A193">
            <v>95.5</v>
          </cell>
          <cell r="C193">
            <v>200.65</v>
          </cell>
        </row>
        <row r="194">
          <cell r="A194">
            <v>96</v>
          </cell>
          <cell r="C194">
            <v>201.4</v>
          </cell>
        </row>
        <row r="195">
          <cell r="A195">
            <v>96.5</v>
          </cell>
          <cell r="C195">
            <v>202.15</v>
          </cell>
        </row>
        <row r="196">
          <cell r="A196">
            <v>97</v>
          </cell>
          <cell r="C196">
            <v>202.9</v>
          </cell>
        </row>
        <row r="197">
          <cell r="A197">
            <v>97.5</v>
          </cell>
          <cell r="C197">
            <v>203.65</v>
          </cell>
        </row>
        <row r="198">
          <cell r="A198">
            <v>98</v>
          </cell>
          <cell r="C198">
            <v>204.4</v>
          </cell>
        </row>
        <row r="199">
          <cell r="A199">
            <v>98.5</v>
          </cell>
          <cell r="C199">
            <v>205.15</v>
          </cell>
        </row>
        <row r="200">
          <cell r="A200">
            <v>99</v>
          </cell>
          <cell r="C200">
            <v>205.9</v>
          </cell>
        </row>
        <row r="201">
          <cell r="A201">
            <v>99.5</v>
          </cell>
          <cell r="C201">
            <v>206.65</v>
          </cell>
        </row>
        <row r="202">
          <cell r="A202">
            <v>100</v>
          </cell>
          <cell r="C202">
            <v>207.4</v>
          </cell>
        </row>
        <row r="203">
          <cell r="A203">
            <v>100.5</v>
          </cell>
          <cell r="C203">
            <v>208.07499999999999</v>
          </cell>
        </row>
        <row r="204">
          <cell r="A204">
            <v>101</v>
          </cell>
          <cell r="C204">
            <v>208.75</v>
          </cell>
        </row>
        <row r="205">
          <cell r="A205">
            <v>101.5</v>
          </cell>
          <cell r="C205">
            <v>209.42500000000001</v>
          </cell>
        </row>
        <row r="206">
          <cell r="A206">
            <v>102</v>
          </cell>
          <cell r="C206">
            <v>210.1</v>
          </cell>
        </row>
        <row r="207">
          <cell r="A207">
            <v>102.5</v>
          </cell>
          <cell r="C207">
            <v>210.77500000000001</v>
          </cell>
        </row>
        <row r="208">
          <cell r="A208">
            <v>103</v>
          </cell>
          <cell r="C208">
            <v>211.45</v>
          </cell>
        </row>
        <row r="209">
          <cell r="A209">
            <v>103.5</v>
          </cell>
          <cell r="C209">
            <v>212.125</v>
          </cell>
        </row>
        <row r="210">
          <cell r="A210">
            <v>104</v>
          </cell>
          <cell r="C210">
            <v>212.8</v>
          </cell>
        </row>
        <row r="211">
          <cell r="A211">
            <v>104.5</v>
          </cell>
          <cell r="C211">
            <v>213.47499999999999</v>
          </cell>
        </row>
        <row r="212">
          <cell r="A212">
            <v>105</v>
          </cell>
          <cell r="C212">
            <v>214.15</v>
          </cell>
        </row>
        <row r="213">
          <cell r="A213">
            <v>105.5</v>
          </cell>
          <cell r="C213">
            <v>214.82499999999999</v>
          </cell>
        </row>
        <row r="214">
          <cell r="A214">
            <v>106</v>
          </cell>
          <cell r="C214">
            <v>215.5</v>
          </cell>
        </row>
        <row r="215">
          <cell r="A215">
            <v>106.5</v>
          </cell>
          <cell r="C215">
            <v>216.17500000000001</v>
          </cell>
        </row>
        <row r="216">
          <cell r="A216">
            <v>107</v>
          </cell>
          <cell r="C216">
            <v>216.85</v>
          </cell>
        </row>
        <row r="217">
          <cell r="A217">
            <v>107.5</v>
          </cell>
          <cell r="C217">
            <v>217.52500000000001</v>
          </cell>
        </row>
        <row r="218">
          <cell r="A218">
            <v>108</v>
          </cell>
          <cell r="C218">
            <v>218.2</v>
          </cell>
        </row>
        <row r="219">
          <cell r="A219">
            <v>108.5</v>
          </cell>
          <cell r="C219">
            <v>218.875</v>
          </cell>
        </row>
        <row r="220">
          <cell r="A220">
            <v>109</v>
          </cell>
          <cell r="C220">
            <v>219.55</v>
          </cell>
        </row>
        <row r="221">
          <cell r="A221">
            <v>109.5</v>
          </cell>
          <cell r="C221">
            <v>220.22499999999999</v>
          </cell>
        </row>
        <row r="222">
          <cell r="A222">
            <v>110</v>
          </cell>
          <cell r="C222">
            <v>220.9</v>
          </cell>
        </row>
        <row r="223">
          <cell r="A223">
            <v>110.5</v>
          </cell>
          <cell r="C223">
            <v>221.57499999999999</v>
          </cell>
        </row>
        <row r="224">
          <cell r="A224">
            <v>111</v>
          </cell>
          <cell r="C224">
            <v>222.25</v>
          </cell>
        </row>
        <row r="225">
          <cell r="A225">
            <v>111.5</v>
          </cell>
          <cell r="C225">
            <v>222.92500000000001</v>
          </cell>
        </row>
        <row r="226">
          <cell r="A226">
            <v>112</v>
          </cell>
          <cell r="C226">
            <v>223.6</v>
          </cell>
        </row>
        <row r="227">
          <cell r="A227">
            <v>112.5</v>
          </cell>
          <cell r="C227">
            <v>224.27500000000001</v>
          </cell>
        </row>
        <row r="228">
          <cell r="A228">
            <v>113</v>
          </cell>
          <cell r="C228">
            <v>224.95</v>
          </cell>
        </row>
        <row r="229">
          <cell r="A229">
            <v>113.5</v>
          </cell>
          <cell r="C229">
            <v>225.625</v>
          </cell>
        </row>
        <row r="230">
          <cell r="A230">
            <v>114</v>
          </cell>
          <cell r="C230">
            <v>226.30000000000049</v>
          </cell>
        </row>
        <row r="231">
          <cell r="A231">
            <v>114.5</v>
          </cell>
          <cell r="C231">
            <v>226.97500000000051</v>
          </cell>
        </row>
        <row r="232">
          <cell r="A232">
            <v>115</v>
          </cell>
          <cell r="C232">
            <v>227.65000000000052</v>
          </cell>
        </row>
        <row r="233">
          <cell r="A233">
            <v>115.5</v>
          </cell>
          <cell r="C233">
            <v>228.32500000000053</v>
          </cell>
        </row>
        <row r="234">
          <cell r="A234">
            <v>116</v>
          </cell>
          <cell r="C234">
            <v>229.00000000000054</v>
          </cell>
        </row>
        <row r="235">
          <cell r="A235">
            <v>116.5</v>
          </cell>
          <cell r="C235">
            <v>229.67500000000055</v>
          </cell>
        </row>
        <row r="236">
          <cell r="A236">
            <v>117</v>
          </cell>
          <cell r="C236">
            <v>230.35000000000056</v>
          </cell>
        </row>
        <row r="237">
          <cell r="A237">
            <v>117.5</v>
          </cell>
          <cell r="C237">
            <v>231.02500000000057</v>
          </cell>
        </row>
        <row r="238">
          <cell r="A238">
            <v>118</v>
          </cell>
          <cell r="C238">
            <v>231.70000000000059</v>
          </cell>
        </row>
        <row r="239">
          <cell r="A239">
            <v>118.5</v>
          </cell>
          <cell r="C239">
            <v>232.3750000000006</v>
          </cell>
        </row>
        <row r="240">
          <cell r="A240">
            <v>119</v>
          </cell>
          <cell r="C240">
            <v>233.05000000000061</v>
          </cell>
        </row>
        <row r="241">
          <cell r="A241">
            <v>119.5</v>
          </cell>
          <cell r="C241">
            <v>233.72500000000062</v>
          </cell>
        </row>
        <row r="242">
          <cell r="A242">
            <v>120</v>
          </cell>
          <cell r="C242">
            <v>234.40000000000063</v>
          </cell>
        </row>
        <row r="243">
          <cell r="A243">
            <v>120.5</v>
          </cell>
          <cell r="C243">
            <v>235.07500000000064</v>
          </cell>
        </row>
        <row r="244">
          <cell r="A244">
            <v>121</v>
          </cell>
          <cell r="C244">
            <v>235.75000000000065</v>
          </cell>
        </row>
        <row r="245">
          <cell r="A245">
            <v>121.5</v>
          </cell>
          <cell r="C245">
            <v>236.42500000000067</v>
          </cell>
        </row>
        <row r="246">
          <cell r="A246">
            <v>122</v>
          </cell>
          <cell r="C246">
            <v>237.10000000000068</v>
          </cell>
        </row>
        <row r="247">
          <cell r="A247">
            <v>122.5</v>
          </cell>
          <cell r="C247">
            <v>237.77500000000069</v>
          </cell>
        </row>
        <row r="248">
          <cell r="A248">
            <v>123</v>
          </cell>
          <cell r="C248">
            <v>238.4500000000007</v>
          </cell>
        </row>
        <row r="249">
          <cell r="A249">
            <v>123.5</v>
          </cell>
          <cell r="C249">
            <v>239.12500000000071</v>
          </cell>
        </row>
        <row r="250">
          <cell r="A250">
            <v>124</v>
          </cell>
          <cell r="C250">
            <v>239.80000000000072</v>
          </cell>
        </row>
        <row r="251">
          <cell r="A251">
            <v>124.5</v>
          </cell>
          <cell r="C251">
            <v>240.47500000000073</v>
          </cell>
        </row>
        <row r="252">
          <cell r="A252">
            <v>125</v>
          </cell>
          <cell r="C252">
            <v>241.15000000000074</v>
          </cell>
        </row>
        <row r="253">
          <cell r="A253">
            <v>125.5</v>
          </cell>
          <cell r="C253">
            <v>241.82500000000076</v>
          </cell>
        </row>
        <row r="254">
          <cell r="A254">
            <v>126</v>
          </cell>
          <cell r="C254">
            <v>242.50000000000077</v>
          </cell>
        </row>
        <row r="255">
          <cell r="A255">
            <v>126.5</v>
          </cell>
          <cell r="C255">
            <v>243.17500000000078</v>
          </cell>
        </row>
        <row r="256">
          <cell r="A256">
            <v>127</v>
          </cell>
          <cell r="C256">
            <v>243.85000000000079</v>
          </cell>
        </row>
        <row r="257">
          <cell r="A257">
            <v>127.5</v>
          </cell>
          <cell r="C257">
            <v>244.5250000000008</v>
          </cell>
        </row>
        <row r="258">
          <cell r="A258">
            <v>128</v>
          </cell>
          <cell r="C258">
            <v>245.20000000000081</v>
          </cell>
        </row>
        <row r="259">
          <cell r="A259">
            <v>128.5</v>
          </cell>
          <cell r="C259">
            <v>245.87500000000082</v>
          </cell>
        </row>
        <row r="260">
          <cell r="A260">
            <v>129</v>
          </cell>
          <cell r="C260">
            <v>246.55000000000084</v>
          </cell>
        </row>
        <row r="261">
          <cell r="A261">
            <v>129.5</v>
          </cell>
          <cell r="C261">
            <v>247.22500000000085</v>
          </cell>
        </row>
        <row r="262">
          <cell r="A262">
            <v>130</v>
          </cell>
          <cell r="C262">
            <v>247.90000000000086</v>
          </cell>
        </row>
        <row r="263">
          <cell r="A263">
            <v>130.5</v>
          </cell>
          <cell r="C263">
            <v>248.57500000000087</v>
          </cell>
        </row>
        <row r="264">
          <cell r="A264">
            <v>131</v>
          </cell>
          <cell r="C264">
            <v>249.25000000000088</v>
          </cell>
        </row>
        <row r="265">
          <cell r="A265">
            <v>131.5</v>
          </cell>
          <cell r="C265">
            <v>249.92500000000089</v>
          </cell>
        </row>
        <row r="266">
          <cell r="A266">
            <v>132</v>
          </cell>
          <cell r="C266">
            <v>250.6000000000009</v>
          </cell>
        </row>
        <row r="267">
          <cell r="A267">
            <v>132.5</v>
          </cell>
          <cell r="C267">
            <v>251.27500000000092</v>
          </cell>
        </row>
        <row r="268">
          <cell r="A268">
            <v>133</v>
          </cell>
          <cell r="C268">
            <v>251.95000000000093</v>
          </cell>
        </row>
        <row r="269">
          <cell r="A269">
            <v>133.5</v>
          </cell>
          <cell r="C269">
            <v>252.62500000000094</v>
          </cell>
        </row>
        <row r="270">
          <cell r="A270">
            <v>134</v>
          </cell>
          <cell r="C270">
            <v>253.30000000000095</v>
          </cell>
        </row>
        <row r="271">
          <cell r="A271">
            <v>134.5</v>
          </cell>
          <cell r="C271">
            <v>253.97500000000096</v>
          </cell>
        </row>
        <row r="272">
          <cell r="A272">
            <v>135</v>
          </cell>
          <cell r="C272">
            <v>254.65000000000097</v>
          </cell>
        </row>
        <row r="273">
          <cell r="A273">
            <v>135.5</v>
          </cell>
          <cell r="C273">
            <v>255.32500000000098</v>
          </cell>
        </row>
        <row r="274">
          <cell r="A274">
            <v>136</v>
          </cell>
          <cell r="C274">
            <v>256.00000000000097</v>
          </cell>
        </row>
        <row r="275">
          <cell r="A275">
            <v>136.5</v>
          </cell>
          <cell r="C275">
            <v>256.67500000000098</v>
          </cell>
        </row>
        <row r="276">
          <cell r="A276">
            <v>137</v>
          </cell>
          <cell r="C276">
            <v>257.35000000000099</v>
          </cell>
        </row>
        <row r="277">
          <cell r="A277">
            <v>137.5</v>
          </cell>
          <cell r="C277">
            <v>258.025000000001</v>
          </cell>
        </row>
        <row r="278">
          <cell r="A278">
            <v>138</v>
          </cell>
          <cell r="C278">
            <v>258.70000000000101</v>
          </cell>
        </row>
        <row r="279">
          <cell r="A279">
            <v>138.5</v>
          </cell>
          <cell r="C279">
            <v>259.37500000000102</v>
          </cell>
        </row>
        <row r="280">
          <cell r="A280">
            <v>139</v>
          </cell>
          <cell r="C280">
            <v>260.05000000000103</v>
          </cell>
        </row>
        <row r="281">
          <cell r="A281">
            <v>139.5</v>
          </cell>
          <cell r="C281">
            <v>260.72500000000105</v>
          </cell>
        </row>
        <row r="282">
          <cell r="A282">
            <v>140</v>
          </cell>
          <cell r="C282">
            <v>261.40000000000106</v>
          </cell>
        </row>
        <row r="283">
          <cell r="A283">
            <v>140.5</v>
          </cell>
          <cell r="C283">
            <v>262.07500000000107</v>
          </cell>
        </row>
        <row r="284">
          <cell r="A284">
            <v>141</v>
          </cell>
          <cell r="C284">
            <v>262.75000000000108</v>
          </cell>
        </row>
        <row r="285">
          <cell r="A285">
            <v>141.5</v>
          </cell>
          <cell r="C285">
            <v>263.42500000000109</v>
          </cell>
        </row>
        <row r="286">
          <cell r="A286">
            <v>142</v>
          </cell>
          <cell r="C286">
            <v>264.1000000000011</v>
          </cell>
        </row>
        <row r="287">
          <cell r="A287">
            <v>142.5</v>
          </cell>
          <cell r="C287">
            <v>264.77500000000111</v>
          </cell>
        </row>
        <row r="288">
          <cell r="A288">
            <v>143</v>
          </cell>
          <cell r="C288">
            <v>265.45000000000113</v>
          </cell>
        </row>
        <row r="289">
          <cell r="A289">
            <v>143.5</v>
          </cell>
          <cell r="C289">
            <v>266.12500000000114</v>
          </cell>
        </row>
        <row r="290">
          <cell r="A290">
            <v>144</v>
          </cell>
          <cell r="C290">
            <v>266.80000000000115</v>
          </cell>
        </row>
        <row r="291">
          <cell r="A291">
            <v>144.5</v>
          </cell>
          <cell r="C291">
            <v>267.47500000000116</v>
          </cell>
        </row>
        <row r="292">
          <cell r="A292">
            <v>145</v>
          </cell>
          <cell r="C292">
            <v>268.15000000000117</v>
          </cell>
        </row>
        <row r="293">
          <cell r="A293">
            <v>145.5</v>
          </cell>
          <cell r="C293">
            <v>268.82500000000118</v>
          </cell>
        </row>
        <row r="294">
          <cell r="A294">
            <v>146</v>
          </cell>
          <cell r="C294">
            <v>269.50000000000119</v>
          </cell>
        </row>
        <row r="295">
          <cell r="A295">
            <v>146.5</v>
          </cell>
          <cell r="C295">
            <v>270.17500000000121</v>
          </cell>
        </row>
        <row r="296">
          <cell r="A296">
            <v>147</v>
          </cell>
          <cell r="C296">
            <v>270.85000000000122</v>
          </cell>
        </row>
        <row r="297">
          <cell r="A297">
            <v>147.5</v>
          </cell>
          <cell r="C297">
            <v>271.52500000000123</v>
          </cell>
        </row>
        <row r="298">
          <cell r="A298">
            <v>148</v>
          </cell>
          <cell r="C298">
            <v>272.20000000000124</v>
          </cell>
        </row>
        <row r="299">
          <cell r="A299">
            <v>148.5</v>
          </cell>
          <cell r="C299">
            <v>272.87500000000125</v>
          </cell>
        </row>
        <row r="300">
          <cell r="A300">
            <v>149</v>
          </cell>
          <cell r="C300">
            <v>273.55000000000126</v>
          </cell>
        </row>
        <row r="301">
          <cell r="A301">
            <v>149.5</v>
          </cell>
          <cell r="C301">
            <v>274.22500000000127</v>
          </cell>
        </row>
        <row r="302">
          <cell r="A302">
            <v>150</v>
          </cell>
          <cell r="C302">
            <v>274.90000000000128</v>
          </cell>
        </row>
        <row r="303">
          <cell r="A303">
            <v>150.5</v>
          </cell>
          <cell r="C303">
            <v>275.5750000000013</v>
          </cell>
        </row>
        <row r="304">
          <cell r="A304">
            <v>151</v>
          </cell>
          <cell r="C304">
            <v>276.25000000000131</v>
          </cell>
        </row>
        <row r="305">
          <cell r="A305">
            <v>151.5</v>
          </cell>
          <cell r="C305">
            <v>276.92500000000132</v>
          </cell>
        </row>
        <row r="306">
          <cell r="A306">
            <v>152</v>
          </cell>
          <cell r="C306">
            <v>277.60000000000133</v>
          </cell>
        </row>
        <row r="307">
          <cell r="A307">
            <v>152.5</v>
          </cell>
          <cell r="C307">
            <v>278.27500000000134</v>
          </cell>
        </row>
        <row r="308">
          <cell r="A308">
            <v>153</v>
          </cell>
          <cell r="C308">
            <v>278.95000000000135</v>
          </cell>
        </row>
        <row r="309">
          <cell r="A309">
            <v>153.5</v>
          </cell>
          <cell r="C309">
            <v>279.62500000000136</v>
          </cell>
        </row>
        <row r="310">
          <cell r="A310">
            <v>154</v>
          </cell>
          <cell r="C310">
            <v>280.30000000000138</v>
          </cell>
        </row>
        <row r="311">
          <cell r="A311">
            <v>154.5</v>
          </cell>
          <cell r="C311">
            <v>280.97500000000139</v>
          </cell>
        </row>
        <row r="312">
          <cell r="A312">
            <v>155</v>
          </cell>
          <cell r="C312">
            <v>281.6500000000014</v>
          </cell>
        </row>
        <row r="313">
          <cell r="A313">
            <v>155.5</v>
          </cell>
          <cell r="C313">
            <v>282.32500000000141</v>
          </cell>
        </row>
        <row r="314">
          <cell r="A314">
            <v>156</v>
          </cell>
        </row>
        <row r="315">
          <cell r="A315">
            <v>156.5</v>
          </cell>
        </row>
        <row r="316">
          <cell r="A316">
            <v>157</v>
          </cell>
        </row>
        <row r="317">
          <cell r="A317">
            <v>157.5</v>
          </cell>
        </row>
        <row r="318">
          <cell r="A318">
            <v>158</v>
          </cell>
        </row>
        <row r="319">
          <cell r="A319">
            <v>158.5</v>
          </cell>
        </row>
        <row r="320">
          <cell r="A320">
            <v>159</v>
          </cell>
        </row>
        <row r="321">
          <cell r="A321">
            <v>159.5</v>
          </cell>
        </row>
        <row r="322">
          <cell r="A322">
            <v>160</v>
          </cell>
        </row>
        <row r="323">
          <cell r="A323">
            <v>160.5</v>
          </cell>
        </row>
        <row r="324">
          <cell r="A324">
            <v>161</v>
          </cell>
        </row>
        <row r="325">
          <cell r="A325">
            <v>161.5</v>
          </cell>
        </row>
        <row r="326">
          <cell r="A326">
            <v>162</v>
          </cell>
        </row>
        <row r="327">
          <cell r="A327">
            <v>162.5</v>
          </cell>
        </row>
        <row r="328">
          <cell r="A328">
            <v>163</v>
          </cell>
        </row>
        <row r="329">
          <cell r="A329">
            <v>163.5</v>
          </cell>
        </row>
        <row r="330">
          <cell r="A330">
            <v>164</v>
          </cell>
        </row>
        <row r="331">
          <cell r="A331">
            <v>164.5</v>
          </cell>
        </row>
        <row r="332">
          <cell r="A332">
            <v>165</v>
          </cell>
        </row>
        <row r="333">
          <cell r="A333">
            <v>165.5</v>
          </cell>
        </row>
        <row r="334">
          <cell r="A334">
            <v>166</v>
          </cell>
        </row>
        <row r="335">
          <cell r="A335">
            <v>166.5</v>
          </cell>
        </row>
        <row r="336">
          <cell r="A336">
            <v>167</v>
          </cell>
        </row>
        <row r="337">
          <cell r="A337">
            <v>167.5</v>
          </cell>
        </row>
        <row r="338">
          <cell r="A338">
            <v>168</v>
          </cell>
        </row>
        <row r="339">
          <cell r="A339">
            <v>168.5</v>
          </cell>
        </row>
        <row r="340">
          <cell r="A340">
            <v>169</v>
          </cell>
        </row>
        <row r="341">
          <cell r="A341">
            <v>169.5</v>
          </cell>
        </row>
        <row r="342">
          <cell r="A342">
            <v>170</v>
          </cell>
        </row>
        <row r="343">
          <cell r="A343">
            <v>170.5</v>
          </cell>
        </row>
        <row r="344">
          <cell r="A344">
            <v>171</v>
          </cell>
        </row>
        <row r="345">
          <cell r="A345">
            <v>171.5</v>
          </cell>
        </row>
        <row r="346">
          <cell r="A346">
            <v>172</v>
          </cell>
        </row>
        <row r="347">
          <cell r="A347">
            <v>172.5</v>
          </cell>
        </row>
        <row r="348">
          <cell r="A348">
            <v>173</v>
          </cell>
        </row>
        <row r="349">
          <cell r="A349">
            <v>173.5</v>
          </cell>
        </row>
        <row r="350">
          <cell r="A350">
            <v>174</v>
          </cell>
        </row>
        <row r="351">
          <cell r="A351">
            <v>174.5</v>
          </cell>
        </row>
        <row r="352">
          <cell r="A352">
            <v>175</v>
          </cell>
        </row>
        <row r="353">
          <cell r="A353">
            <v>175.5</v>
          </cell>
        </row>
        <row r="354">
          <cell r="A354">
            <v>176</v>
          </cell>
        </row>
        <row r="355">
          <cell r="A355">
            <v>176.5</v>
          </cell>
        </row>
        <row r="356">
          <cell r="A356">
            <v>177</v>
          </cell>
        </row>
        <row r="357">
          <cell r="A357">
            <v>177.5</v>
          </cell>
        </row>
        <row r="358">
          <cell r="A358">
            <v>178</v>
          </cell>
        </row>
        <row r="359">
          <cell r="A359">
            <v>178.5</v>
          </cell>
        </row>
        <row r="360">
          <cell r="A360">
            <v>179</v>
          </cell>
        </row>
        <row r="361">
          <cell r="A361">
            <v>179.5</v>
          </cell>
        </row>
        <row r="362">
          <cell r="A362">
            <v>180</v>
          </cell>
        </row>
        <row r="363">
          <cell r="A363">
            <v>180.5</v>
          </cell>
        </row>
        <row r="364">
          <cell r="A364">
            <v>181</v>
          </cell>
        </row>
        <row r="365">
          <cell r="A365">
            <v>181.5</v>
          </cell>
        </row>
        <row r="366">
          <cell r="A366">
            <v>182</v>
          </cell>
        </row>
        <row r="367">
          <cell r="A367">
            <v>182.5</v>
          </cell>
        </row>
        <row r="368">
          <cell r="A368">
            <v>183</v>
          </cell>
        </row>
        <row r="369">
          <cell r="A369">
            <v>183.5</v>
          </cell>
        </row>
        <row r="370">
          <cell r="A370">
            <v>184</v>
          </cell>
        </row>
        <row r="371">
          <cell r="A371">
            <v>184.5</v>
          </cell>
        </row>
        <row r="372">
          <cell r="A372">
            <v>185</v>
          </cell>
        </row>
        <row r="373">
          <cell r="A373">
            <v>185.5</v>
          </cell>
        </row>
        <row r="374">
          <cell r="A374">
            <v>186</v>
          </cell>
        </row>
        <row r="375">
          <cell r="A375">
            <v>186.5</v>
          </cell>
        </row>
        <row r="376">
          <cell r="A376">
            <v>187</v>
          </cell>
        </row>
        <row r="377">
          <cell r="A377">
            <v>187.5</v>
          </cell>
        </row>
        <row r="378">
          <cell r="A378">
            <v>188</v>
          </cell>
        </row>
        <row r="379">
          <cell r="A379">
            <v>188.5</v>
          </cell>
        </row>
        <row r="380">
          <cell r="A380">
            <v>189</v>
          </cell>
        </row>
        <row r="381">
          <cell r="A381">
            <v>189.5</v>
          </cell>
        </row>
        <row r="382">
          <cell r="A382">
            <v>190</v>
          </cell>
        </row>
      </sheetData>
    </sheetDataSet>
  </externalBook>
</externalLink>
</file>

<file path=xl/externalLinks/externalLink145.xml><?xml version="1.0" encoding="utf-8"?>
<externalLink xmlns="http://schemas.openxmlformats.org/spreadsheetml/2006/main">
  <externalBook xmlns:r="http://schemas.openxmlformats.org/officeDocument/2006/relationships" r:id="rId1">
    <sheetNames>
      <sheetName val="Discarded links"/>
      <sheetName val="Sheet1"/>
      <sheetName val="#REF"/>
      <sheetName val="Sheet2"/>
      <sheetName val="Total summary"/>
      <sheetName val="Sheet3"/>
      <sheetName val="S3workplan"/>
      <sheetName val="cl14"/>
      <sheetName val="PLAN_FEB97"/>
      <sheetName val="Officer Budget Form"/>
      <sheetName val="bg-charges"/>
      <sheetName val="BHANDUP"/>
      <sheetName val="S2groupcode"/>
      <sheetName val="Form D1"/>
      <sheetName val="Form D12"/>
      <sheetName val="Form D13"/>
      <sheetName val="Index"/>
      <sheetName val="MATERIAL TOTAL"/>
      <sheetName val="Form 5"/>
      <sheetName val="BASIC-Roads"/>
      <sheetName val="FORM-W3"/>
      <sheetName val="Stock in Trade"/>
      <sheetName val="wip - erection items"/>
      <sheetName val="Anal"/>
      <sheetName val="LOCAL RATES"/>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46.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75</v>
          </cell>
        </row>
        <row r="15">
          <cell r="D15">
            <v>90</v>
          </cell>
        </row>
      </sheetData>
      <sheetData sheetId="9" refreshError="1">
        <row r="3">
          <cell r="D3">
            <v>31.2</v>
          </cell>
        </row>
        <row r="17">
          <cell r="D17">
            <v>342.36799999999999</v>
          </cell>
        </row>
        <row r="64">
          <cell r="D64">
            <v>475.65</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47.xml><?xml version="1.0" encoding="utf-8"?>
<externalLink xmlns="http://schemas.openxmlformats.org/spreadsheetml/2006/main">
  <externalBook xmlns:r="http://schemas.openxmlformats.org/officeDocument/2006/relationships" r:id="rId1">
    <sheetNames>
      <sheetName val="LHC"/>
      <sheetName val="RHC"/>
      <sheetName val="Inventory"/>
      <sheetName val="Villages"/>
      <sheetName val="Temples"/>
      <sheetName val="Junction improvement"/>
      <sheetName val="KMS"/>
      <sheetName val="Junction Signs"/>
      <sheetName val="Ext.Junctions"/>
      <sheetName val="Cut&amp;Fill"/>
      <sheetName val="Land Use &amp; Terrain"/>
      <sheetName val="Ave.Road Width"/>
      <sheetName val="Ave.Shoulder"/>
      <sheetName val="Detailed Road Width"/>
      <sheetName val="Detailed Shoulder"/>
      <sheetName val="Jun (2)"/>
      <sheetName val="Forest"/>
      <sheetName val="Staff Acco."/>
      <sheetName val="Labour"/>
      <sheetName val="Material"/>
      <sheetName val="d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148.xml><?xml version="1.0" encoding="utf-8"?>
<externalLink xmlns="http://schemas.openxmlformats.org/spreadsheetml/2006/main">
  <externalBook xmlns:r="http://schemas.openxmlformats.org/officeDocument/2006/relationships" r:id="rId1">
    <sheetNames>
      <sheetName val="CD_All_No_"/>
      <sheetName val="CD"/>
      <sheetName val="CD_All_No."/>
      <sheetName val="L040"/>
      <sheetName val="Material "/>
      <sheetName val="Major Br. Statement"/>
      <sheetName val="Sheet1"/>
      <sheetName val="Customize Your Statement"/>
      <sheetName val="doq"/>
      <sheetName val=" Type III"/>
      <sheetName val=" Type I"/>
      <sheetName val="Back_Cal_for OM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9.xml><?xml version="1.0" encoding="utf-8"?>
<externalLink xmlns="http://schemas.openxmlformats.org/spreadsheetml/2006/main">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4">
          <cell r="J4">
            <v>2400</v>
          </cell>
        </row>
        <row r="7">
          <cell r="J7">
            <v>30</v>
          </cell>
        </row>
        <row r="8">
          <cell r="J8">
            <v>114</v>
          </cell>
        </row>
      </sheetData>
    </sheetDataSet>
  </externalBook>
</externalLink>
</file>

<file path=xl/externalLinks/externalLink150.xml><?xml version="1.0" encoding="utf-8"?>
<externalLink xmlns="http://schemas.openxmlformats.org/spreadsheetml/2006/main">
  <externalBook xmlns:r="http://schemas.openxmlformats.org/officeDocument/2006/relationships" r:id="rId1">
    <sheetNames>
      <sheetName val="ANAL"/>
      <sheetName val="contract"/>
      <sheetName val="invoice"/>
      <sheetName val="1,4,13-.scope"/>
      <sheetName val="scurve"/>
      <sheetName val="Transfer"/>
      <sheetName val="concrete"/>
      <sheetName val="beam-reinft-IIInd floor"/>
      <sheetName val="REL"/>
      <sheetName val="conc-foot-gradeslab"/>
      <sheetName val="BOQ -Temporary Diversion works"/>
      <sheetName val="BOQ -Road Works"/>
      <sheetName val="1,4,13-_scope"/>
      <sheetName val="Staff Acco."/>
      <sheetName val="water prop."/>
      <sheetName val="Rate Analysis"/>
      <sheetName val="COLUMN"/>
      <sheetName val="ANNEXURE-A"/>
      <sheetName val="beam-reinft"/>
      <sheetName val="basic from sep-12"/>
      <sheetName val="DETAILED  BOQ"/>
      <sheetName val="RA-markate"/>
      <sheetName val="288-1"/>
      <sheetName val="Steel-Circular"/>
      <sheetName val="Sheet5"/>
      <sheetName val="Annex"/>
      <sheetName val="Summary"/>
      <sheetName val="TBAL9697 -group wise  sdpl"/>
      <sheetName val="QMCT"/>
      <sheetName val="220 11  BS "/>
      <sheetName val="Inventory"/>
      <sheetName val="(31)"/>
      <sheetName val="#REF"/>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51.xml><?xml version="1.0" encoding="utf-8"?>
<externalLink xmlns="http://schemas.openxmlformats.org/spreadsheetml/2006/main">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Road Detail Est."/>
      <sheetName val="Road data"/>
      <sheetName val="F7-1v1000-0_(3)"/>
      <sheetName val="ABST(PART_B)_"/>
      <sheetName val="F6-Gnrl_Abstrt"/>
      <sheetName val="Cover-MEstt_"/>
      <sheetName val="Specificatio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52.xml><?xml version="1.0" encoding="utf-8"?>
<externalLink xmlns="http://schemas.openxmlformats.org/spreadsheetml/2006/main">
  <externalBook xmlns:r="http://schemas.openxmlformats.org/officeDocument/2006/relationships" r:id="rId1">
    <sheetNames>
      <sheetName val="BOQ-Highways"/>
      <sheetName val="BOQ-Structures"/>
      <sheetName val="BOQ-Balance"/>
    </sheet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s>
    <sheetDataSet>
      <sheetData sheetId="0" refreshError="1"/>
      <sheetData sheetId="1" refreshError="1"/>
      <sheetData sheetId="2" refreshError="1"/>
      <sheetData sheetId="3" refreshError="1">
        <row r="27">
          <cell r="E27" t="str">
            <v>Khammam</v>
          </cell>
        </row>
      </sheetData>
      <sheetData sheetId="4" refreshError="1"/>
      <sheetData sheetId="5" refreshError="1"/>
      <sheetData sheetId="6" refreshError="1"/>
      <sheetData sheetId="7" refreshError="1"/>
      <sheetData sheetId="8" refreshError="1"/>
      <sheetData sheetId="9" refreshError="1"/>
      <sheetData sheetId="10" refreshError="1">
        <row r="42">
          <cell r="J42">
            <v>131</v>
          </cell>
        </row>
        <row r="71">
          <cell r="J71">
            <v>916</v>
          </cell>
        </row>
        <row r="99">
          <cell r="J99">
            <v>1014</v>
          </cell>
        </row>
        <row r="126">
          <cell r="J126">
            <v>1125</v>
          </cell>
        </row>
        <row r="158">
          <cell r="J158">
            <v>25.5</v>
          </cell>
        </row>
        <row r="183">
          <cell r="J183">
            <v>4.8</v>
          </cell>
        </row>
        <row r="222">
          <cell r="J222">
            <v>4546</v>
          </cell>
        </row>
        <row r="240">
          <cell r="J240">
            <v>233</v>
          </cell>
        </row>
        <row r="251">
          <cell r="J251">
            <v>41.8</v>
          </cell>
        </row>
        <row r="301">
          <cell r="J301">
            <v>2002</v>
          </cell>
        </row>
        <row r="311">
          <cell r="J311">
            <v>1895</v>
          </cell>
        </row>
        <row r="376">
          <cell r="J376">
            <v>356</v>
          </cell>
        </row>
        <row r="408">
          <cell r="J408">
            <v>2696</v>
          </cell>
        </row>
        <row r="440">
          <cell r="J440">
            <v>3184</v>
          </cell>
        </row>
        <row r="594">
          <cell r="J594">
            <v>4305</v>
          </cell>
        </row>
        <row r="624">
          <cell r="J624">
            <v>4707</v>
          </cell>
        </row>
        <row r="653">
          <cell r="J653">
            <v>3173</v>
          </cell>
        </row>
        <row r="700">
          <cell r="J700">
            <v>33820</v>
          </cell>
        </row>
        <row r="733">
          <cell r="J733">
            <v>66</v>
          </cell>
        </row>
      </sheetData>
    </sheetDataSet>
  </externalBook>
</externalLink>
</file>

<file path=xl/externalLinks/externalLink154.xml><?xml version="1.0" encoding="utf-8"?>
<externalLink xmlns="http://schemas.openxmlformats.org/spreadsheetml/2006/main">
  <externalBook xmlns:r="http://schemas.openxmlformats.org/officeDocument/2006/relationships" r:id="rId1">
    <sheetNames>
      <sheetName val="load"/>
      <sheetName val="Main"/>
      <sheetName val="Sect.prop"/>
      <sheetName val="Ro"/>
      <sheetName val="ANAL"/>
      <sheetName val="data"/>
      <sheetName val="well"/>
    </sheetNames>
    <sheetDataSet>
      <sheetData sheetId="0" refreshError="1"/>
      <sheetData sheetId="1" refreshError="1">
        <row r="14">
          <cell r="H14">
            <v>220</v>
          </cell>
        </row>
        <row r="25">
          <cell r="H25">
            <v>40</v>
          </cell>
        </row>
        <row r="28">
          <cell r="H28">
            <v>10</v>
          </cell>
        </row>
      </sheetData>
      <sheetData sheetId="2" refreshError="1"/>
      <sheetData sheetId="3" refreshError="1"/>
      <sheetData sheetId="4" refreshError="1"/>
      <sheetData sheetId="5" refreshError="1"/>
      <sheetData sheetId="6" refreshError="1"/>
    </sheetDataSet>
  </externalBook>
</externalLink>
</file>

<file path=xl/externalLinks/externalLink155.xml><?xml version="1.0" encoding="utf-8"?>
<externalLink xmlns="http://schemas.openxmlformats.org/spreadsheetml/2006/main">
  <externalBook xmlns:r="http://schemas.openxmlformats.org/officeDocument/2006/relationships" r:id="rId1">
    <sheetNames>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Abstract (2)"/>
      <sheetName val="Project Cost"/>
      <sheetName val="MoF"/>
      <sheetName val="LoanSch - Options"/>
      <sheetName val="LoanSch"/>
      <sheetName val="Securitization"/>
      <sheetName val="Traffic"/>
      <sheetName val="Toll Rates"/>
      <sheetName val="Toll Revenues"/>
      <sheetName val="O&amp;M"/>
      <sheetName val="Misc"/>
      <sheetName val="Revenue Share"/>
      <sheetName val="Profit &amp; Loss"/>
      <sheetName val="Cash Flow"/>
      <sheetName val="Balance Sheet"/>
      <sheetName val="Ratios"/>
      <sheetName val="Traffic&gt;&gt;"/>
      <sheetName val="High Case"/>
      <sheetName val="Base case with Ganga"/>
      <sheetName val="Base case without Ganga"/>
      <sheetName val="Low Case"/>
      <sheetName val="O&amp;M&gt;&gt;"/>
      <sheetName val="Abstract"/>
      <sheetName val="Capex Cost"/>
      <sheetName val="Maintainence per kms cost"/>
      <sheetName val="MAintenance cost per month"/>
      <sheetName val="ATMS and Toll system"/>
      <sheetName val="staff"/>
      <sheetName val="Periodic Maintaince"/>
    </sheetNames>
    <sheetDataSet>
      <sheetData sheetId="0" refreshError="1">
        <row r="7">
          <cell r="C7" t="str">
            <v>TIRUPATI - TIRUTHANI - CHENNAI</v>
          </cell>
        </row>
        <row r="8">
          <cell r="C8">
            <v>30</v>
          </cell>
        </row>
        <row r="9">
          <cell r="C9" t="str">
            <v>INDIAN RUPEES (in Millions)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56.xml><?xml version="1.0" encoding="utf-8"?>
<externalLink xmlns="http://schemas.openxmlformats.org/spreadsheetml/2006/main">
  <externalBook xmlns:r="http://schemas.openxmlformats.org/officeDocument/2006/relationships" r:id="rId1">
    <sheetNames>
      <sheetName val="WIND DATA"/>
      <sheetName val="BASIS"/>
      <sheetName val="loads at base of pier"/>
      <sheetName val="table of loads"/>
      <sheetName val="foundation"/>
      <sheetName val="Pier"/>
      <sheetName val="LC1"/>
      <sheetName val="LC2"/>
      <sheetName val="LC3"/>
      <sheetName val="LC4"/>
      <sheetName val="Main"/>
    </sheetNames>
    <sheetDataSet>
      <sheetData sheetId="0" refreshError="1"/>
      <sheetData sheetId="1" refreshError="1"/>
      <sheetData sheetId="2" refreshError="1">
        <row r="50">
          <cell r="F50">
            <v>2.5</v>
          </cell>
        </row>
        <row r="51">
          <cell r="F51">
            <v>1.8</v>
          </cell>
        </row>
      </sheetData>
      <sheetData sheetId="3" refreshError="1"/>
      <sheetData sheetId="4" refreshError="1"/>
      <sheetData sheetId="5" refreshError="1">
        <row r="6">
          <cell r="E6">
            <v>12.5</v>
          </cell>
        </row>
      </sheetData>
      <sheetData sheetId="6" refreshError="1"/>
      <sheetData sheetId="7" refreshError="1"/>
      <sheetData sheetId="8" refreshError="1"/>
      <sheetData sheetId="9" refreshError="1"/>
      <sheetData sheetId="10" refreshError="1"/>
    </sheetDataSet>
  </externalBook>
</externalLink>
</file>

<file path=xl/externalLinks/externalLink157.xml><?xml version="1.0" encoding="utf-8"?>
<externalLink xmlns="http://schemas.openxmlformats.org/spreadsheetml/2006/main">
  <externalBook xmlns:r="http://schemas.openxmlformats.org/officeDocument/2006/relationships" r:id="rId1">
    <sheetNames>
      <sheetName val="Index"/>
      <sheetName val="Bill1"/>
      <sheetName val="Bill2"/>
      <sheetName val="Bill2 "/>
      <sheetName val="Bill3"/>
      <sheetName val="Bill4"/>
      <sheetName val="BILL4A"/>
      <sheetName val="Bill5&amp;6"/>
      <sheetName val="Bill7"/>
      <sheetName val="Bill8"/>
      <sheetName val="Bill 9"/>
      <sheetName val="Bill 10"/>
      <sheetName val="Bill 13"/>
      <sheetName val="Table 1"/>
      <sheetName val="Table 2"/>
      <sheetName val="TABLE2C"/>
      <sheetName val="table2b"/>
      <sheetName val="table2a"/>
      <sheetName val="Table 3"/>
      <sheetName val="3A"/>
      <sheetName val="3B"/>
      <sheetName val="Sheet2"/>
      <sheetName val="earthwork"/>
      <sheetName val="Table 4"/>
      <sheetName val="Table 5"/>
      <sheetName val="Table 6"/>
      <sheetName val="Table 7"/>
      <sheetName val="Table 8"/>
      <sheetName val="Table 9"/>
      <sheetName val="Table 10"/>
      <sheetName val="Table 11"/>
      <sheetName val="Table 12"/>
      <sheetName val="Table 13"/>
      <sheetName val="Table 15"/>
      <sheetName val="Table 16"/>
      <sheetName val="Sheet1"/>
      <sheetName val="table-17"/>
      <sheetName val="Table 18"/>
      <sheetName val="Table 25 superseded"/>
      <sheetName val="Levl Diff"/>
      <sheetName val="EW 153-160"/>
      <sheetName val="EW 160-17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58.xml><?xml version="1.0" encoding="utf-8"?>
<externalLink xmlns="http://schemas.openxmlformats.org/spreadsheetml/2006/main">
  <externalBook xmlns:r="http://schemas.openxmlformats.org/officeDocument/2006/relationships" r:id="rId1">
    <sheetNames>
      <sheetName val="BOQ"/>
      <sheetName val="F-1"/>
      <sheetName val="F-2"/>
      <sheetName val="F-3"/>
      <sheetName val="BOQ(New)"/>
      <sheetName val="Cover"/>
      <sheetName val="A.A. Letter"/>
      <sheetName val="Checklist"/>
      <sheetName val="Single"/>
      <sheetName val="Check List"/>
      <sheetName val="Social Impact-1"/>
      <sheetName val="INDEX"/>
      <sheetName val="Report"/>
      <sheetName val="Report (2)"/>
      <sheetName val="Traffic"/>
      <sheetName val="Design Flexi(New)"/>
      <sheetName val="Design Rigid Pavment"/>
      <sheetName val="Hydraulic calculation sheet"/>
      <sheetName val="Hydraulic Calculation"/>
      <sheetName val="For Pipe Culvert"/>
      <sheetName val="For Pipe Culvert (2)"/>
      <sheetName val="For Pipe Culvert (3)"/>
      <sheetName val="For Pipe Culvert (4)"/>
      <sheetName val="For Pipe Culvert (5)"/>
      <sheetName val="Slab Culvert"/>
      <sheetName val="Slab Culvert (2)"/>
      <sheetName val="Slab Culvert (3)"/>
      <sheetName val="Intersection Improvement "/>
      <sheetName val="Rigid"/>
      <sheetName val="A"/>
      <sheetName val="B"/>
      <sheetName val="C"/>
      <sheetName val="F1"/>
      <sheetName val="F2A"/>
      <sheetName val="F2B"/>
      <sheetName val="F4"/>
      <sheetName val="F-4A"/>
      <sheetName val="GAC"/>
      <sheetName val="ABSTRACT"/>
      <sheetName val="F6"/>
      <sheetName val="Drain With Cover"/>
      <sheetName val="Drain"/>
      <sheetName val="CD"/>
      <sheetName val="HP 1 x 600 (B)"/>
      <sheetName val="HP 1 x 1000 (B)"/>
      <sheetName val="Disment"/>
      <sheetName val="xxxxxHP 1 x 600"/>
      <sheetName val="HP 1 x 600 (P)"/>
      <sheetName val="HP 1 x 1000 (PCC)"/>
      <sheetName val="ABSTRACT QTY OF BOC CULVERT "/>
      <sheetName val="Data_sheet"/>
      <sheetName val="B.C(1X2X2)"/>
      <sheetName val="B.C(1X3X2)"/>
      <sheetName val="B.C(2 X 4 X 2.5)"/>
      <sheetName val="B.C(3 X 5 X 3)"/>
      <sheetName val="BOX CULVERT (2 X 2) "/>
      <sheetName val="B.C(3 X 2)"/>
      <sheetName val="BOX CULVERT (4 X 2.5)"/>
      <sheetName val="BOX CULVERT ( 5 X 3.5)"/>
      <sheetName val="RCC Culvert(2.0 x 1.5 )"/>
      <sheetName val="Protection Wall"/>
      <sheetName val="Comparative"/>
      <sheetName val="RCC Culvert(3.00 x 2.00)"/>
      <sheetName val="RCC (5.00 x 3.00)"/>
      <sheetName val="RCC (2 X5.00)"/>
      <sheetName val="Parapet"/>
      <sheetName val="MAINTEN ALL"/>
      <sheetName val="Lead Distance"/>
      <sheetName val="Quary Map "/>
      <sheetName val="F8-CARRIAGE (Road &amp; Rail)"/>
      <sheetName val="F8-CARRIAGE"/>
      <sheetName val="F Carr by Rail"/>
      <sheetName val="Carr by Rail(New)"/>
      <sheetName val="CR RAIL"/>
      <sheetName val="F8-LABOUR"/>
      <sheetName val="F8-MATERIAL"/>
      <sheetName val="F8-MACHINE"/>
      <sheetName val="F-8-ANAL"/>
      <sheetName val="ANN-V-ANALYSIS"/>
      <sheetName val="Ann-I-Traffic Survey Data"/>
      <sheetName val="SOIL Report"/>
      <sheetName val="HD"/>
      <sheetName val="Drain Inventory "/>
      <sheetName val="Tree Maintenance for 4 yrs."/>
      <sheetName val="F9A+9B"/>
      <sheetName val="PAV. DETAILS"/>
      <sheetName val="ANN-IIIEW"/>
      <sheetName val="ANN-II-BAR CHART"/>
      <sheetName val="OMAS"/>
      <sheetName val="Table 1 (7)"/>
      <sheetName val="Table 1 (14)"/>
      <sheetName val="Table 1 (18)"/>
      <sheetName val="Bar Chart "/>
      <sheetName val="INPUT DATA"/>
      <sheetName val="Pavement Composition Chart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38">
          <cell r="K38">
            <v>0</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ow r="3">
          <cell r="N3">
            <v>6</v>
          </cell>
        </row>
        <row r="5">
          <cell r="N5">
            <v>10</v>
          </cell>
        </row>
      </sheetData>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sheetData sheetId="94" refreshError="1"/>
    </sheetDataSet>
  </externalBook>
</externalLink>
</file>

<file path=xl/externalLinks/externalLink159.xml><?xml version="1.0" encoding="utf-8"?>
<externalLink xmlns="http://schemas.openxmlformats.org/spreadsheetml/2006/main">
  <externalBook xmlns:r="http://schemas.openxmlformats.org/officeDocument/2006/relationships" r:id="rId1">
    <sheetNames>
      <sheetName val="Cover Page"/>
      <sheetName val="Single"/>
      <sheetName val="CNCPL"/>
      <sheetName val="Checklist"/>
      <sheetName val="Check"/>
      <sheetName val="INDEX"/>
      <sheetName val="Separator 1"/>
      <sheetName val="Report"/>
      <sheetName val="A"/>
      <sheetName val="B"/>
      <sheetName val="C"/>
      <sheetName val="Disment"/>
      <sheetName val="Separator 1 (2)"/>
      <sheetName val="AB"/>
      <sheetName val="ABSTRACT"/>
      <sheetName val="Separator 1 (3)"/>
      <sheetName val="Separator 3"/>
      <sheetName val="ABSTRACT R"/>
      <sheetName val="F6"/>
      <sheetName val="GSB"/>
      <sheetName val="GR II"/>
      <sheetName val="GR III "/>
      <sheetName val="GSB (2)"/>
      <sheetName val="GR II (2)"/>
      <sheetName val="GR III  (2)"/>
      <sheetName val="Separator 1 (4)"/>
      <sheetName val="Envi"/>
      <sheetName val="CD"/>
      <sheetName val="HP 1 x 600"/>
      <sheetName val="HP 1 x 1000"/>
      <sheetName val="RCC (5.00 x 1.00)"/>
      <sheetName val="X Vent 5.00 x4.00"/>
      <sheetName val="Cross Drainage (0.75 x0.75)"/>
      <sheetName val="Protection Wall"/>
      <sheetName val="Maint. of CD"/>
      <sheetName val="Drain"/>
      <sheetName val="Drain (2)"/>
      <sheetName val="RCC Culvert(2.00 x 1.50)"/>
      <sheetName val="POT"/>
      <sheetName val="X Vent 5.00 x4.00 (2)"/>
      <sheetName val="Parapet"/>
      <sheetName val="Road Safty New"/>
      <sheetName val="H3.0mRetWall"/>
      <sheetName val="Layouts"/>
      <sheetName val="Separator 2"/>
      <sheetName val="Separator 1 (5)"/>
      <sheetName val="MAINTEN ALL"/>
      <sheetName val="Separator 4"/>
      <sheetName val="Rail Head "/>
      <sheetName val="Carr by Rail (3)"/>
      <sheetName val="F8-CARRIAGE"/>
      <sheetName val="New F Carr by Rail"/>
      <sheetName val="Rail Road Carr (2)"/>
      <sheetName val="Carr by Rail (2)"/>
      <sheetName val="Carr by Rail"/>
      <sheetName val="F8-LABOUR"/>
      <sheetName val="F8-MATERIAL"/>
      <sheetName val="F8-MACHINE"/>
      <sheetName val="F8-Rail Head"/>
      <sheetName val="1"/>
      <sheetName val="F-8-ANAL"/>
      <sheetName val="GFC"/>
      <sheetName val="F9A+9B"/>
      <sheetName val="ANN-V-SUM"/>
      <sheetName val="ANN-V-MEASUREMENT"/>
      <sheetName val="ANN-V-ANALYSIS"/>
      <sheetName val="1 (2)"/>
      <sheetName val="1ST"/>
      <sheetName val="2ND"/>
      <sheetName val="3RD"/>
      <sheetName val="4TH"/>
      <sheetName val="5TH"/>
      <sheetName val="Ann-I-Traffic Survey Data"/>
      <sheetName val="Traffic"/>
      <sheetName val="Design Flexi(New)"/>
      <sheetName val="Ann-I-Design Traffic Cacl"/>
      <sheetName val="Rigid Design"/>
      <sheetName val="Rigid"/>
      <sheetName val="Design"/>
      <sheetName val="HD"/>
      <sheetName val="Hydro Calculation"/>
      <sheetName val="Ann-I-MATERIAL SURVEY"/>
      <sheetName val="ANN-II-PAVEMENT DESIGN "/>
      <sheetName val="Ann-I-CBR"/>
      <sheetName val="ANN-II-PC"/>
      <sheetName val="ANN-IIIEW"/>
      <sheetName val="ANN - IV BES"/>
      <sheetName val="ANN-III-MRASUR OF RCC CULVERT"/>
      <sheetName val="BT(DWG)(Wide)"/>
      <sheetName val="BT(DWG) (Earthen)"/>
      <sheetName val="PCC (DWG) (Wide)"/>
      <sheetName val="PCC(DWG) (Earthen)"/>
      <sheetName val="OMAS"/>
      <sheetName val="ANN-IV-BAR CHART"/>
      <sheetName val="InputRI"/>
      <sheetName val="Soil"/>
      <sheetName val="ANN-III-INPUT RCC CULV"/>
      <sheetName val="ANN-III-HP CULVERT"/>
      <sheetName val="DETAILS"/>
      <sheetName val="Input for M.R"/>
      <sheetName val="Traffic (2)"/>
      <sheetName val="Traff Desi"/>
      <sheetName val="Crust Desi"/>
      <sheetName val="Tree Maintenance for 4 y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refreshError="1"/>
      <sheetData sheetId="59" refreshError="1"/>
      <sheetData sheetId="60">
        <row r="6">
          <cell r="L6" t="str">
            <v xml:space="preserve">Overheads @ 6% </v>
          </cell>
        </row>
        <row r="7">
          <cell r="N7">
            <v>0.1</v>
          </cell>
        </row>
        <row r="8">
          <cell r="N8">
            <v>1.1299999999999999</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Set>
  </externalBook>
</externalLink>
</file>

<file path=xl/externalLinks/externalLink160.xml><?xml version="1.0" encoding="utf-8"?>
<externalLink xmlns="http://schemas.openxmlformats.org/spreadsheetml/2006/main">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1.xml><?xml version="1.0" encoding="utf-8"?>
<externalLink xmlns="http://schemas.openxmlformats.org/spreadsheetml/2006/main">
  <externalBook xmlns:r="http://schemas.openxmlformats.org/officeDocument/2006/relationships" r:id="rId1">
    <sheetNames>
      <sheetName val="GEN"/>
      <sheetName val="INPUT"/>
      <sheetName val="SUMMARY"/>
      <sheetName val="DIR USED ITEMS"/>
      <sheetName val="Carr"/>
      <sheetName val="1"/>
      <sheetName val="2"/>
      <sheetName val="3"/>
      <sheetName val="4"/>
      <sheetName val="5"/>
      <sheetName val="6"/>
      <sheetName val="7"/>
      <sheetName val="8"/>
      <sheetName val="Ch-9"/>
      <sheetName val="9"/>
      <sheetName val="10"/>
      <sheetName val="11"/>
      <sheetName val="12"/>
      <sheetName val="13"/>
      <sheetName val="14"/>
      <sheetName val="15"/>
      <sheetName val="16"/>
      <sheetName val="CoverRCD"/>
      <sheetName val="INDEX"/>
      <sheetName val="Separator"/>
      <sheetName val="GAC"/>
      <sheetName val="Report"/>
      <sheetName val="Abs"/>
      <sheetName val="ABQ"/>
      <sheetName val="Carr (2)"/>
      <sheetName val="ADR"/>
      <sheetName val="Carriage by Rly"/>
      <sheetName val="Sheet1"/>
      <sheetName val="Sheet2"/>
      <sheetName val="Sheet3"/>
      <sheetName val="Cover"/>
      <sheetName val="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Y2">
            <v>28</v>
          </cell>
          <cell r="AC2">
            <v>33.299999999999997</v>
          </cell>
        </row>
        <row r="3">
          <cell r="AC3">
            <v>41.3</v>
          </cell>
        </row>
        <row r="4">
          <cell r="AC4">
            <v>53</v>
          </cell>
        </row>
        <row r="5">
          <cell r="AC5">
            <v>61.2</v>
          </cell>
        </row>
        <row r="6">
          <cell r="AC6">
            <v>78</v>
          </cell>
        </row>
        <row r="7">
          <cell r="AC7">
            <v>95.5</v>
          </cell>
        </row>
        <row r="8">
          <cell r="AC8">
            <v>114.5</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62.xml><?xml version="1.0" encoding="utf-8"?>
<externalLink xmlns="http://schemas.openxmlformats.org/spreadsheetml/2006/main">
  <externalBook xmlns:r="http://schemas.openxmlformats.org/officeDocument/2006/relationships" r:id="rId1">
    <sheetNames>
      <sheetName val="Sheet1"/>
      <sheetName val="Sheet2"/>
      <sheetName val="DTP"/>
      <sheetName val="RATE ANALYSIS"/>
      <sheetName val="ABSTRACT"/>
      <sheetName val="data"/>
      <sheetName val="transp"/>
      <sheetName val="MEASURMENT"/>
      <sheetName val="Sheet5"/>
      <sheetName val="LEAD"/>
      <sheetName val="Sheet3"/>
      <sheetName val="Sheet4"/>
      <sheetName val="DRG."/>
      <sheetName val="G.P."/>
      <sheetName val="G.AB."/>
      <sheetName val="FACE"/>
    </sheetNames>
    <sheetDataSet>
      <sheetData sheetId="0" refreshError="1">
        <row r="3">
          <cell r="B3" t="str">
            <v>1(A)/1</v>
          </cell>
          <cell r="C3" t="str">
            <v>Excavation for foundation in earth, soils of all types, sand, gravel and soft murum, including removing the excavated material upto a distance of 50 m. beyond the building area and stacking or spreading as directed, dewatering, preparing the bed for the f</v>
          </cell>
          <cell r="D3" t="str">
            <v>CUM.</v>
          </cell>
          <cell r="E3">
            <v>56</v>
          </cell>
          <cell r="F3">
            <v>40.950000000000003</v>
          </cell>
        </row>
        <row r="4">
          <cell r="B4" t="str">
            <v>1(A)/341</v>
          </cell>
          <cell r="C4" t="str">
            <v>Providing and fixing corrugated galvanised iron sheets of 22 B.W.G. for roofing with wind ties including fastening with galvanised iron screw and bolts and lead and bitumen washers as per drawing complete.1)  with colour coated approved type G.I. sheet fo</v>
          </cell>
          <cell r="D4" t="str">
            <v>SQM</v>
          </cell>
          <cell r="E4">
            <v>551</v>
          </cell>
          <cell r="F4">
            <v>20</v>
          </cell>
        </row>
        <row r="5">
          <cell r="B5" t="str">
            <v>1(A)/352</v>
          </cell>
          <cell r="C5" t="str">
            <v>Providing and fixing double leaf door,with country teak wood shutter and panels of Exterior grade veneered particle board 12 mm thick 3 layered flat pressed teak wood particle board bonded with BWP type exterior grade phenol formaldehyde synthetic resin w</v>
          </cell>
          <cell r="D5" t="str">
            <v>SQM</v>
          </cell>
          <cell r="E5">
            <v>1280</v>
          </cell>
          <cell r="F5">
            <v>145</v>
          </cell>
        </row>
        <row r="6">
          <cell r="B6" t="str">
            <v>1(A)/450</v>
          </cell>
          <cell r="C6" t="str">
            <v>Providing and fixing mild steel grill work for windows, ventilators, etc. 20kg/sqm as per drawing including fixtures necessary welding and painting with one coat of anticorrosive paint and two coats of oil painting complete.</v>
          </cell>
          <cell r="D6" t="str">
            <v>SQM</v>
          </cell>
          <cell r="E6">
            <v>620</v>
          </cell>
          <cell r="F6">
            <v>52</v>
          </cell>
        </row>
        <row r="7">
          <cell r="B7" t="str">
            <v>1(A)/566</v>
          </cell>
          <cell r="C7" t="str">
            <v>Providing and erecting 1.2 metre high wire fencing with five rows of barbed wire supported on M.S. Angles (50 mm x 50 mm x 6mm) at 2.5 m. centre to centre including excavating pits for foundation, fixing posts in cement concrete 1:4:8 of size 45 x 45 x 45</v>
          </cell>
          <cell r="D7" t="str">
            <v>RMT.</v>
          </cell>
          <cell r="E7">
            <v>115</v>
          </cell>
          <cell r="F7">
            <v>19</v>
          </cell>
        </row>
        <row r="8">
          <cell r="B8" t="str">
            <v>1(B)/450</v>
          </cell>
          <cell r="C8" t="str">
            <v>Providing and fixing mild steel grill work for windows, ventilators, etc. 25 kg/sqm as per drawing including fixtures necessary welding and painting with one coat of anticorrosive paint and two coats of oil painting complete.</v>
          </cell>
          <cell r="D8" t="str">
            <v>SQM</v>
          </cell>
          <cell r="E8">
            <v>755</v>
          </cell>
          <cell r="F8">
            <v>52</v>
          </cell>
        </row>
        <row r="9">
          <cell r="B9" t="str">
            <v>1/1</v>
          </cell>
          <cell r="C9" t="str">
            <v>Excavation for foundation in earth, soils of all types, sand, gravel and soft murum, including removing the excavated material upto a distance of 50 m. beyond the building area and stacking or spreading as directed, dewatering, preparing the bed for the f</v>
          </cell>
          <cell r="D9" t="str">
            <v>CUM</v>
          </cell>
          <cell r="E9">
            <v>38</v>
          </cell>
          <cell r="F9">
            <v>38</v>
          </cell>
        </row>
        <row r="10">
          <cell r="B10" t="str">
            <v>1/15</v>
          </cell>
          <cell r="C10" t="str">
            <v xml:space="preserve">Providing and fabricating structural steel work in rolled sections like joists, channels, angles, tees  etc. as per detailed design and drawings or as directed including cutting, fabricating, hoisting, erecting, fixing in position making riveted / bolted </v>
          </cell>
          <cell r="D10" t="str">
            <v>M.T.</v>
          </cell>
          <cell r="E10">
            <v>24080</v>
          </cell>
          <cell r="F10">
            <v>3250</v>
          </cell>
        </row>
        <row r="11">
          <cell r="B11" t="str">
            <v>1/23</v>
          </cell>
          <cell r="C11" t="str">
            <v>Providing and laying in situ, cement concrete in 1:5:10 of trap/ granite/quartzite/gneiss metal for foundation and bedding including bailing out water, plywood/steel formwork, compacting, finishing uneven and honeycombed surface curing etc complete. The C</v>
          </cell>
          <cell r="D11" t="str">
            <v>CUM</v>
          </cell>
          <cell r="E11">
            <v>731</v>
          </cell>
          <cell r="F11">
            <v>127</v>
          </cell>
          <cell r="G11">
            <v>2.65</v>
          </cell>
          <cell r="I11">
            <v>0.86</v>
          </cell>
          <cell r="J11">
            <v>0.43</v>
          </cell>
        </row>
        <row r="12">
          <cell r="B12" t="str">
            <v>1/245</v>
          </cell>
          <cell r="C12" t="str">
            <v>Providing Fly ash lime brick masonry (bricks conforming to I.S.12894 : 1990 of size 19 cm x 9 cm x 9 cm ) in cement mortar 1:6 in foundations and plinth of inner walls/in plinth of external walls including bailing out water, striking joints on unexposed f</v>
          </cell>
          <cell r="D12" t="str">
            <v>CUM</v>
          </cell>
          <cell r="E12">
            <v>882</v>
          </cell>
          <cell r="F12">
            <v>130</v>
          </cell>
          <cell r="G12">
            <v>1.42</v>
          </cell>
          <cell r="J12">
            <v>0.3</v>
          </cell>
          <cell r="L12">
            <v>1</v>
          </cell>
        </row>
        <row r="13">
          <cell r="B13" t="str">
            <v>1/256</v>
          </cell>
          <cell r="C13" t="str">
            <v>Providing uncoursed rubble masonry of trap/granite/quartzite/gneiss stones in cement mortar 1:6 in foundations and plinth of inner walls/in plinth of external walls including bailing out water, striking joints on unexposed faces and watering complete.</v>
          </cell>
          <cell r="D13" t="str">
            <v>CUM</v>
          </cell>
          <cell r="E13">
            <v>563</v>
          </cell>
          <cell r="F13">
            <v>126</v>
          </cell>
          <cell r="G13">
            <v>1.56</v>
          </cell>
          <cell r="J13">
            <v>0.3</v>
          </cell>
          <cell r="M13">
            <v>1</v>
          </cell>
        </row>
        <row r="14">
          <cell r="B14" t="str">
            <v>1/257</v>
          </cell>
          <cell r="C14" t="str">
            <v>Providing and laying I.S. standard C.C. hollow block 100 mm x 200 mm x 400 mm in C.M. 1:6 including racking out joints, when plastering is to be done/striking joints when no plastering is to be done, curing and scaffolding etc. complete.</v>
          </cell>
          <cell r="D14" t="str">
            <v>SQM</v>
          </cell>
          <cell r="E14">
            <v>94</v>
          </cell>
          <cell r="F14">
            <v>47</v>
          </cell>
        </row>
        <row r="15">
          <cell r="B15" t="str">
            <v>1/258</v>
          </cell>
          <cell r="C15" t="str">
            <v>Providing and laying damp proof course 50 mm thick in (1:2:4)/M-15 cement concrete layer and bitumen felt using cement with water proofing compound etc. complete.</v>
          </cell>
          <cell r="D15" t="str">
            <v>SQM</v>
          </cell>
          <cell r="E15">
            <v>77</v>
          </cell>
          <cell r="F15">
            <v>8</v>
          </cell>
          <cell r="G15">
            <v>0.3135</v>
          </cell>
          <cell r="I15">
            <v>0.05</v>
          </cell>
          <cell r="J15">
            <v>0.03</v>
          </cell>
        </row>
        <row r="16">
          <cell r="B16" t="str">
            <v>1/280</v>
          </cell>
          <cell r="C16" t="str">
            <v>Providing expansion joints in R.C.C. framed structure (interior column) with plain premoulded filler 25mm thick including fixing T.W. battens both faces and finishing etc. complete as directed.</v>
          </cell>
          <cell r="D16" t="str">
            <v>SQM</v>
          </cell>
          <cell r="E16">
            <v>715</v>
          </cell>
          <cell r="F16">
            <v>44</v>
          </cell>
        </row>
        <row r="17">
          <cell r="B17" t="str">
            <v>1/29</v>
          </cell>
          <cell r="C17" t="str">
            <v>Providing and casting in situ cement concrete M-15 of trap/ granite/quartzite/gneiss metal for R.C.C. pile caps as per detailed design and drawings including bailing out water, steel centering, plywood/steel formwork, compacting, finishing uneven and hone</v>
          </cell>
          <cell r="D17" t="str">
            <v>CUM.</v>
          </cell>
          <cell r="E17">
            <v>1520</v>
          </cell>
          <cell r="F17">
            <v>234</v>
          </cell>
          <cell r="G17">
            <v>6.27</v>
          </cell>
          <cell r="I17">
            <v>0.86</v>
          </cell>
          <cell r="J17">
            <v>0.43</v>
          </cell>
        </row>
        <row r="18">
          <cell r="B18" t="str">
            <v>1/298</v>
          </cell>
          <cell r="C18" t="str">
            <v>Providing internal cement plaster 6mm thick in a single coat in cement mortar 1:4 without neeru finish to concrete surface in all positions including scaffolding and curing.Providing groove at joint of B.B.Masonry and concrete members complete.</v>
          </cell>
          <cell r="D18" t="str">
            <v>SQM</v>
          </cell>
          <cell r="E18">
            <v>20</v>
          </cell>
          <cell r="F18">
            <v>9</v>
          </cell>
          <cell r="G18">
            <v>0.06</v>
          </cell>
          <cell r="J18">
            <v>6.0000000000000001E-3</v>
          </cell>
        </row>
        <row r="19">
          <cell r="B19" t="str">
            <v>1/306</v>
          </cell>
          <cell r="C19" t="str">
            <v>Providing and laying rough Shahabad Stone Flooring 25 mm to 30 mm thick and of required width in plain/diamond pattern on a bed of C.M. 1:6  including cement float, striking, joints, pointing in cement mortar 1:3 curing and cleaning etc. complete.</v>
          </cell>
          <cell r="D19" t="str">
            <v>SQM</v>
          </cell>
          <cell r="E19">
            <v>126</v>
          </cell>
          <cell r="F19">
            <v>22</v>
          </cell>
          <cell r="G19">
            <v>0.2</v>
          </cell>
          <cell r="J19">
            <v>0.02</v>
          </cell>
        </row>
        <row r="20">
          <cell r="B20" t="str">
            <v>1/325</v>
          </cell>
          <cell r="C20" t="str">
            <v xml:space="preserve">Providing and applying two coats of lead/zinc base oil paint/ bituminous paint of approved colour and shade to new wood work and fibre boards including preparing the surface, knotting, scaffolding if necessary, including primer coat complete. (Sample and </v>
          </cell>
          <cell r="D20" t="str">
            <v>SQM</v>
          </cell>
          <cell r="E20">
            <v>18.95</v>
          </cell>
          <cell r="F20">
            <v>3.8</v>
          </cell>
        </row>
        <row r="21">
          <cell r="B21" t="str">
            <v>1/334</v>
          </cell>
          <cell r="C21" t="str">
            <v>Providing and applying primer coat for wall surface to receive oil bound distemper treatment.</v>
          </cell>
          <cell r="D21" t="str">
            <v>SQM</v>
          </cell>
          <cell r="E21">
            <v>4.5</v>
          </cell>
          <cell r="F21">
            <v>1.25</v>
          </cell>
        </row>
        <row r="22">
          <cell r="B22" t="str">
            <v>1/338</v>
          </cell>
          <cell r="C22" t="str">
            <v>Providing and fixing in position P.V.C. hand rail of approved quality, make and shade including M.S. plate of required size as directed etc. complete. (50 mm size)</v>
          </cell>
          <cell r="D22" t="str">
            <v>RMT.</v>
          </cell>
          <cell r="E22">
            <v>205</v>
          </cell>
          <cell r="F22">
            <v>20.9</v>
          </cell>
        </row>
        <row r="23">
          <cell r="B23" t="str">
            <v>1/341</v>
          </cell>
          <cell r="C23" t="str">
            <v>Providing and fixing corrugated galvanised iron sheets of 22 B.W.G. for roofing with wind ties including fastening with galvanised iron screw and bolts and lead and bitumen washers as per drawing complete.</v>
          </cell>
          <cell r="D23" t="str">
            <v>SQM</v>
          </cell>
          <cell r="E23">
            <v>413</v>
          </cell>
          <cell r="F23">
            <v>20</v>
          </cell>
        </row>
        <row r="24">
          <cell r="B24" t="str">
            <v>1/352</v>
          </cell>
          <cell r="C24" t="str">
            <v>Providing and fixing double leaf door,with country teak wood shutter and panels of Exterior grade veneered particle board 12 mm thick 3 layered flat pressed teak wood particle board bonded with BWP type exterior grade phenol formaldehyde synthetic resin w</v>
          </cell>
          <cell r="D24" t="str">
            <v>SQM</v>
          </cell>
          <cell r="E24">
            <v>1170</v>
          </cell>
          <cell r="F24">
            <v>145</v>
          </cell>
        </row>
        <row r="25">
          <cell r="B25" t="str">
            <v>1/450</v>
          </cell>
          <cell r="C25" t="str">
            <v>Providing and fixing mild steel grill work for windows, ventilators, etc. 15 kg/sqm as per drawing including fixtures necessary welding and painting with one coat of anticorrosive paint and two coats of oil painting complete.</v>
          </cell>
          <cell r="D25" t="str">
            <v>SQM</v>
          </cell>
          <cell r="E25">
            <v>511</v>
          </cell>
          <cell r="F25">
            <v>52</v>
          </cell>
        </row>
        <row r="26">
          <cell r="B26" t="str">
            <v>1/452</v>
          </cell>
          <cell r="C26" t="str">
            <v>Providing and constructing underground RCC reservoir as per approved design and drawing including M-20 RCC walls, top slab, beams, columns, flooring, including cost of reinforcement, steel centering, plywood/steel formwork, ladder, plastering, finishing t</v>
          </cell>
          <cell r="D26" t="str">
            <v>Ltr.</v>
          </cell>
          <cell r="E26">
            <v>3.5</v>
          </cell>
          <cell r="F26">
            <v>0.3</v>
          </cell>
        </row>
        <row r="27">
          <cell r="B27" t="str">
            <v>1/5</v>
          </cell>
          <cell r="C27" t="str">
            <v xml:space="preserve">Providing M-20 R.C.C. cast in situ bored piles using minimum cement quantity at 400 Kg. per Cum. each of load capacity as per design and of specified diameter or as directed, placed through steel shell sunk to the required depth through all strata except </v>
          </cell>
          <cell r="G27">
            <v>8</v>
          </cell>
          <cell r="I27">
            <v>0.86</v>
          </cell>
          <cell r="J27">
            <v>0.43</v>
          </cell>
        </row>
        <row r="28">
          <cell r="B28" t="str">
            <v>1/563</v>
          </cell>
          <cell r="C28" t="str">
            <v>Guniting by dry mix process as per I.S.9012-(1978) to soffit of ceiling etc. in C.M. 1:3, and 20 mm thick under pressure of 2.1 kg to 2.8 kg per Sq. cm including forms, scaffolding, floating the surface, curing for 14 days etc. complete.</v>
          </cell>
          <cell r="D28" t="str">
            <v>SQM</v>
          </cell>
          <cell r="E28">
            <v>100</v>
          </cell>
          <cell r="F28">
            <v>19</v>
          </cell>
        </row>
        <row r="29">
          <cell r="B29" t="str">
            <v>1/566</v>
          </cell>
          <cell r="C29" t="str">
            <v>Providing and erecting 1.2 metre high wire fencing with five rows of barbed wire supported on M.S. Angles (50 mm x 50 mm x 6mm) at 2.5 m. centre to centre including excavating pits for foundation, fixing posts in cement concrete 1:4:8 of size 45 x 45 x 45</v>
          </cell>
          <cell r="D29" t="str">
            <v>RMT.</v>
          </cell>
          <cell r="E29">
            <v>157</v>
          </cell>
          <cell r="F29">
            <v>19</v>
          </cell>
        </row>
        <row r="30">
          <cell r="B30" t="str">
            <v>1/570</v>
          </cell>
          <cell r="C30" t="str">
            <v>Providing Preconstructional Anti - termite treatment by treating the bottom surface and the sides of excavation at the rate of 3 litres of emulsion concentrate of one percent concentration of CHLORPYRIFOC 20% EC, ISI approved conforming (I.S.8944), (i.e b</v>
          </cell>
          <cell r="D30" t="str">
            <v>SQM</v>
          </cell>
          <cell r="E30">
            <v>44</v>
          </cell>
          <cell r="F30">
            <v>450</v>
          </cell>
        </row>
        <row r="31">
          <cell r="B31" t="str">
            <v>1/584</v>
          </cell>
          <cell r="C31" t="str">
            <v>Removing single country tiled roof with battens and stacking the materials as directed with all leads and lifts etc. complete.</v>
          </cell>
          <cell r="D31" t="str">
            <v>SQM</v>
          </cell>
          <cell r="E31">
            <v>0</v>
          </cell>
          <cell r="F31">
            <v>11</v>
          </cell>
        </row>
        <row r="32">
          <cell r="B32" t="str">
            <v>1/594</v>
          </cell>
          <cell r="C32" t="str">
            <v>Providing coursed rubble masonry 1st sort of trap / granite / quartzite / gneiss stones in C.M. 1:6 in super structure including racking out joints on the inside when plastering is to be done watering and scaffolding etc. complete.</v>
          </cell>
          <cell r="D32" t="str">
            <v>CUM</v>
          </cell>
          <cell r="E32">
            <v>802</v>
          </cell>
          <cell r="F32">
            <v>247</v>
          </cell>
          <cell r="G32">
            <v>1.6</v>
          </cell>
          <cell r="J32">
            <v>0.3</v>
          </cell>
          <cell r="M32">
            <v>1</v>
          </cell>
        </row>
        <row r="33">
          <cell r="B33" t="str">
            <v>1/595</v>
          </cell>
          <cell r="C33" t="str">
            <v>Providing and applying boiled linseed oil in one coat including knotting, preparing the surface, scaffolding etc. complete as directed.</v>
          </cell>
          <cell r="D33" t="str">
            <v>SQM</v>
          </cell>
          <cell r="E33">
            <v>5.2</v>
          </cell>
          <cell r="F33">
            <v>2.9</v>
          </cell>
        </row>
        <row r="34">
          <cell r="B34" t="str">
            <v>1/598</v>
          </cell>
          <cell r="C34" t="str">
            <v>Providing and fixing country teak wood common rafters, purlins and purlins cleats, hip rafters, jack rafters, ridges, wall plates, post plates and posts for roofing etc. including scaffolding if necessary all iron work and one coat of primer complete.</v>
          </cell>
          <cell r="D34" t="str">
            <v>CUM</v>
          </cell>
          <cell r="E34">
            <v>30000</v>
          </cell>
          <cell r="F34">
            <v>3600</v>
          </cell>
        </row>
        <row r="35">
          <cell r="B35" t="str">
            <v>1/601</v>
          </cell>
          <cell r="C35" t="str">
            <v>Providing and fixing Mangalore tiled roofing with class "AA" tiles including securing the last course of tiles near the eaves with steel flat 40 mm x 3 mm and 1.22 mm wire, fixing 50mm x 25mm horizontal teak wood battens and iron works and oiling the batt</v>
          </cell>
          <cell r="D35" t="str">
            <v>SQM</v>
          </cell>
          <cell r="E35">
            <v>170</v>
          </cell>
          <cell r="F35">
            <v>9.4499999999999993</v>
          </cell>
        </row>
        <row r="36">
          <cell r="B36" t="str">
            <v>1/603</v>
          </cell>
          <cell r="C36" t="str">
            <v xml:space="preserve">Providing and fixing country teak wood frame 60 mm x 100 mm for second class doors with/without ventilator windows and wondows fan light and clear storey windows including all mouldings, chamfering, rounding, and abauting holdfasts and finishing with one </v>
          </cell>
          <cell r="D36" t="str">
            <v>CUM</v>
          </cell>
          <cell r="E36">
            <v>30840</v>
          </cell>
          <cell r="F36">
            <v>3480</v>
          </cell>
        </row>
        <row r="37">
          <cell r="B37" t="str">
            <v>1/607</v>
          </cell>
          <cell r="C37" t="str">
            <v>Providing and fixing Indian type white glazed earthenware 635 mm water closet pan including `S' trap with earthenware foot rests, UPVC soil and vent pipe upto outside face of the wall 1:2:4 brick bat lime concrete bedding without flushihg tank and its acc</v>
          </cell>
          <cell r="D37" t="str">
            <v>EACH</v>
          </cell>
          <cell r="E37">
            <v>705</v>
          </cell>
          <cell r="F37">
            <v>131</v>
          </cell>
        </row>
        <row r="38">
          <cell r="B38" t="str">
            <v>1/609</v>
          </cell>
          <cell r="C38" t="str">
            <v>Providing general pest control services to the building to control the nuisance of the cockcroaches, lizards, bedbugs and other insects etc. with four operations in a year and monthly check up.</v>
          </cell>
          <cell r="D38" t="str">
            <v>SQM</v>
          </cell>
          <cell r="E38">
            <v>9.9</v>
          </cell>
          <cell r="F38" t="str">
            <v>..</v>
          </cell>
        </row>
        <row r="39">
          <cell r="B39" t="str">
            <v>1/616</v>
          </cell>
          <cell r="C39" t="str">
            <v>Excavation for foundation in earth, soils of all types, sand, gravel soft murum etc. including shoring and strutting as necessary and disposing off excavated stuff within lead of 100 m as directed etc. complete</v>
          </cell>
        </row>
        <row r="40">
          <cell r="B40" t="str">
            <v>10(A)/620</v>
          </cell>
          <cell r="C40" t="str">
            <v>a) With SRC (Sulphate Resistant Cement)</v>
          </cell>
          <cell r="D40" t="str">
            <v>CUM</v>
          </cell>
          <cell r="E40">
            <v>1393</v>
          </cell>
          <cell r="F40">
            <v>131</v>
          </cell>
        </row>
        <row r="41">
          <cell r="B41" t="str">
            <v>10(I)/455</v>
          </cell>
          <cell r="C41"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1" t="str">
            <v>RMT.</v>
          </cell>
          <cell r="E41">
            <v>51</v>
          </cell>
          <cell r="F41">
            <v>17.100000000000001</v>
          </cell>
        </row>
        <row r="42">
          <cell r="B42" t="str">
            <v>10(ii)/455</v>
          </cell>
          <cell r="C42"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2" t="str">
            <v>RMT.</v>
          </cell>
          <cell r="E42">
            <v>79</v>
          </cell>
          <cell r="F42">
            <v>17.100000000000001</v>
          </cell>
        </row>
        <row r="43">
          <cell r="B43" t="str">
            <v>10(iii)/456</v>
          </cell>
          <cell r="C43"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3" t="str">
            <v>RMT.</v>
          </cell>
          <cell r="E43">
            <v>107</v>
          </cell>
          <cell r="F43">
            <v>17.100000000000001</v>
          </cell>
        </row>
        <row r="44">
          <cell r="B44" t="str">
            <v>10(iv)/456</v>
          </cell>
          <cell r="C44"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4" t="str">
            <v>RMT.</v>
          </cell>
          <cell r="E44">
            <v>138</v>
          </cell>
          <cell r="F44">
            <v>17.100000000000001</v>
          </cell>
        </row>
        <row r="45">
          <cell r="B45" t="str">
            <v>10(v)/456</v>
          </cell>
          <cell r="C45"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5" t="str">
            <v>RMT.</v>
          </cell>
          <cell r="E45">
            <v>165</v>
          </cell>
          <cell r="F45">
            <v>17.100000000000001</v>
          </cell>
        </row>
        <row r="46">
          <cell r="B46" t="str">
            <v>10(vi)/456</v>
          </cell>
          <cell r="C46"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6" t="str">
            <v>RMT.</v>
          </cell>
          <cell r="E46">
            <v>232</v>
          </cell>
          <cell r="F46">
            <v>17.100000000000001</v>
          </cell>
        </row>
        <row r="47">
          <cell r="B47" t="str">
            <v>10(vii)/456</v>
          </cell>
          <cell r="C47" t="str">
            <v xml:space="preserve">Providing and fixing in position ultra violet stabilised UPVC plumbing pipe of specified outer diameter of required standard thickness conforming to I.S. 4985 including necessary fittings conforming to I.S. 7834 such as PVC bends, tees, reducers, clamps, </v>
          </cell>
          <cell r="D47" t="str">
            <v>RMT.</v>
          </cell>
          <cell r="E47">
            <v>260</v>
          </cell>
          <cell r="F47">
            <v>17.100000000000001</v>
          </cell>
        </row>
        <row r="48">
          <cell r="B48" t="str">
            <v>10/247</v>
          </cell>
          <cell r="C48" t="str">
            <v>Providing Second class Burnt Brick masonry coping of conventional/ I.S. type bricks in C.M. 1:6 of rectangular chamfered or other shape as per detailed drawings over plinth, parapet or wall including racking out joints and watering complete.</v>
          </cell>
          <cell r="D48" t="str">
            <v>CUM</v>
          </cell>
          <cell r="E48">
            <v>905</v>
          </cell>
          <cell r="F48">
            <v>168</v>
          </cell>
          <cell r="G48">
            <v>1.42</v>
          </cell>
          <cell r="J48">
            <v>0.3</v>
          </cell>
          <cell r="L48">
            <v>1</v>
          </cell>
        </row>
        <row r="49">
          <cell r="B49" t="str">
            <v>10/261</v>
          </cell>
          <cell r="C49" t="str">
            <v>Providing and laying polymeric multiple five layers with aluminum foil water proofing membrane (3kg/sqm) by thermofusing to roof and parapet after applying multiple primer @ 250gms/Sqm. on the surface to be treated with 10cm overlapping including finishin</v>
          </cell>
          <cell r="D49" t="str">
            <v>SQM</v>
          </cell>
          <cell r="E49">
            <v>340</v>
          </cell>
          <cell r="F49">
            <v>150</v>
          </cell>
        </row>
        <row r="50">
          <cell r="B50" t="str">
            <v>10/27</v>
          </cell>
          <cell r="C50" t="str">
            <v>Providing and casting in situ cement concrete M-20 of trap/ granite/quartzite/gneiss metal for bed blocks, foundation blocks and such other items including bailing out water, plywood/steel formwork, compacting, roughening them if special finish is to be p</v>
          </cell>
          <cell r="D50" t="str">
            <v>CUM</v>
          </cell>
          <cell r="E50">
            <v>1715</v>
          </cell>
          <cell r="F50">
            <v>177</v>
          </cell>
          <cell r="G50">
            <v>8</v>
          </cell>
          <cell r="I50">
            <v>0.86</v>
          </cell>
          <cell r="J50">
            <v>0.43</v>
          </cell>
        </row>
        <row r="51">
          <cell r="B51" t="str">
            <v>10/300</v>
          </cell>
          <cell r="C51" t="str">
            <v>Providing internal cement plaster 25 mm thick in single coat in cement mortar 1:4 without neeru finish to concrete, brick, stone surfaces in all positions including scaffolding and curing. Providing groove at joint of B.B. Masonry and concrete members com</v>
          </cell>
          <cell r="D51" t="str">
            <v>SQM</v>
          </cell>
          <cell r="E51">
            <v>54</v>
          </cell>
          <cell r="F51">
            <v>22</v>
          </cell>
          <cell r="G51">
            <v>0.2</v>
          </cell>
          <cell r="J51">
            <v>2.8000000000000001E-2</v>
          </cell>
        </row>
        <row r="52">
          <cell r="B52" t="str">
            <v>10/308</v>
          </cell>
          <cell r="C52" t="str">
            <v>Providing and laying cement concrete flooring 40 mm thick with 1:2:4 cement concrete laid to proper level and slope in alternate bays, including compacting, PVC/ Glass/Aluminum strips at joints, marking lines to give appearance of tiles of 30 cm x 30 cm o</v>
          </cell>
          <cell r="D52" t="str">
            <v>SQM</v>
          </cell>
          <cell r="E52">
            <v>74</v>
          </cell>
          <cell r="F52">
            <v>26</v>
          </cell>
          <cell r="G52">
            <v>0.27</v>
          </cell>
          <cell r="I52">
            <v>0.04</v>
          </cell>
          <cell r="J52">
            <v>0.02</v>
          </cell>
        </row>
        <row r="53">
          <cell r="B53" t="str">
            <v>10/327</v>
          </cell>
          <cell r="C53" t="str">
            <v>Providing and applying three coats of aluminum paint of approved make to new structural steel work in buildings and workshops including scaffolding if necessary, cleaning and preparing the surface including primer coat complete. (Sample and brand is to be</v>
          </cell>
          <cell r="D53" t="str">
            <v>SQM</v>
          </cell>
          <cell r="E53">
            <v>24.75</v>
          </cell>
          <cell r="F53">
            <v>7.15</v>
          </cell>
        </row>
        <row r="54">
          <cell r="B54" t="str">
            <v>10/336</v>
          </cell>
          <cell r="C54" t="str">
            <v>Providing and applying washable oilbound distemper of approved colour and shade to old and new surfaces in one coat including scaffolding, preparing the surfaces (excluding the primer coat) complete.</v>
          </cell>
          <cell r="D54" t="str">
            <v>SQM</v>
          </cell>
          <cell r="E54">
            <v>6.5</v>
          </cell>
          <cell r="F54">
            <v>1.45</v>
          </cell>
        </row>
        <row r="55">
          <cell r="B55" t="str">
            <v>10/34</v>
          </cell>
          <cell r="C55" t="str">
            <v>Providing and casting in situ cement concrete M-15 of trap/ granite/quartzite/gneiss metal for R.C.C. beams and lintels as per detailed design and drawings or as directed,including steel centering, plywood/steel formwork, steel props,compaction, finishing</v>
          </cell>
          <cell r="D55" t="str">
            <v>CUM.</v>
          </cell>
          <cell r="E55">
            <v>2290</v>
          </cell>
          <cell r="F55">
            <v>386</v>
          </cell>
          <cell r="G55">
            <v>6.27</v>
          </cell>
          <cell r="I55">
            <v>0.86</v>
          </cell>
          <cell r="J55">
            <v>0.43</v>
          </cell>
        </row>
        <row r="56">
          <cell r="B56" t="str">
            <v>10/343</v>
          </cell>
          <cell r="C56" t="str">
            <v>Providing and fixing false ceiling of T.W. particle board half perforated sheet 12 mm thick with frame work of country teak wood battens of size 70 x 45 mm and 35 x 35 mm at 60 cm Centre to Centre including scaffolding,if necessary, all iron work and pain</v>
          </cell>
          <cell r="D56" t="str">
            <v>SQM</v>
          </cell>
          <cell r="E56">
            <v>519</v>
          </cell>
          <cell r="F56">
            <v>41</v>
          </cell>
        </row>
        <row r="57">
          <cell r="B57" t="str">
            <v>10/355</v>
          </cell>
          <cell r="C57" t="str">
            <v>Providing and fixing crimped wire netting single shutter door with 60 mm x 100 mm country teak wood door frame including oil painting 3 coats and iron oxidised fixtures and fastening complete.</v>
          </cell>
          <cell r="D57" t="str">
            <v>SQM</v>
          </cell>
          <cell r="E57">
            <v>1360</v>
          </cell>
          <cell r="F57">
            <v>175</v>
          </cell>
        </row>
        <row r="58">
          <cell r="B58" t="str">
            <v>10/4</v>
          </cell>
          <cell r="C58" t="str">
            <v>Providing and filling in the foundation with sand of approved quality including watering, compaction complete.</v>
          </cell>
          <cell r="D58" t="str">
            <v>CUM</v>
          </cell>
          <cell r="E58">
            <v>68</v>
          </cell>
          <cell r="F58">
            <v>16</v>
          </cell>
        </row>
        <row r="59">
          <cell r="B59" t="str">
            <v>10/585</v>
          </cell>
          <cell r="C59" t="str">
            <v>Removing queen post truss from roof and stacking the materials as directed with all leads and lifts etc. complete.</v>
          </cell>
          <cell r="D59" t="str">
            <v>EACH</v>
          </cell>
          <cell r="E59">
            <v>0</v>
          </cell>
          <cell r="F59">
            <v>38.5</v>
          </cell>
        </row>
        <row r="60">
          <cell r="B60" t="str">
            <v>10/596</v>
          </cell>
          <cell r="C60" t="str">
            <v>Providing and applying Melamine polish of required glossy / mat finish to wood work by spray machine including knotting and preparing the surface by scrapping, applying, polishing, scaffolding, if required etc. complete.</v>
          </cell>
          <cell r="D60" t="str">
            <v>SQM</v>
          </cell>
          <cell r="E60">
            <v>270</v>
          </cell>
          <cell r="F60" t="str">
            <v>..</v>
          </cell>
        </row>
        <row r="61">
          <cell r="B61" t="str">
            <v>10/600</v>
          </cell>
          <cell r="C61" t="str">
            <v>Providing and fixing 20 mm thick Laminated sheet board pelmet box 150 x 200mm wide to doors or window frames including 20 mm dia. Aluminium curtain rod with sockets and finishing with french polishing (without top) complete.</v>
          </cell>
          <cell r="D61" t="str">
            <v>SQM</v>
          </cell>
          <cell r="E61">
            <v>814</v>
          </cell>
          <cell r="F61">
            <v>242</v>
          </cell>
        </row>
        <row r="62">
          <cell r="B62" t="str">
            <v>10/606</v>
          </cell>
          <cell r="C62" t="str">
            <v>Providing and fixing double leaf panelled door C.C.T.W. 60 mm x 100 mm frame with ventilator, shutters 35 mm thick as per detailed drawings consisting of C.C.T.W. vertical styles and top rail 100 mm x 35 mm and lock and bottom rail 200 mm x 35 mm and pann</v>
          </cell>
          <cell r="D62" t="str">
            <v>SQM</v>
          </cell>
          <cell r="E62">
            <v>2185</v>
          </cell>
          <cell r="F62">
            <v>190</v>
          </cell>
        </row>
        <row r="63">
          <cell r="B63" t="str">
            <v>10/620</v>
          </cell>
          <cell r="C63" t="str">
            <v>Providing and laying in situ C.C. M-15 / 1:2:4 of  trap / granite / quartzite / gneiss metal in  foundation  including necessary bailing out water including plywood/steel formwork, steel centering, and excluding dewatering pumpcompaction by vibrating fini</v>
          </cell>
          <cell r="D63" t="str">
            <v>CUM</v>
          </cell>
          <cell r="E63">
            <v>1330</v>
          </cell>
          <cell r="F63">
            <v>131</v>
          </cell>
          <cell r="G63">
            <v>6.27</v>
          </cell>
          <cell r="I63">
            <v>0.86</v>
          </cell>
          <cell r="J63">
            <v>0.43</v>
          </cell>
        </row>
        <row r="64">
          <cell r="B64" t="str">
            <v>10A/301</v>
          </cell>
          <cell r="C64" t="str">
            <v>Providing internal cement plaster 25 mm thick in single coat in cement mortar 1:4 with neeru finish to concrete, brick, stone surfaces in all positions including scaffolding and curing. Providing groove at joint of B.B. Masonry and concrete members comple</v>
          </cell>
          <cell r="D64" t="str">
            <v>SQM</v>
          </cell>
          <cell r="E64">
            <v>59</v>
          </cell>
          <cell r="F64">
            <v>25.65</v>
          </cell>
          <cell r="G64">
            <v>0.25</v>
          </cell>
          <cell r="J64">
            <v>2.5000000000000001E-2</v>
          </cell>
        </row>
        <row r="65">
          <cell r="B65" t="str">
            <v>11(A)/606</v>
          </cell>
          <cell r="C65" t="str">
            <v>Providing and fixing country teak wood 25 mm thick double leaf second class window with plain/ obscured glazed shutters without ventilator or fanlight as per detailed drawings including iron oxidised fixtures and fastenings stoppers and finishing the wood</v>
          </cell>
          <cell r="D65" t="str">
            <v>SQM</v>
          </cell>
          <cell r="E65">
            <v>1365</v>
          </cell>
          <cell r="F65">
            <v>285</v>
          </cell>
        </row>
        <row r="66">
          <cell r="B66" t="str">
            <v>11(A)/621</v>
          </cell>
          <cell r="C66" t="str">
            <v>a) With SRC (Sulphate Resistant Cement)</v>
          </cell>
          <cell r="D66" t="str">
            <v>CUM</v>
          </cell>
          <cell r="E66">
            <v>2088</v>
          </cell>
          <cell r="F66">
            <v>265</v>
          </cell>
        </row>
        <row r="67">
          <cell r="B67" t="str">
            <v>11/247</v>
          </cell>
          <cell r="C67" t="str">
            <v>Providing Second class Burnt Brick masonry with conventional/I.S. type bricks in mud mortar in super structure including pointing with cement mortar 1:3 racking out joints when plastering is to be done, scaffolding and watering complete.</v>
          </cell>
          <cell r="D67" t="str">
            <v>CUM</v>
          </cell>
          <cell r="E67">
            <v>570</v>
          </cell>
          <cell r="F67">
            <v>110</v>
          </cell>
          <cell r="J67">
            <v>0.3</v>
          </cell>
          <cell r="L67">
            <v>1</v>
          </cell>
        </row>
        <row r="68">
          <cell r="B68" t="str">
            <v>11/262</v>
          </cell>
          <cell r="C68" t="str">
            <v>Providing and supplying polymer based hydro insulation treatment/ water proofing treatment in 3 coats base coat plus 2 coats to any civil structure such as terrace, slab, chajjas, over head water storage tank, sump wells, wall surface etc.in all direction</v>
          </cell>
          <cell r="D68" t="str">
            <v>SQM</v>
          </cell>
          <cell r="E68">
            <v>270</v>
          </cell>
        </row>
        <row r="69">
          <cell r="B69" t="str">
            <v>11/27</v>
          </cell>
          <cell r="C69" t="str">
            <v>Providing and casting in situ cement concrete M-20 of trap/ granite/quartzite/gneiss metal for plain or molded sills, cornices, jambs, blocks in course, or architraves of required size and shapes including steel centering, plywood/steel formwork, compacti</v>
          </cell>
          <cell r="D69" t="str">
            <v>CUM</v>
          </cell>
          <cell r="E69">
            <v>1760</v>
          </cell>
          <cell r="F69">
            <v>177</v>
          </cell>
          <cell r="G69">
            <v>8</v>
          </cell>
          <cell r="I69">
            <v>0.86</v>
          </cell>
          <cell r="J69">
            <v>0.43</v>
          </cell>
        </row>
        <row r="70">
          <cell r="B70" t="str">
            <v>11/301</v>
          </cell>
          <cell r="C70" t="str">
            <v>Providing sand faced plaster for external portion in cement mortar using Kharsalia/Kasaba or similar type of sand, in all positions including base coat of 15 mm. thick in C.M. 1:4 using water proofing compound at 1kg per cement bag, curing the same for no</v>
          </cell>
          <cell r="D70" t="str">
            <v>SQM</v>
          </cell>
          <cell r="E70">
            <v>63</v>
          </cell>
          <cell r="F70">
            <v>32</v>
          </cell>
          <cell r="G70">
            <v>0.2</v>
          </cell>
          <cell r="J70">
            <v>0.02</v>
          </cell>
        </row>
        <row r="71">
          <cell r="B71" t="str">
            <v>11/309</v>
          </cell>
          <cell r="C71" t="str">
            <v>Providing and laying cement concrete flooring 50 mm thick with 1:2:3 cement concrete laid to proper level and slope in alternate bays, including compacting, PVC/ Glass/Aluminum strips at joints, marking lines to give appearance of tiles of 30 cm x 30 cm o</v>
          </cell>
          <cell r="D71" t="str">
            <v>SQM</v>
          </cell>
          <cell r="E71">
            <v>86</v>
          </cell>
          <cell r="F71">
            <v>29</v>
          </cell>
          <cell r="G71">
            <v>0.34</v>
          </cell>
          <cell r="I71">
            <v>0.05</v>
          </cell>
          <cell r="J71">
            <v>0.03</v>
          </cell>
        </row>
        <row r="72">
          <cell r="B72" t="str">
            <v>11/328</v>
          </cell>
          <cell r="C72" t="str">
            <v>Providing and applying two coats of synthetic enamel paint of approved colour to new structural steel work and wood work in buildings, including scaffolding if necessary, cleaning and preparing the surface including primer coat complete. (Sample and brand</v>
          </cell>
          <cell r="D72" t="str">
            <v>SQM</v>
          </cell>
          <cell r="E72">
            <v>19.8</v>
          </cell>
          <cell r="F72">
            <v>3.95</v>
          </cell>
        </row>
        <row r="73">
          <cell r="B73" t="str">
            <v>11/336</v>
          </cell>
          <cell r="C73" t="str">
            <v>Providing and applying washable oilbound distemper of approved colour and shade to old and new surfaces in two coats including scaffolding, preparing the surfaces (excluding the primer coat) complete.</v>
          </cell>
          <cell r="D73" t="str">
            <v>SQM</v>
          </cell>
          <cell r="E73">
            <v>10.8</v>
          </cell>
          <cell r="F73">
            <v>2.95</v>
          </cell>
        </row>
        <row r="74">
          <cell r="B74" t="str">
            <v>11/344</v>
          </cell>
          <cell r="C74" t="str">
            <v>Providing and fixing false ceiling of 15/20 mm thick decorative boards of fibrous plaster of paris including scaffolding,if necessary, frame work of countryteak wood battens of 70 x 45 mm and 35 x 35 mm at 45 cm Centre to Centre without beading, all archi</v>
          </cell>
          <cell r="D74" t="str">
            <v>SQM</v>
          </cell>
          <cell r="E74">
            <v>578</v>
          </cell>
          <cell r="F74">
            <v>41</v>
          </cell>
        </row>
        <row r="75">
          <cell r="B75" t="str">
            <v>11/35</v>
          </cell>
          <cell r="C75" t="str">
            <v>Providing and casting in situ cement concrete M-15 of trap/ granite/quartzite/gneiss metal for encasing steel beams as per detailed design and drawings or as directed including steel centering, plywood/steel formwork, steel props, compacting, finishing un</v>
          </cell>
          <cell r="D75" t="str">
            <v>CUM</v>
          </cell>
          <cell r="E75">
            <v>2200</v>
          </cell>
          <cell r="F75">
            <v>212</v>
          </cell>
          <cell r="G75">
            <v>6.27</v>
          </cell>
          <cell r="I75">
            <v>0.86</v>
          </cell>
          <cell r="J75">
            <v>0.43</v>
          </cell>
        </row>
        <row r="76">
          <cell r="B76" t="str">
            <v>11/356</v>
          </cell>
          <cell r="C76" t="str">
            <v>Providing and fixing M.S. grill doors weighing 22 to 24 kg per sq. meter of required size as per detailed drawing without hot dip coating with iron oxidised fixture and fastening and painting with 3 coats oil paints etc. complete. (Sample to be got approv</v>
          </cell>
          <cell r="D76" t="str">
            <v>SQM</v>
          </cell>
          <cell r="E76">
            <v>720</v>
          </cell>
          <cell r="F76">
            <v>76</v>
          </cell>
        </row>
        <row r="77">
          <cell r="B77" t="str">
            <v>11/4</v>
          </cell>
          <cell r="C77" t="str">
            <v>Providing soling using 80 mm size granite / quartzite / gneiss / trap metal in 15 cm. layer including hand packing filling voids with sand / grit, ramming, watering complete.</v>
          </cell>
          <cell r="D77" t="str">
            <v>CUM</v>
          </cell>
          <cell r="E77">
            <v>137</v>
          </cell>
          <cell r="F77">
            <v>28</v>
          </cell>
          <cell r="J77">
            <v>0.33</v>
          </cell>
          <cell r="M77">
            <v>0.9</v>
          </cell>
        </row>
        <row r="78">
          <cell r="B78" t="str">
            <v>11/456</v>
          </cell>
          <cell r="C78" t="str">
            <v>Providing and fixing 15 mm dia. screw down bib/stop tap of brass including necessary sockets, union nut, testing etc. complete.(Prior approval of sample and brand by Ex. Engineer is necessary before use.)</v>
          </cell>
          <cell r="D78" t="str">
            <v>EACH</v>
          </cell>
          <cell r="E78">
            <v>77</v>
          </cell>
          <cell r="F78">
            <v>7</v>
          </cell>
        </row>
        <row r="79">
          <cell r="B79" t="str">
            <v>11/586</v>
          </cell>
          <cell r="C79" t="str">
            <v>Removing king post truss from roof and stacking the materials as directed with all leads and lifts etc. complete.</v>
          </cell>
          <cell r="D79" t="str">
            <v>EACH</v>
          </cell>
          <cell r="E79">
            <v>0</v>
          </cell>
          <cell r="F79">
            <v>38.5</v>
          </cell>
        </row>
        <row r="80">
          <cell r="B80" t="str">
            <v>11/606</v>
          </cell>
          <cell r="C80" t="str">
            <v>Providing and fixing country teak wood 25 mm thick double leaf second class window with plain/ obscured glazed shutters without ventilator or fanlight as per detailed drawings including iron oxidised fixtures and fastenings stoppers and finishing the wood</v>
          </cell>
          <cell r="D80" t="str">
            <v>SQM</v>
          </cell>
          <cell r="E80">
            <v>1275</v>
          </cell>
          <cell r="F80">
            <v>285</v>
          </cell>
        </row>
        <row r="81">
          <cell r="B81" t="str">
            <v>11/621</v>
          </cell>
          <cell r="C81" t="str">
            <v>Providing and laying in situ C.C. M-15 grade of trap / granite / quartzite / gneiss metal for cut off and curtain walls including plywood/steel formwork, steel centering, compaction by vibrating finishing uneven and honeycombed surface with C.M.1:3 of suf</v>
          </cell>
          <cell r="D81" t="str">
            <v>CUM</v>
          </cell>
          <cell r="E81">
            <v>2025</v>
          </cell>
          <cell r="F81">
            <v>265</v>
          </cell>
          <cell r="G81">
            <v>6.27</v>
          </cell>
          <cell r="I81">
            <v>0.86</v>
          </cell>
          <cell r="J81">
            <v>0.43</v>
          </cell>
        </row>
        <row r="82">
          <cell r="B82" t="str">
            <v>11A/309</v>
          </cell>
          <cell r="C82" t="str">
            <v>Providing and laying cement concrete flooring 50 mm thick with 1:2:3 cement concrete laid to proper level and slope in alternate bays, including compacting, PVC/ Glass/Aluminum strips at joints, marking lines to give appearance of tiles of 30 cm x 30 cm o</v>
          </cell>
          <cell r="D82" t="str">
            <v>SQM</v>
          </cell>
          <cell r="E82">
            <v>92</v>
          </cell>
          <cell r="F82">
            <v>29</v>
          </cell>
          <cell r="G82">
            <v>0.34</v>
          </cell>
          <cell r="I82">
            <v>0.04</v>
          </cell>
          <cell r="J82">
            <v>0.03</v>
          </cell>
        </row>
        <row r="83">
          <cell r="B83" t="str">
            <v>12(A)/456</v>
          </cell>
          <cell r="C83" t="str">
            <v>Providing and fixing 15 mm dia. screw down bib cock of symet type including necessary sockets, union nut, testing etc. complete. (Prior approval of sample by Ex.Engineer is necessary before use.)a) Bib cock Standard</v>
          </cell>
          <cell r="D83" t="str">
            <v>EACH</v>
          </cell>
          <cell r="E83">
            <v>87</v>
          </cell>
          <cell r="F83">
            <v>7</v>
          </cell>
        </row>
        <row r="84">
          <cell r="B84" t="str">
            <v>12(A)/622</v>
          </cell>
          <cell r="C84" t="str">
            <v>a) With SRC (Sulphate Resistant Cement)</v>
          </cell>
          <cell r="D84" t="str">
            <v>CUM</v>
          </cell>
          <cell r="E84">
            <v>2326</v>
          </cell>
          <cell r="F84">
            <v>265</v>
          </cell>
        </row>
        <row r="85">
          <cell r="B85" t="str">
            <v>12(B)/456</v>
          </cell>
          <cell r="C85" t="str">
            <v>Providing and fixing 15 mm dia. screw down bib cock of symet type including necessary sockets, union nut, testing etc. complete. (Prior approval of sample by Ex.Engineer is necessary before use.)b) Bib cock Fancy</v>
          </cell>
          <cell r="D85" t="str">
            <v>EACH</v>
          </cell>
          <cell r="E85">
            <v>103</v>
          </cell>
          <cell r="F85">
            <v>7</v>
          </cell>
        </row>
        <row r="86">
          <cell r="B86" t="str">
            <v>12(d)/456</v>
          </cell>
          <cell r="C86" t="str">
            <v>Providing and fixing 15 mm dia. screw down bib cock of symet type including necessary sockets, union nut, testing etc. complete. (Prior approval of sample by Ex.Engineer is necessary before use.)d) Bib cock piller cock</v>
          </cell>
          <cell r="D86" t="str">
            <v>EACH</v>
          </cell>
          <cell r="E86">
            <v>124</v>
          </cell>
          <cell r="F86">
            <v>7</v>
          </cell>
        </row>
        <row r="87">
          <cell r="B87" t="str">
            <v>12/248</v>
          </cell>
          <cell r="C87" t="str">
            <v>Providing Sun dried brick work in mud mortar  with conventional/I.S. type bricks in super structure including the necessary scaffolding, striking joints and racking out joints when mud plastering is to be done.</v>
          </cell>
          <cell r="D87" t="str">
            <v>CUM</v>
          </cell>
          <cell r="E87">
            <v>395</v>
          </cell>
          <cell r="F87">
            <v>110</v>
          </cell>
        </row>
        <row r="88">
          <cell r="B88" t="str">
            <v>12/262</v>
          </cell>
          <cell r="C88" t="str">
            <v>Providing and applying polymerized based anti fungal, anticorrosive ultra violet rays resistant, water proof color coating treatment of approved quality in two coats and in transparent or standard color and shade to external faces such as walls/natural st</v>
          </cell>
          <cell r="D88" t="str">
            <v>Sqm.</v>
          </cell>
          <cell r="E88">
            <v>175</v>
          </cell>
        </row>
        <row r="89">
          <cell r="B89" t="str">
            <v>12/301</v>
          </cell>
          <cell r="C89" t="str">
            <v xml:space="preserve"> Providing rought cast cement plaster for external portion in two coats to concrete, brick or stone masonry surfacees in all positions with base coat of 12 to 15 mm. Thick in C.M. 1:4 and rough cast treatment 12mm. Thick in proportion 1:3 including scaffo</v>
          </cell>
          <cell r="D89" t="str">
            <v>SQM</v>
          </cell>
          <cell r="E89">
            <v>65</v>
          </cell>
          <cell r="F89">
            <v>32</v>
          </cell>
          <cell r="G89">
            <v>0.22</v>
          </cell>
          <cell r="J89">
            <v>0.02</v>
          </cell>
        </row>
        <row r="90">
          <cell r="B90" t="str">
            <v>12/309</v>
          </cell>
          <cell r="C90" t="str">
            <v>Providing and laying flooring of plain cement tiles of size 25cm x 25 cm and 20 mm thick on bed of 1:6 cement mortar including neat cement float, joints with neat cement slurry, curing, polishing and cleaning without border/with border /with pattern cemen</v>
          </cell>
          <cell r="D90" t="str">
            <v>SQM</v>
          </cell>
          <cell r="E90">
            <v>148</v>
          </cell>
          <cell r="F90">
            <v>26</v>
          </cell>
          <cell r="G90">
            <v>0.18</v>
          </cell>
          <cell r="J90">
            <v>0.02</v>
          </cell>
        </row>
        <row r="91">
          <cell r="B91" t="str">
            <v>12/328</v>
          </cell>
          <cell r="C91" t="str">
            <v xml:space="preserve">Providing and applying two coats of synthetic enamel paint of approved colour to old structural steel work and wood work in buildings including scaffolding if necessary, cleaning and preparing the surface including primer coat complete. (Sample and brand </v>
          </cell>
          <cell r="D91" t="str">
            <v>SQM</v>
          </cell>
          <cell r="E91">
            <v>17.149999999999999</v>
          </cell>
          <cell r="F91">
            <v>3.95</v>
          </cell>
        </row>
        <row r="92">
          <cell r="B92" t="str">
            <v>12/336</v>
          </cell>
          <cell r="C92" t="str">
            <v>Providing and applying plastic emulsion paint of approved quality, colour and shade to old and new surfaces in two coats including scaffolding and preparing the surfaces (including the primer coat) complete.</v>
          </cell>
          <cell r="D92" t="str">
            <v>SQM</v>
          </cell>
          <cell r="E92">
            <v>25.1</v>
          </cell>
          <cell r="F92">
            <v>2.95</v>
          </cell>
        </row>
        <row r="93">
          <cell r="B93" t="str">
            <v>12/344</v>
          </cell>
          <cell r="C93" t="str">
            <v>Providing and fixing false ceiling of 12mm thick acoustic boards of approved make, with shapes and sizes as per drawings including scaffolding, frame work of country teak wood battens of size 70 x 45 mm and 35 x 35 mm at 60 cm centre to centre, all screws</v>
          </cell>
          <cell r="D93" t="str">
            <v>SQM</v>
          </cell>
          <cell r="E93">
            <v>725</v>
          </cell>
          <cell r="F93">
            <v>41</v>
          </cell>
        </row>
        <row r="94">
          <cell r="B94" t="str">
            <v>12/35</v>
          </cell>
          <cell r="C94" t="str">
            <v>Providing and casting in situ cement concrete M-15 of trap/ granite/quartzite/gneiss metal for encasing steel stanchions as per detailed design and drawings or as directed including steel centering, plywood/steel formwork, steel  props, compacting, finish</v>
          </cell>
          <cell r="D94" t="str">
            <v>CUM</v>
          </cell>
          <cell r="E94">
            <v>2220</v>
          </cell>
          <cell r="F94">
            <v>212</v>
          </cell>
          <cell r="G94">
            <v>6.27</v>
          </cell>
          <cell r="I94">
            <v>0.86</v>
          </cell>
          <cell r="J94">
            <v>0.43</v>
          </cell>
        </row>
        <row r="95">
          <cell r="B95" t="str">
            <v>12/356</v>
          </cell>
          <cell r="C95" t="str">
            <v>Providing and fixing steel frame of door of angle 50 x 50 x 6 mm with 16mm dia. M.S. bars fixed horizontally at 10 cm C/C for ventilator portion including iron holdfasts, boxes for fixing shutters including welding, painting, finishing etc. complete.</v>
          </cell>
          <cell r="D95" t="str">
            <v>SQM</v>
          </cell>
          <cell r="E95">
            <v>465</v>
          </cell>
          <cell r="F95">
            <v>13</v>
          </cell>
        </row>
        <row r="96">
          <cell r="B96" t="str">
            <v>12/586</v>
          </cell>
          <cell r="C96" t="str">
            <v>Removing other type truss below 5 M span from roof and stacking the materials as directed with all leads and lifts etc. complete.</v>
          </cell>
          <cell r="D96" t="str">
            <v>EACH</v>
          </cell>
          <cell r="E96">
            <v>0</v>
          </cell>
          <cell r="F96">
            <v>36.299999999999997</v>
          </cell>
        </row>
        <row r="97">
          <cell r="B97" t="str">
            <v>12/621</v>
          </cell>
          <cell r="C97" t="str">
            <v>Providing and laying in situ M-20 grade cement concrete of trap / granite / quartzite / gneiss metal for cut off and curtain walls including plywood/steel formwork, steel centering, compaction by vibrating finishing uneven and honeycombed surface with C.M</v>
          </cell>
          <cell r="D97" t="str">
            <v>CUM</v>
          </cell>
          <cell r="E97">
            <v>2250</v>
          </cell>
          <cell r="F97">
            <v>265</v>
          </cell>
          <cell r="G97">
            <v>8</v>
          </cell>
          <cell r="I97">
            <v>0.86</v>
          </cell>
          <cell r="J97">
            <v>0.43</v>
          </cell>
        </row>
        <row r="98">
          <cell r="B98" t="str">
            <v>12©/456</v>
          </cell>
          <cell r="C98" t="str">
            <v>Providing and fixing 15 mm dia. screw down bib cock of symet type including necessary sockets, union nut, testing etc. complete. (Prior approval of sample by Ex.Engineer is necessary before use.)c) Bib cock Long body</v>
          </cell>
          <cell r="D98" t="str">
            <v>EACH</v>
          </cell>
          <cell r="E98">
            <v>118</v>
          </cell>
          <cell r="F98">
            <v>7</v>
          </cell>
        </row>
        <row r="99">
          <cell r="B99" t="str">
            <v>13(A)/622</v>
          </cell>
          <cell r="C99" t="str">
            <v>a) With SRC (Sulphate Resistant Cement)</v>
          </cell>
          <cell r="D99" t="str">
            <v>CUM</v>
          </cell>
          <cell r="E99">
            <v>944</v>
          </cell>
          <cell r="F99">
            <v>120</v>
          </cell>
        </row>
        <row r="100">
          <cell r="B100" t="str">
            <v>13/248</v>
          </cell>
          <cell r="C100" t="str">
            <v>Providing Brick work of fire bricks to the shape and size as shown on drawing in fire clay 1:5 proportion including scaffolding, racking out joints pointing and curing complete.</v>
          </cell>
          <cell r="D100" t="str">
            <v>CUM</v>
          </cell>
          <cell r="E100">
            <v>2320</v>
          </cell>
          <cell r="F100">
            <v>110</v>
          </cell>
          <cell r="G100">
            <v>1.1000000000000001</v>
          </cell>
          <cell r="J100">
            <v>0.2</v>
          </cell>
          <cell r="L100">
            <v>1</v>
          </cell>
        </row>
        <row r="101">
          <cell r="B101" t="str">
            <v>13/263</v>
          </cell>
          <cell r="C101" t="str">
            <v xml:space="preserve">Providing and grouting polyalk W.P. of cement sun polycrate N.G.T. mix or equivalent together with water in proportion 1:3:5 kg with 50 ml N.G.T. and applying it in the body of structure like beams, columns, pillars deck slab, retaining walls, basementof </v>
          </cell>
          <cell r="D101" t="str">
            <v>K.G.</v>
          </cell>
          <cell r="E101">
            <v>119</v>
          </cell>
        </row>
        <row r="102">
          <cell r="B102" t="str">
            <v>13/301</v>
          </cell>
          <cell r="C102" t="str">
            <v xml:space="preserve"> Providing rought cast cement plaster externally in two coats with color cement finish to concrete / brick / stone masonry surfacees in all positions with base coat of 12 to 15 mm. Thick in C.M. 1:4 using gray cement and rough cast treatment 12mm. thick i</v>
          </cell>
          <cell r="D102" t="str">
            <v>SQM</v>
          </cell>
          <cell r="E102">
            <v>80</v>
          </cell>
          <cell r="F102">
            <v>32</v>
          </cell>
          <cell r="G102">
            <v>0.22</v>
          </cell>
          <cell r="J102">
            <v>0.02</v>
          </cell>
        </row>
        <row r="103">
          <cell r="B103" t="str">
            <v>13/309</v>
          </cell>
          <cell r="C103" t="str">
            <v>Providing and fixing plain cement tiles of size 25 cm x 25 cm and 20 mm thick for dado and skirting in required position after making the wall portion to required level with C.M.1:4 and fixing tiles with ready made adhesive including filling joints with n</v>
          </cell>
          <cell r="D103" t="str">
            <v>SQM</v>
          </cell>
          <cell r="E103">
            <v>159</v>
          </cell>
          <cell r="F103">
            <v>32</v>
          </cell>
          <cell r="G103">
            <v>0.18</v>
          </cell>
          <cell r="J103">
            <v>0.02</v>
          </cell>
        </row>
        <row r="104">
          <cell r="B104" t="str">
            <v>13/328</v>
          </cell>
          <cell r="C104" t="str">
            <v>Providing and applying three coats of synthetic enamel paint of approved colour to new and old structural steel work and wood work in buildings, including scaffolding if necessary, cleaning and preparing the surface (including primer coat) complete. (Samp</v>
          </cell>
          <cell r="D104" t="str">
            <v>SQM</v>
          </cell>
          <cell r="E104">
            <v>22</v>
          </cell>
          <cell r="F104">
            <v>5.2</v>
          </cell>
        </row>
        <row r="105">
          <cell r="B105" t="str">
            <v>13/337</v>
          </cell>
          <cell r="C105" t="str">
            <v>Providing and applying washable Acrylic emulsion paint of approved colour and shade to existing surface in two coats including scaffolding, preparing the surface to receive paint and applying putty etc. complete.</v>
          </cell>
          <cell r="D105" t="str">
            <v>SQM</v>
          </cell>
          <cell r="E105">
            <v>36.299999999999997</v>
          </cell>
          <cell r="F105">
            <v>3.3</v>
          </cell>
        </row>
        <row r="106">
          <cell r="B106" t="str">
            <v>13/344</v>
          </cell>
          <cell r="C106" t="str">
            <v>Providing and fixing skylight in R.C.C. roof including M.S. frame with all accessories and required fixtures and fastening fitting etc. complete.</v>
          </cell>
          <cell r="D106" t="str">
            <v>SQM</v>
          </cell>
          <cell r="E106">
            <v>650</v>
          </cell>
          <cell r="F106">
            <v>15.3</v>
          </cell>
        </row>
        <row r="107">
          <cell r="B107" t="str">
            <v>13/356</v>
          </cell>
          <cell r="C107" t="str">
            <v>Providing and fixing steel frame of door of angle 40 x 40 x 5 mm with 16mm dia. M.S. bars fixed horizontally 10 cm c/c for ventilator portion including iron holdfasts, boxes for fixing shutters including welding, painting, finishing etc. complete.</v>
          </cell>
          <cell r="D107" t="str">
            <v>SQM</v>
          </cell>
          <cell r="E107">
            <v>345</v>
          </cell>
          <cell r="F107">
            <v>13</v>
          </cell>
        </row>
        <row r="108">
          <cell r="B108" t="str">
            <v>13/36</v>
          </cell>
          <cell r="C108" t="str">
            <v>Providing and fixing in position Precast Cement concrete 1:2:4 lintel upto 1.5 m clear span including steel/plywood formwork, steel centering, shuttering including cost of reinforcement and curing complete.</v>
          </cell>
          <cell r="D108" t="str">
            <v>CUM.</v>
          </cell>
          <cell r="E108">
            <v>1900</v>
          </cell>
          <cell r="F108">
            <v>600</v>
          </cell>
        </row>
        <row r="109">
          <cell r="B109" t="str">
            <v>13/456</v>
          </cell>
          <cell r="C109" t="str">
            <v>Providing and fixing 20 mm dia screw down bib/stop tap of brass including necessary sockets, union nut, testing etc. complete. (Prior approval of sample and brand by Ex.Engineer is necessary before use.)</v>
          </cell>
          <cell r="D109" t="str">
            <v>EACH</v>
          </cell>
          <cell r="E109">
            <v>125</v>
          </cell>
          <cell r="F109">
            <v>7</v>
          </cell>
        </row>
        <row r="110">
          <cell r="B110" t="str">
            <v>13/586</v>
          </cell>
          <cell r="C110" t="str">
            <v>Dismantling flat wooden or A.C. sheet ceiling with frame work including stacking the materials as directed with all leads, lifts etc. complete.</v>
          </cell>
          <cell r="D110" t="str">
            <v>SQM</v>
          </cell>
          <cell r="E110">
            <v>0</v>
          </cell>
          <cell r="F110">
            <v>13.2</v>
          </cell>
        </row>
        <row r="111">
          <cell r="B111" t="str">
            <v>13/622</v>
          </cell>
          <cell r="C111" t="str">
            <v>Providing and laying in situ 1:4:8 cement concrete of trap / granite / quartzite / gneiss metal for levelling coures below R.C.C raft and in foundation including necessary plywood/steel formwork, steel centering, compaction by vibrating finishing uneven a</v>
          </cell>
          <cell r="D111" t="str">
            <v>CUM</v>
          </cell>
          <cell r="E111">
            <v>910</v>
          </cell>
          <cell r="F111">
            <v>120</v>
          </cell>
          <cell r="G111">
            <v>3.4</v>
          </cell>
          <cell r="I111">
            <v>0.86</v>
          </cell>
          <cell r="J111">
            <v>0.43</v>
          </cell>
        </row>
        <row r="112">
          <cell r="B112" t="str">
            <v>14(A)/623</v>
          </cell>
          <cell r="C112" t="str">
            <v xml:space="preserve">Providing and laying in situ M-15 grade cement concrete of trap / granite / quartzite / gneiss metal for R.C.C raft and providing vertical headers including plywood/steel formwork, steel centering, compaction by vibrating finishing uneven and honeycombed </v>
          </cell>
          <cell r="D112" t="str">
            <v>CUM</v>
          </cell>
          <cell r="E112">
            <v>1713</v>
          </cell>
          <cell r="F112">
            <v>265</v>
          </cell>
          <cell r="G112">
            <v>6.27</v>
          </cell>
          <cell r="I112">
            <v>0.86</v>
          </cell>
          <cell r="J112">
            <v>0.43</v>
          </cell>
        </row>
        <row r="113">
          <cell r="B113" t="str">
            <v>14/264</v>
          </cell>
          <cell r="C113" t="str">
            <v>Providing and laying mechanical protective layer over water proofing membrane withcement screed plaster 1:5 after laying chicken mesh over membrane including curing etc. complete, 20 mm thick with cost of chicken mesh etc. complete and covering 10 years g</v>
          </cell>
          <cell r="D113" t="str">
            <v>SQM</v>
          </cell>
          <cell r="E113">
            <v>113</v>
          </cell>
          <cell r="G113">
            <v>0.2</v>
          </cell>
          <cell r="J113">
            <v>0.02</v>
          </cell>
        </row>
        <row r="114">
          <cell r="B114" t="str">
            <v>14/302</v>
          </cell>
          <cell r="C114" t="str">
            <v>Providing neeru finish to plastered surfaces in all positions including scaffolding and curing etc. complete.</v>
          </cell>
          <cell r="D114" t="str">
            <v>SQM</v>
          </cell>
          <cell r="E114">
            <v>5</v>
          </cell>
          <cell r="F114">
            <v>2.65</v>
          </cell>
        </row>
        <row r="115">
          <cell r="B115" t="str">
            <v>14/310</v>
          </cell>
          <cell r="C115" t="str">
            <v>Providing and laying plain coloured cement tiles of size 25 cm x 25 cm and 20mm thick approved shade of blue/green/red colour/ other than these colours for flooring in required position on a bed of  C.M. 1:6 including neat cement float, filling joints wit</v>
          </cell>
          <cell r="D115" t="str">
            <v>SQM</v>
          </cell>
          <cell r="E115">
            <v>154</v>
          </cell>
          <cell r="F115">
            <v>27</v>
          </cell>
          <cell r="G115">
            <v>0.19</v>
          </cell>
          <cell r="J115">
            <v>0.02</v>
          </cell>
        </row>
        <row r="116">
          <cell r="B116" t="str">
            <v>14/329</v>
          </cell>
          <cell r="C116" t="str">
            <v xml:space="preserve">Providing and applying one coat of flat oil paint of approved colour to the old structural steel work and iron work previously painted in building including scaffolding, if necessary, cleaning and preparing surface including primer coat complete. (Sample </v>
          </cell>
          <cell r="D116" t="str">
            <v>SQM</v>
          </cell>
          <cell r="E116">
            <v>11.5</v>
          </cell>
          <cell r="F116">
            <v>4.5999999999999996</v>
          </cell>
        </row>
        <row r="117">
          <cell r="B117" t="str">
            <v>14/345</v>
          </cell>
          <cell r="C117" t="str">
            <v>Providing and fixing asbestos cement (60cm x 15cm x 23cm) valley gutters of approved size and make including drop ends, stop ends necessary fixtures and fastening the same as per code of standard practice complete.</v>
          </cell>
          <cell r="D117" t="str">
            <v>RMT.</v>
          </cell>
          <cell r="E117">
            <v>125</v>
          </cell>
          <cell r="F117">
            <v>20</v>
          </cell>
        </row>
        <row r="118">
          <cell r="B118" t="str">
            <v>14/356</v>
          </cell>
          <cell r="C118" t="str">
            <v>Providing and fixing cold rolled steel frame for door 100 mm x 60 mm of 16 guage as per drawing with/without ventilator including holdfasts, hinges welded to the frame, including filling cement mortar 1:6 in hollow core and finishing with oil painting etc</v>
          </cell>
          <cell r="D118" t="str">
            <v>SQM</v>
          </cell>
          <cell r="E118">
            <v>410</v>
          </cell>
          <cell r="F118">
            <v>40</v>
          </cell>
        </row>
        <row r="119">
          <cell r="B119" t="str">
            <v>14/36</v>
          </cell>
          <cell r="C119" t="str">
            <v>Providing and casting in situ cement concrete M-20 of trap/ granite/quartzite/gneiss metal for R.C.C. beams and lintels as per detailed design and drawings or as directed,including steel centering, plywood/steel formwork steel props, compaction, finishing</v>
          </cell>
          <cell r="D119" t="str">
            <v>CUM.</v>
          </cell>
          <cell r="E119">
            <v>2470</v>
          </cell>
          <cell r="F119">
            <v>386</v>
          </cell>
          <cell r="G119">
            <v>8</v>
          </cell>
          <cell r="I119">
            <v>0.86</v>
          </cell>
          <cell r="J119">
            <v>0.43</v>
          </cell>
        </row>
        <row r="120">
          <cell r="B120" t="str">
            <v>14/457</v>
          </cell>
          <cell r="C120" t="str">
            <v>Providing and fixing 25 mm dia. screw down bib/stop tap of brass including necessary sockets, union nut, testing etc. complete.(Prior approval of sample and brand by Ex. Engineer is necessary before use.)</v>
          </cell>
          <cell r="D120" t="str">
            <v>EACH</v>
          </cell>
          <cell r="E120">
            <v>145</v>
          </cell>
          <cell r="F120">
            <v>8</v>
          </cell>
        </row>
        <row r="121">
          <cell r="B121" t="str">
            <v>14/586</v>
          </cell>
          <cell r="C121" t="str">
            <v>Removing cloth ceiling including frame work and stacking the materials as directed with all leads, lifts etc.complete.</v>
          </cell>
          <cell r="D121" t="str">
            <v>SQM</v>
          </cell>
          <cell r="E121">
            <v>0</v>
          </cell>
          <cell r="F121">
            <v>3.3</v>
          </cell>
        </row>
        <row r="122">
          <cell r="B122" t="str">
            <v>14/623</v>
          </cell>
          <cell r="C122" t="str">
            <v xml:space="preserve">Providing and laying in situ M-15 grade cement concrete of trap / granite / quartzite / gneiss metal for R.C.C raft and providing vertical headers including plywood/steel formwork, steel centering, compaction by vibrating finishing uneven and honeycombed </v>
          </cell>
          <cell r="D122" t="str">
            <v>CUM</v>
          </cell>
          <cell r="E122">
            <v>1650</v>
          </cell>
          <cell r="F122">
            <v>265</v>
          </cell>
          <cell r="G122">
            <v>6.27</v>
          </cell>
          <cell r="I122">
            <v>0.86</v>
          </cell>
          <cell r="J122">
            <v>0.43</v>
          </cell>
        </row>
        <row r="123">
          <cell r="B123" t="str">
            <v>15(A)/623</v>
          </cell>
          <cell r="C123" t="str">
            <v>Providing and laying in situ M-20 grade cement concrete of trap / granite / quartzite / gneiss metal for R.C.C raft and providing needle vertical headers including plywood/steel formwork, steel centering, compaction by vibrating finishing uneven and honey</v>
          </cell>
          <cell r="D123" t="str">
            <v>CUM</v>
          </cell>
          <cell r="E123">
            <v>1956</v>
          </cell>
          <cell r="F123">
            <v>265</v>
          </cell>
          <cell r="G123">
            <v>8</v>
          </cell>
          <cell r="I123">
            <v>0.86</v>
          </cell>
          <cell r="J123">
            <v>0.43</v>
          </cell>
        </row>
        <row r="124">
          <cell r="B124" t="str">
            <v>15/264</v>
          </cell>
          <cell r="C124" t="str">
            <v>Providing and applying polymeric  solution (Hack Aid plast or equivalent) for strengthening bond  between old and new concrete/plastered surfaces, cladding for small tiles like ceramic/marble mosaic etc. covering 10 years guarantee on court fee stamp pape</v>
          </cell>
          <cell r="D124" t="str">
            <v>SQM</v>
          </cell>
          <cell r="E124">
            <v>39</v>
          </cell>
        </row>
        <row r="125">
          <cell r="B125" t="str">
            <v>15/302</v>
          </cell>
          <cell r="C125" t="str">
            <v>Providing neeru finish to plastered surfaces for ceiling.</v>
          </cell>
          <cell r="D125" t="str">
            <v>SQM</v>
          </cell>
          <cell r="E125">
            <v>8</v>
          </cell>
          <cell r="F125">
            <v>4</v>
          </cell>
        </row>
        <row r="126">
          <cell r="B126" t="str">
            <v>15/310</v>
          </cell>
          <cell r="C126" t="str">
            <v>Providing and fixing plain coloured cement tiles of approved shade of blue/green/red coloured/other than these colours for dado and skirting in required position on plaster after making the wall portion to required level with C.M.1:4 and fixing tiles with</v>
          </cell>
          <cell r="D126" t="str">
            <v>SQM</v>
          </cell>
          <cell r="E126">
            <v>170</v>
          </cell>
          <cell r="F126">
            <v>33</v>
          </cell>
        </row>
        <row r="127">
          <cell r="B127" t="str">
            <v>15/329</v>
          </cell>
          <cell r="C127" t="str">
            <v>Providing and applying two coats of flat oil paint of approved colour to the old structural steel work and iron work previously painted in building including scaffolding, if necessary, cleaning and preparing the surface including primer coat complete. (Sa</v>
          </cell>
          <cell r="D127" t="str">
            <v>SQM</v>
          </cell>
          <cell r="E127">
            <v>16.100000000000001</v>
          </cell>
          <cell r="F127">
            <v>5.45</v>
          </cell>
        </row>
        <row r="128">
          <cell r="B128" t="str">
            <v>15/345</v>
          </cell>
          <cell r="C128" t="str">
            <v>Providing and fixing valley gutters of 24 B.W.G. G.I. sheet 120cm with 20mm thick country cut teak wood planking underneath coal tarring etc. complete.</v>
          </cell>
          <cell r="D128" t="str">
            <v>RMT.</v>
          </cell>
          <cell r="E128">
            <v>627</v>
          </cell>
          <cell r="F128">
            <v>40</v>
          </cell>
        </row>
        <row r="129">
          <cell r="B129" t="str">
            <v>15/357</v>
          </cell>
          <cell r="C129" t="str">
            <v>Providing and fixing door frame of mild steel hot rolled section of standard EZ-7 conforming to I.S: 7452-1982 as per drawings with/ without ventilator, holdfasts, hinges welded to the frame and finishing with oil painting etc. complete. (Sample to be got</v>
          </cell>
          <cell r="D129" t="str">
            <v>SQM</v>
          </cell>
          <cell r="E129">
            <v>330</v>
          </cell>
          <cell r="F129">
            <v>61</v>
          </cell>
        </row>
        <row r="130">
          <cell r="B130" t="str">
            <v>15/37</v>
          </cell>
          <cell r="C130" t="str">
            <v>Providing and casting in situ cement concrete M-25 of trap/ granite/quartzite/gneiss metal for R.C.C. beams and lintels as per detailed design and drawings or as directed, including steel centering, plywood /steel formwork, steel props, compaction, finish</v>
          </cell>
          <cell r="D130" t="str">
            <v>CUM.</v>
          </cell>
          <cell r="E130">
            <v>2545</v>
          </cell>
          <cell r="F130">
            <v>386</v>
          </cell>
          <cell r="G130">
            <v>8.6</v>
          </cell>
          <cell r="I130">
            <v>0.86</v>
          </cell>
          <cell r="J130">
            <v>0.43</v>
          </cell>
        </row>
        <row r="131">
          <cell r="B131" t="str">
            <v>15/457</v>
          </cell>
          <cell r="C131" t="str">
            <v>Providing and fixing screw down 15 mm dia. metre wheeled stop tap of brass including necessary sockets, union nut, testing etc. complete. (Prior approval of sample and brand by Ex.Engineer is necessary before use.)</v>
          </cell>
          <cell r="D131" t="str">
            <v>EACH</v>
          </cell>
          <cell r="E131">
            <v>97</v>
          </cell>
          <cell r="F131">
            <v>7</v>
          </cell>
        </row>
        <row r="132">
          <cell r="B132" t="str">
            <v>15/586</v>
          </cell>
          <cell r="C132" t="str">
            <v>Removing the tiles battens and dungree cloth, purlins, rafters, ridges etc. from roof, sorting out serviceable and unserviceable materials and stacking the same as and where directed in the compound scaffolding etc. complete.</v>
          </cell>
          <cell r="D132" t="str">
            <v>SQM</v>
          </cell>
          <cell r="E132">
            <v>0</v>
          </cell>
          <cell r="F132">
            <v>10.25</v>
          </cell>
        </row>
        <row r="133">
          <cell r="B133" t="str">
            <v>15/623</v>
          </cell>
          <cell r="C133" t="str">
            <v>Providing and laying in situ M-20 grade cement concrete of trap / granite / quartzite / gneiss metal for R.C.C raft and providing needle vertical headers including plywood/steel formwork, steel centering, compaction by vibrating finishing uneven and honey</v>
          </cell>
          <cell r="D133" t="str">
            <v>CUM</v>
          </cell>
          <cell r="E133">
            <v>1880</v>
          </cell>
          <cell r="F133">
            <v>265</v>
          </cell>
          <cell r="G133">
            <v>8</v>
          </cell>
          <cell r="I133">
            <v>0.86</v>
          </cell>
          <cell r="J133">
            <v>0.43</v>
          </cell>
        </row>
        <row r="134">
          <cell r="B134" t="str">
            <v>16(A)/457</v>
          </cell>
          <cell r="C134" t="str">
            <v>Providing and fixing stop cock of symet type of specified dia. including necessary sockets, union nut testing etc. complete. (Prior approval of sample and brand by Ex. Engineer is necessary before use.)a) Stop cock 15 mm (Male/Female)</v>
          </cell>
          <cell r="D134" t="str">
            <v>EACH</v>
          </cell>
          <cell r="E134">
            <v>87</v>
          </cell>
          <cell r="F134">
            <v>7</v>
          </cell>
        </row>
        <row r="135">
          <cell r="B135" t="str">
            <v>16(B)/457</v>
          </cell>
          <cell r="C135" t="str">
            <v>Providing and fixing stop cock of symet type of specified dia. including necessary sockets, union nut testing etc. complete. (Prior approval of sample and brand by Ex. Engineer is necessary before use.)b) Angle Stop cock 15 mm</v>
          </cell>
          <cell r="D135" t="str">
            <v>EACH</v>
          </cell>
          <cell r="E135">
            <v>102</v>
          </cell>
          <cell r="F135">
            <v>7</v>
          </cell>
        </row>
        <row r="136">
          <cell r="B136" t="str">
            <v>16(C)/457</v>
          </cell>
          <cell r="C136" t="str">
            <v>Providing and fixing stop cock of symet type of specified dia. including necessary sockets, union nut testing etc. complete. (Prior approval of sample and brand by Ex. Engineer is necessary before use.)c) Conceal Stop cock 15 mm</v>
          </cell>
          <cell r="D136" t="str">
            <v>EACH</v>
          </cell>
          <cell r="E136">
            <v>142</v>
          </cell>
          <cell r="F136">
            <v>7</v>
          </cell>
        </row>
        <row r="137">
          <cell r="B137" t="str">
            <v>16(d)/457</v>
          </cell>
          <cell r="C137" t="str">
            <v>Providing and fixing stop cock of symet type of specified dia. including necessary sockets, union nut testing etc. complete. (Prior approval of sample and brand by Ex. Engineer is necessary before use.)d) Stop cock 20 mm (Female)</v>
          </cell>
          <cell r="D137" t="str">
            <v>EACH</v>
          </cell>
          <cell r="E137">
            <v>96</v>
          </cell>
          <cell r="F137">
            <v>7</v>
          </cell>
        </row>
        <row r="138">
          <cell r="B138" t="str">
            <v>16(e)/457</v>
          </cell>
          <cell r="C138" t="str">
            <v>Providing and fixing stop cock of symet type of specified dia. including necessary sockets, union nut testing etc. complete. (Prior approval of sample and brand by Ex. Engineer is necessary before use.)e) Conceal Stop cock 20 mm</v>
          </cell>
          <cell r="D138" t="str">
            <v>EACH</v>
          </cell>
          <cell r="E138">
            <v>151</v>
          </cell>
          <cell r="F138">
            <v>7</v>
          </cell>
        </row>
        <row r="139">
          <cell r="B139" t="str">
            <v>16/264</v>
          </cell>
          <cell r="C139" t="str">
            <v>Providing and applying anchoring coats, two coats of 7 mm thick each using mortar consisting of cement graded sand and polyalk L.P. or equivalent dispersion type admixture in proportion of 5:5:1 by weight with corresponding reduction in water cement ratio</v>
          </cell>
          <cell r="D139" t="str">
            <v>SQM</v>
          </cell>
          <cell r="E139">
            <v>350</v>
          </cell>
        </row>
        <row r="140">
          <cell r="B140" t="str">
            <v>16/302</v>
          </cell>
          <cell r="C140" t="str">
            <v>Providing exterior stonecrete facing of approved colour and dressing with base coat of 12 to 15mm thick in cement mortar 1:3 using water proofing compound at 1kg/bag to brick or stone masonry or concrete surfaces in all positions including final coat of s</v>
          </cell>
          <cell r="D140" t="str">
            <v>SQM</v>
          </cell>
          <cell r="E140">
            <v>120</v>
          </cell>
          <cell r="F140">
            <v>64</v>
          </cell>
          <cell r="G140">
            <v>0.2</v>
          </cell>
          <cell r="J140">
            <v>0.02</v>
          </cell>
        </row>
        <row r="141">
          <cell r="B141" t="str">
            <v>16/310</v>
          </cell>
          <cell r="C141" t="str">
            <v>Providing and laying white glazed tiles of 148.5 mm x 148.5 mm in size and 5.5 mm to 6.6 mm thick for flooring in required position laid on bed of C.M.1:6  including neat cement float, filling joints with neat white cement slurry, curing and cleaning comp</v>
          </cell>
          <cell r="D141" t="str">
            <v>SQM</v>
          </cell>
          <cell r="E141">
            <v>374</v>
          </cell>
          <cell r="F141">
            <v>44</v>
          </cell>
          <cell r="G141">
            <v>0.18</v>
          </cell>
          <cell r="J141">
            <v>0.02</v>
          </cell>
        </row>
        <row r="142">
          <cell r="B142" t="str">
            <v>16/329</v>
          </cell>
          <cell r="C142" t="str">
            <v>Providing and applying three coats of flat oil paint of approved colour to the old structural steel work and iron work previously painted in building scaffolding, if necessary, cleaning and preparing the surface including primer coat complete. (Sample and</v>
          </cell>
          <cell r="D142" t="str">
            <v>SQM</v>
          </cell>
          <cell r="E142">
            <v>20.7</v>
          </cell>
          <cell r="F142">
            <v>7.2</v>
          </cell>
        </row>
        <row r="143">
          <cell r="B143" t="str">
            <v>16/345</v>
          </cell>
          <cell r="C143" t="str">
            <v>Providing and fixing 12 mm dia. mild steel bar upto 0.5 M. length for anchor rods with necessary threading nuts and bolts etc. complete.</v>
          </cell>
          <cell r="D143" t="str">
            <v>EACH</v>
          </cell>
          <cell r="E143">
            <v>22.8</v>
          </cell>
          <cell r="F143">
            <v>8.5500000000000007</v>
          </cell>
        </row>
        <row r="144">
          <cell r="B144" t="str">
            <v>16/357</v>
          </cell>
          <cell r="C144" t="str">
            <v>Providing and fixing door frame of mild steel hot rolled section of standard EZ-7 conforming to IS: 7452-1982 with Hot dip Zinc coating as per drawing with/without ventilator, holdfasts, hinges welded to the frame and finishing with oil painting etc. comp</v>
          </cell>
          <cell r="D144" t="str">
            <v>SQM</v>
          </cell>
          <cell r="E144">
            <v>350</v>
          </cell>
          <cell r="F144">
            <v>62</v>
          </cell>
        </row>
        <row r="145">
          <cell r="B145" t="str">
            <v>16/38</v>
          </cell>
          <cell r="C145" t="str">
            <v>Providing and casting in situ cement concrete M-15 of trap/ quartzite/granite/gneissmetal for R.C.C. chajja as per detailed design and drawings including steel centering, plywood/steel formwork, steel props, compaction, finishing uneven and honeycombed su</v>
          </cell>
          <cell r="D145" t="str">
            <v>CUM.</v>
          </cell>
          <cell r="E145">
            <v>2375</v>
          </cell>
          <cell r="F145">
            <v>480</v>
          </cell>
          <cell r="G145">
            <v>6.27</v>
          </cell>
          <cell r="I145">
            <v>0.86</v>
          </cell>
          <cell r="J145">
            <v>0.43</v>
          </cell>
        </row>
        <row r="146">
          <cell r="B146" t="str">
            <v>16/587</v>
          </cell>
          <cell r="C146" t="str">
            <v>Removing battens from roof and stacking them as directed with all leads and lifts etc. complete.</v>
          </cell>
          <cell r="D146" t="str">
            <v>RMT.</v>
          </cell>
          <cell r="E146">
            <v>0</v>
          </cell>
          <cell r="F146">
            <v>0.85</v>
          </cell>
        </row>
        <row r="147">
          <cell r="B147" t="str">
            <v>16/624</v>
          </cell>
          <cell r="C147" t="str">
            <v>Providing and fixing A.C./ UPVC pipes of 100 mm diameter and of required length for relieving water pressure, stone filter as directed complete.(For weep holes in raft).</v>
          </cell>
          <cell r="D147" t="str">
            <v>RMT.</v>
          </cell>
          <cell r="E147">
            <v>55</v>
          </cell>
          <cell r="F147">
            <v>6</v>
          </cell>
        </row>
        <row r="148">
          <cell r="B148" t="str">
            <v>17(A)/624</v>
          </cell>
          <cell r="C148" t="str">
            <v xml:space="preserve">Providing and laying in position Precast Plain cement concrete M-10 grade blocks of rectangular shape, for aprons on U/s and D/s sides as per drawing and as directed complete.a) With SRC (Sulphate Resistant Cement) </v>
          </cell>
          <cell r="D148" t="str">
            <v>CUM</v>
          </cell>
          <cell r="E148">
            <v>1035</v>
          </cell>
          <cell r="F148">
            <v>127</v>
          </cell>
        </row>
        <row r="149">
          <cell r="B149" t="str">
            <v>17/265</v>
          </cell>
          <cell r="C149" t="str">
            <v>Providing and applying anti-rusting solution (Rusticide) or any equivalent in single coat including removing the rust by brushing chipping etc. complete.</v>
          </cell>
          <cell r="D149" t="str">
            <v>SQM</v>
          </cell>
          <cell r="E149">
            <v>27</v>
          </cell>
        </row>
        <row r="150">
          <cell r="B150" t="str">
            <v>17/303</v>
          </cell>
          <cell r="C150" t="str">
            <v xml:space="preserve">Providing and applying spray plaster in C.M. 1:3 made with finely graded sand in two coat, each of 2 mm thick using putty- knife or trowel to newly plastered or fairly even surface after minimum 30 days gap in all position including finishing the surface </v>
          </cell>
          <cell r="D150" t="str">
            <v>SQM</v>
          </cell>
          <cell r="E150">
            <v>76</v>
          </cell>
          <cell r="F150">
            <v>24</v>
          </cell>
          <cell r="G150">
            <v>0.25</v>
          </cell>
          <cell r="J150">
            <v>0.02</v>
          </cell>
        </row>
        <row r="151">
          <cell r="B151" t="str">
            <v>17/311</v>
          </cell>
          <cell r="C151" t="str">
            <v>Providing and fixing white glazed tiles of 148.5 mm x 148.5 mm in size and about 5 mm to 6 mm thick for dado and skirting in required positions after making the wall portion to required level with C.M.1:4 and fixing tiles with ready made adhesive (includi</v>
          </cell>
          <cell r="D151" t="str">
            <v>SQM</v>
          </cell>
          <cell r="E151">
            <v>390</v>
          </cell>
          <cell r="F151">
            <v>55</v>
          </cell>
          <cell r="G151">
            <v>0.18</v>
          </cell>
          <cell r="J151">
            <v>0.02</v>
          </cell>
        </row>
        <row r="152">
          <cell r="B152" t="str">
            <v>17/330</v>
          </cell>
          <cell r="C152" t="str">
            <v>Providing and applying one coat of flat oil paint of approved colour and shade to internal/External plastered surfaces including scaffolding if necessary, cleaning and preparing the surface including primer coat complete. (Sample and brand is to be got ap</v>
          </cell>
          <cell r="D152" t="str">
            <v>SQM</v>
          </cell>
          <cell r="E152">
            <v>11.5</v>
          </cell>
          <cell r="F152">
            <v>2.65</v>
          </cell>
        </row>
        <row r="153">
          <cell r="B153" t="str">
            <v>17/345</v>
          </cell>
          <cell r="C153" t="str">
            <v>Providing and fixing 16 mm dia. mild steel bars upto 0.5 M. length for anchor rods with necessary threading nuts and bolts etc. complete.</v>
          </cell>
          <cell r="D153" t="str">
            <v>EACH</v>
          </cell>
          <cell r="E153">
            <v>29.65</v>
          </cell>
          <cell r="F153">
            <v>8.5500000000000007</v>
          </cell>
        </row>
        <row r="154">
          <cell r="B154" t="str">
            <v>17/357</v>
          </cell>
          <cell r="C154" t="str">
            <v>Providing and fixing pressed steel door box frame of M.S.sheet made of 18 guage thick of required section with rebate of 10 mm for required thickness of shutters and tie rod of 12mm square bar at bottom as per specifications with or without ventilators in</v>
          </cell>
          <cell r="D154" t="str">
            <v>SQM</v>
          </cell>
          <cell r="E154">
            <v>465</v>
          </cell>
        </row>
        <row r="155">
          <cell r="B155" t="str">
            <v>17/38</v>
          </cell>
          <cell r="C155" t="str">
            <v>Providing and casting in situ cement concrete M-20 of trap/ quartzite/granite/gneiss metal for R.C.C. chajja as per detailed design and drawings including steel centering, plywood/steel formwork, steel props, compaction finishing uneven and honeycombed su</v>
          </cell>
          <cell r="D155" t="str">
            <v>CUM.</v>
          </cell>
          <cell r="E155">
            <v>2555</v>
          </cell>
          <cell r="F155">
            <v>480</v>
          </cell>
          <cell r="G155">
            <v>8</v>
          </cell>
          <cell r="I155">
            <v>0.86</v>
          </cell>
          <cell r="J155">
            <v>0.43</v>
          </cell>
        </row>
        <row r="156">
          <cell r="B156" t="str">
            <v>17/457</v>
          </cell>
          <cell r="C156" t="str">
            <v>Providing and fixing screw down 20 mm dia. wheeled stop tap of brass including necessary sockets, union nut, testing etc. complete. (Prior approval of sample and brand by Ex.Engineer is necessary before use.)</v>
          </cell>
          <cell r="D156" t="str">
            <v>EACH</v>
          </cell>
          <cell r="E156">
            <v>110</v>
          </cell>
          <cell r="F156">
            <v>7</v>
          </cell>
        </row>
        <row r="157">
          <cell r="B157" t="str">
            <v>17/587</v>
          </cell>
          <cell r="C157" t="str">
            <v>Removing matting from roof and stacking as directed with all leads and lifts etc. complete.</v>
          </cell>
          <cell r="D157" t="str">
            <v>SQM</v>
          </cell>
          <cell r="E157">
            <v>0</v>
          </cell>
          <cell r="F157">
            <v>0.25</v>
          </cell>
        </row>
        <row r="158">
          <cell r="B158" t="str">
            <v>17/624</v>
          </cell>
          <cell r="C158" t="str">
            <v>Providing and laying in position Precast Plain cement concrete M-10 grade blocks of rectangular shape, for aprons on U/s and D/s sides as per drawing and as directed complete.</v>
          </cell>
          <cell r="D158" t="str">
            <v>CUM</v>
          </cell>
          <cell r="E158">
            <v>991</v>
          </cell>
          <cell r="F158">
            <v>127</v>
          </cell>
        </row>
        <row r="159">
          <cell r="B159" t="str">
            <v>18/265</v>
          </cell>
          <cell r="C159" t="str">
            <v>Providing and applying elestomeric polymeric formulation like polyalk T.F. or equivalant thoroughly mixed with cement in proportion 6:3:1 by weight of sand cement polyalk T.F. with corresponding reduction in water cement ratio for fixing of tiles, claddin</v>
          </cell>
          <cell r="D159" t="str">
            <v>SQM</v>
          </cell>
          <cell r="E159">
            <v>127</v>
          </cell>
          <cell r="F159">
            <v>31</v>
          </cell>
        </row>
        <row r="160">
          <cell r="B160" t="str">
            <v>18/303</v>
          </cell>
          <cell r="C160" t="str">
            <v>Providing cement plaster  6 mm thick to ceiling in single coat in cement mortar 1:3 with neeru finish to concrete surface in all positions including scaffolding and curing etc. complete.</v>
          </cell>
          <cell r="D160" t="str">
            <v>SQM</v>
          </cell>
          <cell r="E160">
            <v>31</v>
          </cell>
          <cell r="F160">
            <v>14</v>
          </cell>
          <cell r="G160">
            <v>0.06</v>
          </cell>
          <cell r="J160">
            <v>6.0000000000000001E-3</v>
          </cell>
        </row>
        <row r="161">
          <cell r="B161" t="str">
            <v>18/311</v>
          </cell>
          <cell r="C161" t="str">
            <v>Providing and laying coloured glazed tiles of 148.5 mm x 148.5 mm in size and 5.5 mm to 6.6 mm thick for flooring in required position laid on bed of C.M.1:6 including neat cement float (including all specials required like round edge tiles, corner cups e</v>
          </cell>
          <cell r="D161" t="str">
            <v>SQM</v>
          </cell>
          <cell r="E161">
            <v>423</v>
          </cell>
          <cell r="F161">
            <v>44</v>
          </cell>
          <cell r="G161">
            <v>0.18</v>
          </cell>
          <cell r="J161">
            <v>0.02</v>
          </cell>
        </row>
        <row r="162">
          <cell r="B162" t="str">
            <v>18/330</v>
          </cell>
          <cell r="C162" t="str">
            <v xml:space="preserve">Providing and applying two coats of flat oil paint of approved colour and shade to internal / External plastered new surfaces including scaffolding if necessary, cleaning and preparing the surface including primer coat complete.(Sample and brand is to be </v>
          </cell>
          <cell r="D162" t="str">
            <v>SQM</v>
          </cell>
          <cell r="E162">
            <v>18.399999999999999</v>
          </cell>
          <cell r="F162">
            <v>4.1500000000000004</v>
          </cell>
        </row>
        <row r="163">
          <cell r="B163" t="str">
            <v>18/345</v>
          </cell>
          <cell r="C163" t="str">
            <v>Supplying and fixing and laying in Grid UNILOCK FALSE CEILING SYSTEM, size of the Grid 610 mm x 610 mm of which main runner shall be aluminium silver anodised 25 micron bulb "T" (U-202) of size 35 x 23.5 x 1.5 mm suspended at 1200 mm centre to centre with</v>
          </cell>
          <cell r="D163" t="str">
            <v>SQM</v>
          </cell>
          <cell r="E163">
            <v>441</v>
          </cell>
          <cell r="F163">
            <v>47</v>
          </cell>
        </row>
        <row r="164">
          <cell r="B164" t="str">
            <v>18/358</v>
          </cell>
          <cell r="C164" t="str">
            <v xml:space="preserve">Providing and fixing 25 mm thick 3 layers flat pressed T.W. particle board shutters with B.W.P.type exterior grade phenolformaldehyde resin conforming to I.S.12823-1990 both sides laminated and covered with M.S. box frame. (Sample to be got approved from </v>
          </cell>
          <cell r="D164" t="str">
            <v>SQM</v>
          </cell>
          <cell r="E164">
            <v>1330</v>
          </cell>
        </row>
        <row r="165">
          <cell r="B165" t="str">
            <v>18/39</v>
          </cell>
          <cell r="C165" t="str">
            <v xml:space="preserve">Providing and casting in situ cement concrete M-15  of trap/ quartzite/granite/gneiss metal for R.C.C. canopy as per detailed design and drawings including steel centering, plywood/steel formwork, steel props, compaction, finishing uneven and honeycombed </v>
          </cell>
          <cell r="D165" t="str">
            <v>CUM.</v>
          </cell>
          <cell r="E165">
            <v>2360</v>
          </cell>
          <cell r="F165">
            <v>480</v>
          </cell>
          <cell r="G165">
            <v>6.27</v>
          </cell>
          <cell r="I165">
            <v>0.86</v>
          </cell>
          <cell r="J165">
            <v>0.43</v>
          </cell>
        </row>
        <row r="166">
          <cell r="B166" t="str">
            <v>18/458</v>
          </cell>
          <cell r="C166" t="str">
            <v>Providing and fixing screw down 25 mm dia. wheeled stop tap of brass including necessary sockets, union nut, testing etc. complete. (Prior approval of sample and brand by Ex.Engineer is necessary before use.)</v>
          </cell>
          <cell r="D166" t="str">
            <v>EACH</v>
          </cell>
          <cell r="E166">
            <v>156</v>
          </cell>
          <cell r="F166">
            <v>7</v>
          </cell>
        </row>
        <row r="167">
          <cell r="B167" t="str">
            <v>18/587</v>
          </cell>
          <cell r="C167" t="str">
            <v>Removing purlins from roof including stacking as directed with all leads, lifts etc. complete.</v>
          </cell>
          <cell r="D167" t="str">
            <v>RMT.</v>
          </cell>
          <cell r="E167">
            <v>0</v>
          </cell>
          <cell r="F167">
            <v>0.75</v>
          </cell>
        </row>
        <row r="168">
          <cell r="B168" t="str">
            <v>18/624</v>
          </cell>
          <cell r="C168" t="str">
            <v>Providing and laying in position trap / granite / quartzite / gneiss stone of appoved quality for aprons on U/s and D/s sides as per drawing and as directed complete.Weight of atleast 80% of stones shall be more than 40kg.</v>
          </cell>
          <cell r="D168" t="str">
            <v>CUM</v>
          </cell>
          <cell r="E168">
            <v>200</v>
          </cell>
          <cell r="F168">
            <v>20</v>
          </cell>
          <cell r="M168">
            <v>1</v>
          </cell>
        </row>
        <row r="169">
          <cell r="B169" t="str">
            <v>19/266</v>
          </cell>
          <cell r="C169" t="str">
            <v>Providing and applying polymeric modified water proofing coating or WAPRO-221 or equivalent as base coat and one top coat of TEXBOND WP - 60 or equivalent UV proof, on concrete/masonry surface, A.C sheet roofing and other exterior surface needing heavy du</v>
          </cell>
          <cell r="D169" t="str">
            <v>SQM</v>
          </cell>
          <cell r="E169">
            <v>250</v>
          </cell>
        </row>
        <row r="170">
          <cell r="B170" t="str">
            <v>19/303</v>
          </cell>
          <cell r="C170" t="str">
            <v>Providing groove to required size at specified location as directed by Engineer, at junction of brick masonry wall and R.C.C beams or Column, at junction of composite masonry, including scaffolding, finishing, curing etc. complete.</v>
          </cell>
          <cell r="D170" t="str">
            <v>RMT.</v>
          </cell>
          <cell r="F170">
            <v>2.8</v>
          </cell>
        </row>
        <row r="171">
          <cell r="B171" t="str">
            <v>19/311</v>
          </cell>
          <cell r="C171" t="str">
            <v>Providing and laying  white glazed tiles 200 mm x 100 mm in size and 5 mm to 6 mm thick for flooring in required position laid on bed of C.M.1:4 including neat cement float, (including all specials required like round edge tiles, corner cups etc.) filling</v>
          </cell>
          <cell r="D171" t="str">
            <v>SQM</v>
          </cell>
          <cell r="E171">
            <v>380</v>
          </cell>
          <cell r="F171">
            <v>46</v>
          </cell>
          <cell r="G171">
            <v>0.18</v>
          </cell>
          <cell r="J171">
            <v>0.02</v>
          </cell>
        </row>
        <row r="172">
          <cell r="B172" t="str">
            <v>19/330</v>
          </cell>
          <cell r="C172" t="str">
            <v>Providing and applying two coats of flat oil paint of approved colour and shade to internal/External plastered old surfaces including scaffolding if necessary, cleaning and preparing the surface including primer coat complete. (Sample and brand is to be g</v>
          </cell>
          <cell r="D172" t="str">
            <v>SQM</v>
          </cell>
          <cell r="E172">
            <v>15.5</v>
          </cell>
          <cell r="F172">
            <v>4.1500000000000004</v>
          </cell>
        </row>
        <row r="173">
          <cell r="B173" t="str">
            <v>19/346</v>
          </cell>
          <cell r="C173" t="str">
            <v>Providing and fixing fibre glass reinforced plastic transparent sheet matching with coloured asbestos profile / G.I. profile roofing including galvanised "J" and `c' hooks, bolts galvanised iron and bituminous washer, galvanised iron clamps and bolts nuts</v>
          </cell>
          <cell r="D173" t="str">
            <v>SQM</v>
          </cell>
          <cell r="E173">
            <v>298</v>
          </cell>
        </row>
        <row r="174">
          <cell r="B174" t="str">
            <v>19/358</v>
          </cell>
          <cell r="C174" t="str">
            <v>Providing and fixing anodised aluminium fully glazed doors including door frame with powder coating 5 mm thick sheet glass necessary fixtures and fastenings, neoprene type rubber plain gaskets as per detailed drawing and specifications etc. complete. (Sam</v>
          </cell>
          <cell r="D174" t="str">
            <v>SQM</v>
          </cell>
          <cell r="E174">
            <v>1950</v>
          </cell>
        </row>
        <row r="175">
          <cell r="B175" t="str">
            <v>19/40</v>
          </cell>
          <cell r="C175" t="str">
            <v>Providing and casting in situ cement concrete in M-20 of trap/ quartzite/granite/gneiss metal for R.C.C. canopy as per detailed design and drawings including steel centering, plywood/steel formwork, steel props,compaction, finishing uneven and honeycombed</v>
          </cell>
          <cell r="D175" t="str">
            <v>CUM.</v>
          </cell>
          <cell r="E175">
            <v>2545</v>
          </cell>
          <cell r="F175">
            <v>480</v>
          </cell>
          <cell r="G175">
            <v>8</v>
          </cell>
          <cell r="I175">
            <v>0.86</v>
          </cell>
          <cell r="J175">
            <v>0.43</v>
          </cell>
        </row>
        <row r="176">
          <cell r="B176" t="str">
            <v>19/458</v>
          </cell>
          <cell r="C176" t="str">
            <v>Providing and fixing screw down 32 mm dia. wheeled stop tap of brass including necessary sockets, union nut, testing etc. complete. (Prior approval of sample and brand by Ex. Engineer is necessary before use.)</v>
          </cell>
          <cell r="D176" t="str">
            <v>EACH</v>
          </cell>
          <cell r="E176">
            <v>165</v>
          </cell>
          <cell r="F176">
            <v>8</v>
          </cell>
        </row>
        <row r="177">
          <cell r="B177" t="str">
            <v>19/587</v>
          </cell>
          <cell r="C177" t="str">
            <v>Removing rafters from roof including the materials as directed with all leads, lifts etc. complete.</v>
          </cell>
          <cell r="D177" t="str">
            <v>RMT.</v>
          </cell>
          <cell r="E177">
            <v>0</v>
          </cell>
          <cell r="F177">
            <v>0.75</v>
          </cell>
        </row>
        <row r="178">
          <cell r="B178" t="str">
            <v>19/625</v>
          </cell>
          <cell r="C178" t="str">
            <v>Providing, fabricating, launching, floating and grounding in position steel curbs for wells with necessary steel bracing and steel cuting edges as shown in the detailed drawings.</v>
          </cell>
          <cell r="D178" t="str">
            <v>M.T.</v>
          </cell>
          <cell r="E178">
            <v>27850</v>
          </cell>
          <cell r="F178">
            <v>2500</v>
          </cell>
        </row>
        <row r="179">
          <cell r="B179" t="str">
            <v>19A/312</v>
          </cell>
          <cell r="C179" t="str">
            <v>Providing and laying coloured glazed tiles 200 mm x 100 mm in size and 5 mm to 6 mm thick for flooring in required position laid on bed of C.M.1:4 including neat cement float, (including all specials required like round edge tiles, corner cups etc.) filli</v>
          </cell>
          <cell r="D179" t="str">
            <v>SQM</v>
          </cell>
          <cell r="E179">
            <v>429</v>
          </cell>
          <cell r="F179">
            <v>44</v>
          </cell>
          <cell r="G179">
            <v>0.18</v>
          </cell>
          <cell r="J179">
            <v>0.02</v>
          </cell>
        </row>
        <row r="180">
          <cell r="B180" t="str">
            <v>19A/346</v>
          </cell>
          <cell r="C180" t="str">
            <v>Providing and fixing fibre glass reinforced plastic transparent sheet matching with coloured asbestos profile / G.I. profile roofing including galvanised "J" and `c' hooks, bolts galvanised iron and bituminous washer, galvanised iron clamps and bolts nuts</v>
          </cell>
          <cell r="D180" t="str">
            <v>SQM</v>
          </cell>
          <cell r="E180">
            <v>310</v>
          </cell>
        </row>
        <row r="181">
          <cell r="B181" t="str">
            <v>1A/1</v>
          </cell>
          <cell r="C181" t="str">
            <v>Excavation for foundation in earth, soils of all types, sand, gravel and soft murum, including removing the excavated material upto a distance of 50 m. beyond the building area and stacking or spreading as directed, dewatering, preparing the bed for the f</v>
          </cell>
          <cell r="D181" t="str">
            <v>CUM</v>
          </cell>
          <cell r="E181">
            <v>39</v>
          </cell>
          <cell r="F181">
            <v>39</v>
          </cell>
        </row>
        <row r="182">
          <cell r="B182" t="str">
            <v>1A/298</v>
          </cell>
          <cell r="C182" t="str">
            <v>Providing internal cement plaster 6mm thick in a single coat in cement mortar 1:4 with neeru finish to concrete surface in all positions including scaffolding and curing.Providing groove at joint of B.B.Masonry and concrete members complete.</v>
          </cell>
          <cell r="D182" t="str">
            <v>SQM</v>
          </cell>
          <cell r="E182">
            <v>25</v>
          </cell>
          <cell r="F182">
            <v>11.65</v>
          </cell>
          <cell r="G182">
            <v>0.06</v>
          </cell>
          <cell r="J182">
            <v>0.06</v>
          </cell>
        </row>
        <row r="183">
          <cell r="B183" t="str">
            <v>2(A)/341</v>
          </cell>
          <cell r="C183" t="str">
            <v>Providing and fixing G.I.Sheets of 22 B.W.G. (1.00 mm) over the ridge, hip or valley for galvanised corrugated iron sheet roofing including fastening with galvanised iron screws and bolts and lead and bitumen washers, including filling gaps by C.M.1:3 etc</v>
          </cell>
          <cell r="D183" t="str">
            <v>RMT.</v>
          </cell>
          <cell r="E183">
            <v>323</v>
          </cell>
          <cell r="F183">
            <v>26</v>
          </cell>
        </row>
        <row r="184">
          <cell r="B184" t="str">
            <v>2(A)/353</v>
          </cell>
          <cell r="C184" t="str">
            <v xml:space="preserve">Providing and fixing single leaf door, with country teak wood shutter and panels of Exterior grade veneered particle board 12 mm thick 3 layered flat pressed teak wood particle board bonded with BWP type exterior grade phenol formaldehyde synthetic resin </v>
          </cell>
          <cell r="D184" t="str">
            <v>SQM</v>
          </cell>
          <cell r="E184">
            <v>1160</v>
          </cell>
          <cell r="F184">
            <v>220</v>
          </cell>
        </row>
        <row r="185">
          <cell r="B185" t="str">
            <v>2(A)/450</v>
          </cell>
          <cell r="C185" t="str">
            <v>Providing and fixing mild steel grill railing 20 kg/Sqm. with teak wood hand rail of size 75 mm x 60 mm and sill of 75 mm x 25 mm and newel posts for staircases, including fabricating, fixtures, erecting, the grill work with one coat of anticorrosive pain</v>
          </cell>
          <cell r="D185" t="str">
            <v>SQM</v>
          </cell>
          <cell r="E185">
            <v>780</v>
          </cell>
          <cell r="F185">
            <v>82</v>
          </cell>
        </row>
        <row r="186">
          <cell r="B186" t="str">
            <v>2(A)/563</v>
          </cell>
          <cell r="C186" t="str">
            <v>Guniting by dry mix process as per I.S. 9012 (1978) to  soffit of ceilings etc. in C.M. 1:3 and 25 mm thick under pressure 2.1 kg to 2.8 kg per Sq. cm. including forms, scaffolding, floating the surface, curing for 14 days etc. complete. (Excluding reinfo</v>
          </cell>
          <cell r="D186" t="str">
            <v>SQM</v>
          </cell>
          <cell r="E186">
            <v>157</v>
          </cell>
          <cell r="F186">
            <v>38</v>
          </cell>
        </row>
        <row r="187">
          <cell r="B187" t="str">
            <v>2(A)/616</v>
          </cell>
          <cell r="C187" t="str">
            <v>Excavation for foundation and raft in marshy soil including shoring and strutting as necessary and disposing off excavated stuff within a lead of 100 m as directed etc. complete.</v>
          </cell>
        </row>
        <row r="188">
          <cell r="B188" t="str">
            <v>2(B)/450</v>
          </cell>
          <cell r="C188" t="str">
            <v>Providing and fixing mild steel grill railing 30 kg/Sqm. with teak wood hand rail of size 75 mm x 60 mm and sill of 75 mm x 25 mm and newel posts for staircases, including fabricating, fixtures, erecting, the grill work with one coat of anticorrosive pain</v>
          </cell>
          <cell r="D188" t="str">
            <v>SQM</v>
          </cell>
          <cell r="E188">
            <v>1110</v>
          </cell>
          <cell r="F188">
            <v>82</v>
          </cell>
        </row>
        <row r="189">
          <cell r="B189" t="str">
            <v>2(B)/563</v>
          </cell>
          <cell r="C189" t="str">
            <v>Guniting by dry mix process as per I.S. 9012 (1978) to  soffit of ceilings etc. in C.M. 1:3 and 25 mm thick under pressure 2.1 kg to 2.8 kg per Sq. cm. including forms, scaffolding, floating the surface, curing for 14 days etc. complete. (Excluding reinfo</v>
          </cell>
          <cell r="D189" t="str">
            <v>SQM</v>
          </cell>
          <cell r="E189">
            <v>225</v>
          </cell>
          <cell r="F189">
            <v>38</v>
          </cell>
        </row>
        <row r="190">
          <cell r="B190" t="str">
            <v>2/1</v>
          </cell>
          <cell r="C190" t="str">
            <v>Excavation for foundation in hard murum including removing the excavated material upto distance of 50 meters beyond the building area and stacking or spreading as directed, dewatering, preparing the bed for the foundation and necessary back filling, rammi</v>
          </cell>
          <cell r="D190" t="str">
            <v>CUM</v>
          </cell>
          <cell r="E190">
            <v>46</v>
          </cell>
          <cell r="F190">
            <v>46</v>
          </cell>
        </row>
        <row r="191">
          <cell r="B191" t="str">
            <v>2/15</v>
          </cell>
          <cell r="C191" t="str">
            <v xml:space="preserve">Providing and fabricating structural steel work in rolled sections, fixed with connecting plates or angle or angle cleats in main and cross beams, hip and jack rafters, purlins connecting to truss members and the like, as per detailed design and drawings </v>
          </cell>
          <cell r="D191" t="str">
            <v>M.T.</v>
          </cell>
          <cell r="E191">
            <v>23855</v>
          </cell>
          <cell r="F191">
            <v>3470</v>
          </cell>
        </row>
        <row r="192">
          <cell r="B192" t="str">
            <v>2/23</v>
          </cell>
          <cell r="C192" t="str">
            <v>Providing and laying in situ, cement concrete in 1:4:8 of trap/ granite/quartzite/gneiss metal for foundation and bedding including bailing out water, plywood/steel formwork, compacting, finishing uneven and honeycombed surface curing etc. complete. The C</v>
          </cell>
          <cell r="D192" t="str">
            <v>CUM</v>
          </cell>
          <cell r="E192">
            <v>873</v>
          </cell>
          <cell r="F192">
            <v>127</v>
          </cell>
          <cell r="G192">
            <v>3.4</v>
          </cell>
          <cell r="I192">
            <v>0.88</v>
          </cell>
          <cell r="J192">
            <v>0.44</v>
          </cell>
        </row>
        <row r="193">
          <cell r="B193" t="str">
            <v>2/245</v>
          </cell>
          <cell r="C193" t="str">
            <v>Providing 2nd class Burnt Brick masonry with conventional/I.S. type bricks in cement mortar 1:6 in foundations and plinth of inner walls/in plinth of external walls including bailing out water, striking joints on unexposed faces, racking out joints on exp</v>
          </cell>
          <cell r="D193" t="str">
            <v>CUM</v>
          </cell>
          <cell r="E193">
            <v>855</v>
          </cell>
          <cell r="F193">
            <v>130</v>
          </cell>
          <cell r="G193">
            <v>1.42</v>
          </cell>
          <cell r="J193">
            <v>0.3</v>
          </cell>
          <cell r="L193">
            <v>1</v>
          </cell>
        </row>
        <row r="194">
          <cell r="B194" t="str">
            <v>2/256</v>
          </cell>
          <cell r="C194" t="str">
            <v>Providing uncoursed rubble masonry of trap/granite/quartzite/gneiss stones in cement mortar 1:6 in super structure including racking out joints when plastering is to be done/striking joints when no plastering is to be done watering and scaffolding.</v>
          </cell>
          <cell r="D194" t="str">
            <v>CUM</v>
          </cell>
          <cell r="E194">
            <v>600</v>
          </cell>
          <cell r="F194">
            <v>140</v>
          </cell>
          <cell r="G194">
            <v>1.56</v>
          </cell>
          <cell r="J194">
            <v>0.3</v>
          </cell>
          <cell r="M194">
            <v>0.9</v>
          </cell>
        </row>
        <row r="195">
          <cell r="B195" t="str">
            <v>2/257</v>
          </cell>
          <cell r="C195" t="str">
            <v>Providing and laying I.S. standard C.C.hollow block 200 mm x 200 mm x 400 mm in C.M. 1:6 for super structure including racking out joints, when plastering is to be done/striking joints when no plastering is to be done curing and scaffolding etc. complete.</v>
          </cell>
          <cell r="D195" t="str">
            <v>SQM</v>
          </cell>
          <cell r="E195">
            <v>188</v>
          </cell>
          <cell r="F195">
            <v>94</v>
          </cell>
        </row>
        <row r="196">
          <cell r="B196" t="str">
            <v>2/258</v>
          </cell>
          <cell r="C196" t="str">
            <v>Providing and laying damp proof course 50 mm thick of Shahabad Stone and bitumen etc. complete.</v>
          </cell>
          <cell r="D196" t="str">
            <v>SQM</v>
          </cell>
          <cell r="E196">
            <v>148</v>
          </cell>
          <cell r="F196">
            <v>14</v>
          </cell>
        </row>
        <row r="197">
          <cell r="B197" t="str">
            <v>2/280</v>
          </cell>
          <cell r="C197" t="str">
            <v>Providing expansion joints in R.C.C. framed structure (exterior columns) with plain premoulded filler 25 mm thick and 3 mm thick aluminum plate, hold fast, fixing T.W. battens on internal face, finishing etc. complete as directed.</v>
          </cell>
          <cell r="D197" t="str">
            <v>SQM</v>
          </cell>
          <cell r="E197">
            <v>1210</v>
          </cell>
          <cell r="F197">
            <v>77</v>
          </cell>
        </row>
        <row r="198">
          <cell r="B198" t="str">
            <v>2/29</v>
          </cell>
          <cell r="C198" t="str">
            <v>Providing and casting in situ cement concrete M-20 of trap/ granite/quartzite/gneiss metal for R.C.C. pile caps as per detailed design and drawings including bailing out water, steel centering, plywood/steel formwork, compacting, finishing uneven and hone</v>
          </cell>
          <cell r="D198" t="str">
            <v>CUM.</v>
          </cell>
          <cell r="E198">
            <v>1695</v>
          </cell>
          <cell r="F198">
            <v>234</v>
          </cell>
          <cell r="G198">
            <v>8</v>
          </cell>
          <cell r="I198">
            <v>0.86</v>
          </cell>
          <cell r="J198">
            <v>0.43</v>
          </cell>
        </row>
        <row r="199">
          <cell r="B199" t="str">
            <v>2/298</v>
          </cell>
          <cell r="C199" t="str">
            <v>Providing internal cement plaster 6 mm thick in a single coat in cement mortar 1:3 without neeru finish to concrete surface in all positions including scaffolding and curing. Providing groove at joint of B.B.Masonry and concrete members complete</v>
          </cell>
          <cell r="D199" t="str">
            <v>SQM</v>
          </cell>
          <cell r="E199">
            <v>23</v>
          </cell>
          <cell r="F199">
            <v>10</v>
          </cell>
          <cell r="G199">
            <v>0.09</v>
          </cell>
          <cell r="J199">
            <v>0.06</v>
          </cell>
        </row>
        <row r="200">
          <cell r="B200" t="str">
            <v>2/306</v>
          </cell>
          <cell r="C200" t="str">
            <v>Providing and laying polished Shahabad Stone Flooring 25 mm to 30 mm thick and of required width in plain/diamond pattern on a bed of C.M. 1:6  including cement float, filling joints with neat cement slurry, curing polishing and cleaning complete</v>
          </cell>
          <cell r="D200" t="str">
            <v>SQM</v>
          </cell>
          <cell r="E200">
            <v>286</v>
          </cell>
          <cell r="F200">
            <v>25</v>
          </cell>
          <cell r="G200">
            <v>0.19</v>
          </cell>
          <cell r="J200">
            <v>0.02</v>
          </cell>
        </row>
        <row r="201">
          <cell r="B201" t="str">
            <v>2/325</v>
          </cell>
          <cell r="C201" t="str">
            <v>Providing and applying three coats of lead/zinc base oil paint/ bituminous paint of approved colour and shade to new wood work and fibre boards including preparing the surface, knotting, scaffolding if necessary including primer coat complete. (Sample and</v>
          </cell>
          <cell r="D201" t="str">
            <v>SQM</v>
          </cell>
          <cell r="E201">
            <v>24.7</v>
          </cell>
          <cell r="F201">
            <v>4.5999999999999996</v>
          </cell>
        </row>
        <row r="202">
          <cell r="B202" t="str">
            <v>2/334</v>
          </cell>
          <cell r="C202" t="str">
            <v>Providing and applying  whitewash in one coat on old / new plastered or masonry surfaces and asbestos cement sheets including scaffolding and preparing the surface by brushing and brooming down complete.</v>
          </cell>
          <cell r="D202" t="str">
            <v>SQM</v>
          </cell>
          <cell r="E202">
            <v>1.1499999999999999</v>
          </cell>
          <cell r="F202">
            <v>0.55000000000000004</v>
          </cell>
        </row>
        <row r="203">
          <cell r="B203" t="str">
            <v>2/338</v>
          </cell>
          <cell r="C203" t="str">
            <v>Providing and fixing double leaf steel shutter with frame to wall cupboard of 18 gauge M.S.sheet as per standard drawing including oxidised fixtures and fastenings with locking arrangment including G.I.Sheet shelves at 40 cm center to center including pri</v>
          </cell>
          <cell r="D203" t="str">
            <v>SQM</v>
          </cell>
          <cell r="E203">
            <v>657</v>
          </cell>
          <cell r="F203">
            <v>198</v>
          </cell>
        </row>
        <row r="204">
          <cell r="B204" t="str">
            <v>2/341</v>
          </cell>
          <cell r="C204" t="str">
            <v>Providing and fixing G.I.Sheets of 22 B.W.G. (1.00 mm) over the ridge, hip or valley for galvanised corrugated iron sheet roofing including fastening with galvanised iron screws and bolts and lead and bitumen washers, including filling gaps by C.M.1:3 etc</v>
          </cell>
          <cell r="D204" t="str">
            <v>RMT.</v>
          </cell>
          <cell r="E204">
            <v>242</v>
          </cell>
          <cell r="F204">
            <v>26</v>
          </cell>
        </row>
        <row r="205">
          <cell r="B205" t="str">
            <v>2/352</v>
          </cell>
          <cell r="C205" t="str">
            <v xml:space="preserve">Providing and fixing single leaf door, with country teak wood shutter and panels of Exterior grade veneered particle board 12 mm thick 3 layered flat pressed teak wood particle board bonded with BWP type exterior grade phenol formaldehyde synthetic resin </v>
          </cell>
          <cell r="D205" t="str">
            <v>SQM</v>
          </cell>
          <cell r="E205">
            <v>1135</v>
          </cell>
          <cell r="F205">
            <v>220</v>
          </cell>
        </row>
        <row r="206">
          <cell r="B206" t="str">
            <v>2/450</v>
          </cell>
          <cell r="C206" t="str">
            <v>Providing and fixing mild steel grill railing 15 kg/Sqm. with teak wood hand rail of size 75 mm x 60 mm and sill of 75 mm x 25 mm and newel posts for staircases, including fabricating, fixtures, erecting, the grill work with one coat of anticorrosive pain</v>
          </cell>
          <cell r="D206" t="str">
            <v>SQM</v>
          </cell>
          <cell r="E206">
            <v>675</v>
          </cell>
          <cell r="F206">
            <v>82</v>
          </cell>
        </row>
        <row r="207">
          <cell r="B207" t="str">
            <v>2/452</v>
          </cell>
          <cell r="C207" t="str">
            <v>Providing and casting in situ R.C.C. RESERVOIR at terrace level as per approved detailed design and drawing including M-20 RCC walls, base and top slab, ladder, plastering, steel centering, plywood/steel formwork, including cost of reinforcement finishing</v>
          </cell>
          <cell r="D207" t="str">
            <v>Ltr.</v>
          </cell>
          <cell r="E207">
            <v>5.25</v>
          </cell>
          <cell r="F207">
            <v>0.5</v>
          </cell>
        </row>
        <row r="208">
          <cell r="B208" t="str">
            <v>2/563</v>
          </cell>
          <cell r="C208" t="str">
            <v>Guniting by dry mix process as per I.S. 9012 (1978) to  soffit of ceilings etc. in C.M. 1:3 and 25 mm thick under pressure 2.1 kg to 2.8 kg per Sq. cm. including forms, scaffolding, floating the surface, curing for 14 days etc. complete. (Excluding reinfo</v>
          </cell>
          <cell r="D208" t="str">
            <v>SQM</v>
          </cell>
          <cell r="E208">
            <v>115</v>
          </cell>
          <cell r="F208">
            <v>25</v>
          </cell>
        </row>
        <row r="209">
          <cell r="B209" t="str">
            <v>2/566</v>
          </cell>
          <cell r="C209" t="str">
            <v>Providing and fixing mild steel grill gate as per the detailed drawing including hinges, locking arrangements and painting in three coats of approved colour and shade etc. complete. (weight 18 kg. to 20 kg. per Sq.m.)</v>
          </cell>
          <cell r="D209" t="str">
            <v>SQM</v>
          </cell>
          <cell r="E209">
            <v>660</v>
          </cell>
          <cell r="F209">
            <v>55</v>
          </cell>
        </row>
        <row r="210">
          <cell r="B210" t="str">
            <v>2/570</v>
          </cell>
          <cell r="C210" t="str">
            <v>Providing Preconstruction Anti - termite treatment by treating the back fill in immediate contact with foundation at the rate of 5 litres of an emulsion concentrate of one percent concentration of CHLORPYRIFOC 20% EC ISI approved conforming (I.S.8944) top</v>
          </cell>
          <cell r="D210" t="str">
            <v>SQM</v>
          </cell>
          <cell r="E210">
            <v>80</v>
          </cell>
        </row>
        <row r="211">
          <cell r="B211" t="str">
            <v>2/584</v>
          </cell>
          <cell r="C211" t="str">
            <v>Removing double country tiled roof and ridge tiles with ridge and battens and stacking the materials as directed with all leads and lifts, complete including removing wood work below.</v>
          </cell>
          <cell r="D211" t="str">
            <v>SQM</v>
          </cell>
          <cell r="E211">
            <v>0</v>
          </cell>
          <cell r="F211">
            <v>15.4</v>
          </cell>
        </row>
        <row r="212">
          <cell r="B212" t="str">
            <v>2/594</v>
          </cell>
          <cell r="C212" t="str">
            <v>Providing coursed rubble masonry 2nd sort of trap / granite / quartzite / gneiss stones in C.M. 1:6 in super structure including racking out joints where plastering is to be done and striking joints when no plastering is to be done on the inside, watering</v>
          </cell>
          <cell r="D212" t="str">
            <v>CUM</v>
          </cell>
          <cell r="E212">
            <v>755</v>
          </cell>
          <cell r="F212">
            <v>236</v>
          </cell>
        </row>
        <row r="213">
          <cell r="B213" t="str">
            <v>2/595</v>
          </cell>
          <cell r="C213" t="str">
            <v>Providing and applying boiled linseed oil in two coats to the new wood work including knotting, preparing the surface, scaffolding etc. complete as directed.</v>
          </cell>
          <cell r="D213" t="str">
            <v>SQM</v>
          </cell>
          <cell r="E213">
            <v>8.8000000000000007</v>
          </cell>
          <cell r="F213">
            <v>3.3</v>
          </cell>
        </row>
        <row r="214">
          <cell r="B214" t="str">
            <v>2/598</v>
          </cell>
          <cell r="C214" t="str">
            <v>Providing and fixing jungle wood common rafters, purlins, and purlins cleats, hip rafters, jack rafters, ridges, wall plates, post plates and posts for roofing etc. including scaffolding if necessary all iron work and one coat of primer complete.</v>
          </cell>
          <cell r="D214" t="str">
            <v>CUM</v>
          </cell>
          <cell r="E214">
            <v>15400</v>
          </cell>
          <cell r="F214">
            <v>2200</v>
          </cell>
        </row>
        <row r="215">
          <cell r="B215" t="str">
            <v>2/6</v>
          </cell>
          <cell r="C215" t="str">
            <v>Taking bore for specified diameter for bored RCC cast in situ piles including withdrawal of shell, removal of earth to a distance of 50 mtr.complete.</v>
          </cell>
        </row>
        <row r="216">
          <cell r="B216" t="str">
            <v>2/601</v>
          </cell>
          <cell r="C216" t="str">
            <v>Providing and fixing Mangalore tiled roofing with class "AA" tiles including securing the last course of tiles near the eaves with steel flat 40 mm x 3 mm and 1.22 mm wire, fixing country teak wood sloping battens of 25 mm x 12 mm, teak wood horizontal ba</v>
          </cell>
          <cell r="D216" t="str">
            <v>SQM</v>
          </cell>
          <cell r="E216">
            <v>183</v>
          </cell>
          <cell r="F216">
            <v>9.5500000000000007</v>
          </cell>
        </row>
        <row r="217">
          <cell r="B217" t="str">
            <v>2/603</v>
          </cell>
          <cell r="C217" t="str">
            <v>Providing and fixing jungle wood frame 60 mm x 100 mm for second class doors and windows with/ without ventilators fan light and clear storey windows / without ventilator including all moulding chamfering rounding, abauting, and holdfasts and finishing wi</v>
          </cell>
          <cell r="D217" t="str">
            <v>CUM</v>
          </cell>
          <cell r="E217">
            <v>19200</v>
          </cell>
          <cell r="F217">
            <v>2700</v>
          </cell>
        </row>
        <row r="218">
          <cell r="B218" t="str">
            <v>2/607</v>
          </cell>
          <cell r="C218" t="str">
            <v>Providing and fixing Indian type white glazed earthenware 675 mm water closet pan including `S' trap with earthenware foot rests UPVC soil and vent pipe upto outside face of the wall 1:2:4 brick  bat lime concrete bedding without flushing tank and its acc</v>
          </cell>
          <cell r="D218" t="str">
            <v>EACH</v>
          </cell>
          <cell r="E218">
            <v>735</v>
          </cell>
          <cell r="F218">
            <v>131</v>
          </cell>
        </row>
        <row r="219">
          <cell r="B219" t="str">
            <v>2/609</v>
          </cell>
          <cell r="C219" t="str">
            <v>Providing general pest control services to small size inspection chambers to control nuisance of the cockcroaches during the year with monthly check up.</v>
          </cell>
          <cell r="D219" t="str">
            <v>Per EACH</v>
          </cell>
          <cell r="E219">
            <v>47.3</v>
          </cell>
          <cell r="F219" t="str">
            <v>..</v>
          </cell>
        </row>
        <row r="220">
          <cell r="B220" t="str">
            <v>2/616</v>
          </cell>
          <cell r="C220" t="str">
            <v>Excavation for foundation in earth, soils of all types, sand, gravel soft murum etc. for cut off wall including shoring and strutting as necessary and disposing off excavated stuff within a lead of 100 m as directed etc. complete.</v>
          </cell>
        </row>
        <row r="221">
          <cell r="B221" t="str">
            <v>2©/450</v>
          </cell>
          <cell r="C221" t="str">
            <v>Providing and fixing mild steel grill railing 35 kg/Sqm. with teak wood hand rail of size 75 mm x 60 mm and sill of 75 mm x 25 mm and newel posts for staircases, including fabricating, fixtures, erecting, the grill work with one coat of anticorrosive pain</v>
          </cell>
          <cell r="D221" t="str">
            <v>SQM</v>
          </cell>
          <cell r="E221">
            <v>1265</v>
          </cell>
          <cell r="F221">
            <v>82</v>
          </cell>
        </row>
        <row r="222">
          <cell r="B222" t="str">
            <v>20/267</v>
          </cell>
          <cell r="C222" t="str">
            <v>Providing and applying corrobond 404 or equivalent anticorrosive polyurethane compound on concrete/ steel surface, needing protection from aggressive environment including preparing surface by removing all oils grease, removing loose rust particles by wir</v>
          </cell>
          <cell r="D222" t="str">
            <v>SQM</v>
          </cell>
          <cell r="E222">
            <v>390</v>
          </cell>
        </row>
        <row r="223">
          <cell r="B223" t="str">
            <v>20/304</v>
          </cell>
          <cell r="C223" t="str">
            <v>Providing  patta on concrete/ plastered surface 12 mm to 15 mm thick in C.M.1:3 in line, level, including drip mould if necessary, scaffolding, finishing, curing etc. complete.</v>
          </cell>
        </row>
        <row r="224">
          <cell r="B224" t="str">
            <v>20/312</v>
          </cell>
          <cell r="C224" t="str">
            <v>Providing and fixing white glazed tiles 200 mm x 100 mm in size and about 5mm to 6mm thick for dado and skirting in required position after making the wall portion to required level with C.M.1:4 and fixing tiles with ready made adhesive and neat cement fl</v>
          </cell>
          <cell r="D224" t="str">
            <v>SQM</v>
          </cell>
          <cell r="E224">
            <v>390</v>
          </cell>
          <cell r="F224">
            <v>55</v>
          </cell>
          <cell r="G224">
            <v>0.18</v>
          </cell>
          <cell r="J224">
            <v>0.02</v>
          </cell>
        </row>
        <row r="225">
          <cell r="B225" t="str">
            <v>20/330</v>
          </cell>
          <cell r="C225" t="str">
            <v xml:space="preserve">Providing and applying three coats of flat oil paint of approved colour and shade to internal/ External plastered old/new surfaces including scaffolding if necessary, cleaning and preparing the surface including primer coat complete. (Sample and brand is </v>
          </cell>
          <cell r="D225" t="str">
            <v>SQM</v>
          </cell>
          <cell r="E225">
            <v>23</v>
          </cell>
          <cell r="F225">
            <v>6.1</v>
          </cell>
        </row>
        <row r="226">
          <cell r="B226" t="str">
            <v>20/346</v>
          </cell>
          <cell r="C226" t="str">
            <v>Providing and fixing and laying in grid unilock false ceiling system size of grid 610 mm x 610 mm of which G.I. wall channel shall be of size 0.5 mm thick 20 mm x 30 mm flanges and web of 27 mm along the perimeter of wall where ceiling meets the wall fixe</v>
          </cell>
          <cell r="D226" t="str">
            <v>SQM</v>
          </cell>
          <cell r="E226">
            <v>1245</v>
          </cell>
        </row>
        <row r="227">
          <cell r="B227" t="str">
            <v>20/358</v>
          </cell>
          <cell r="C227" t="str">
            <v xml:space="preserve">Providing and fixing factory made precast door/window frames of C.C. M-40 grade of section 100 mm x 60 mm including reinforcement as per I.S.6523 with polymeric blocks having screw holding capacity of  250 kg/screw fixed in position in R.C.C.frame as per </v>
          </cell>
          <cell r="D227" t="str">
            <v>RMT.</v>
          </cell>
          <cell r="E227">
            <v>170</v>
          </cell>
        </row>
        <row r="228">
          <cell r="B228" t="str">
            <v>20/40</v>
          </cell>
          <cell r="C228" t="str">
            <v xml:space="preserve">Providing and fixing in position after hoisting, precast M-15 R.C.C. fins of trap metal 50 mm thick in cement mortar 1:3 in the position shown in the detailed drawing or as directed by the Engineer - in - charge including finishing uneven and honeycombed </v>
          </cell>
          <cell r="D228" t="str">
            <v>SQM</v>
          </cell>
          <cell r="E228">
            <v>280</v>
          </cell>
          <cell r="F228">
            <v>29</v>
          </cell>
        </row>
        <row r="229">
          <cell r="B229" t="str">
            <v>20/458</v>
          </cell>
          <cell r="C229" t="str">
            <v>Providing and fixing screw down 40 mm dia. wheeled stop tap of brass including necessary sockets, union nut, testing etc. complete.(Prior approval of sample and brand by Ex.Engineer is necessary before use.)</v>
          </cell>
          <cell r="D229" t="str">
            <v>EACH</v>
          </cell>
          <cell r="E229">
            <v>236</v>
          </cell>
          <cell r="F229">
            <v>9.6</v>
          </cell>
        </row>
        <row r="230">
          <cell r="B230" t="str">
            <v>20/587</v>
          </cell>
          <cell r="C230" t="str">
            <v>Removing cloth partition with frame work and stacking the materials directed with all leads, lifts etc. complete.</v>
          </cell>
          <cell r="D230" t="str">
            <v>SQM</v>
          </cell>
          <cell r="E230">
            <v>0</v>
          </cell>
          <cell r="F230">
            <v>0.25</v>
          </cell>
        </row>
        <row r="231">
          <cell r="B231" t="str">
            <v>20/625</v>
          </cell>
          <cell r="C231" t="str">
            <v>Providing fabricating and setting out mild steel cutting edges for R.C.C well curbs as shown on the detailed drawings.</v>
          </cell>
          <cell r="D231" t="str">
            <v>M.T.</v>
          </cell>
          <cell r="E231">
            <v>26500</v>
          </cell>
          <cell r="F231">
            <v>1150</v>
          </cell>
        </row>
        <row r="232">
          <cell r="B232" t="str">
            <v>20A/312</v>
          </cell>
          <cell r="C232" t="str">
            <v>Providing and fixing coloured glazed tiles 200 mm x 100 mm in size and about 5mm to 6mm thick for dado and skirting in required position after making the wall portion to required level with C.M.1:4 and fixing tiles with ready made adhesive and neat cement</v>
          </cell>
          <cell r="D232" t="str">
            <v>SQM</v>
          </cell>
          <cell r="E232">
            <v>440</v>
          </cell>
          <cell r="F232">
            <v>55</v>
          </cell>
          <cell r="G232">
            <v>0.18</v>
          </cell>
          <cell r="J232">
            <v>0.02</v>
          </cell>
        </row>
        <row r="233">
          <cell r="B233" t="str">
            <v>21/304</v>
          </cell>
          <cell r="C233" t="str">
            <v>Providing  and fixing chicken mesh of 22 gauge, with about 30 cm. width at the junction of R.C.C members and brick work, of approved quality including fixing mesh in position by necessary drilling in concrete or/B.B.masonry and or tying by binding wire et</v>
          </cell>
          <cell r="D233" t="str">
            <v>SQM</v>
          </cell>
          <cell r="E233">
            <v>25</v>
          </cell>
          <cell r="F233">
            <v>5</v>
          </cell>
        </row>
        <row r="234">
          <cell r="B234" t="str">
            <v>21/312</v>
          </cell>
          <cell r="C234" t="str">
            <v>Providing and fixing coloured glazed tiles  of 148.5 mm x 148.5 mm in size and 5.5 mm to 6.6 mm thick for dado and skirting in required positions after making the wall portion to required level with C.M.1:4 and fixing tiles with ready made adhesive exclud</v>
          </cell>
          <cell r="D234" t="str">
            <v>SQM</v>
          </cell>
          <cell r="E234">
            <v>440</v>
          </cell>
          <cell r="F234">
            <v>55</v>
          </cell>
          <cell r="G234">
            <v>0.18</v>
          </cell>
          <cell r="J234">
            <v>0.02</v>
          </cell>
        </row>
        <row r="235">
          <cell r="B235" t="str">
            <v>21/331</v>
          </cell>
          <cell r="C235" t="str">
            <v>Providing and applying two coats of water proof cement paint of approved manufacture and of approved colour to new plastered surfaces including scaffolding if necessary, cleaning and preparing the surface, watering for two days complete. (Sample and brand</v>
          </cell>
          <cell r="D235" t="str">
            <v>SQM</v>
          </cell>
          <cell r="E235">
            <v>11.8</v>
          </cell>
          <cell r="F235">
            <v>4.25</v>
          </cell>
        </row>
        <row r="236">
          <cell r="B236" t="str">
            <v>21/347</v>
          </cell>
          <cell r="C236" t="str">
            <v xml:space="preserve">Providing and fixing sintex or equivalant false ceiling of approved colour made out of extruded rigid PVC double wall construction multi chamber hollow plastic section SPUF-141, 142, 143 of size 10 mm x 150 mm on the grid of aluminium box section 50 mm x </v>
          </cell>
          <cell r="D236" t="str">
            <v>SQM</v>
          </cell>
          <cell r="E236">
            <v>1440</v>
          </cell>
        </row>
        <row r="237">
          <cell r="B237" t="str">
            <v>21/359</v>
          </cell>
          <cell r="C237" t="str">
            <v>Providing and fixing 18 guage M.S. sheet door with frame work 40 x 40 x 6 mm M.S. Angle including locking arrangements, hold fast including applying anticorrossive primer coat of red lead paint and 2 coats of oil paint complete.</v>
          </cell>
          <cell r="D237" t="str">
            <v>SQM</v>
          </cell>
          <cell r="E237">
            <v>875</v>
          </cell>
          <cell r="F237">
            <v>200</v>
          </cell>
        </row>
        <row r="238">
          <cell r="B238" t="str">
            <v>21/41</v>
          </cell>
          <cell r="C238" t="str">
            <v>Providing and casting in situ cement concrete M-15 of trap/ granite/gneiss/quartzite metal for R.C.C. fins of required thickness in position as shown on the drawings or as directed by Engineer-in-charge including steel centering, plywood/steel formwork, s</v>
          </cell>
          <cell r="D238" t="str">
            <v>CUM.</v>
          </cell>
          <cell r="E238">
            <v>3055</v>
          </cell>
          <cell r="F238">
            <v>612</v>
          </cell>
          <cell r="G238">
            <v>6.27</v>
          </cell>
          <cell r="I238">
            <v>0.86</v>
          </cell>
          <cell r="J238">
            <v>0.43</v>
          </cell>
        </row>
        <row r="239">
          <cell r="B239" t="str">
            <v>21/458</v>
          </cell>
          <cell r="C239" t="str">
            <v>Providing and fixing screw down 50 mm dia. wheeled stop tap of brass including necessary sockets, union nut, testing etc. complete.(Prior approval of sample and brand by Ex.Engineer is necessary before use.)</v>
          </cell>
          <cell r="D239" t="str">
            <v>EACH</v>
          </cell>
          <cell r="E239">
            <v>258</v>
          </cell>
          <cell r="F239">
            <v>11</v>
          </cell>
        </row>
        <row r="240">
          <cell r="B240" t="str">
            <v>21/587</v>
          </cell>
          <cell r="C240" t="str">
            <v>Removing doors and windows with frames and stacking the materials as directed with all leads, lifts etc. complete.</v>
          </cell>
          <cell r="D240" t="str">
            <v>EACH</v>
          </cell>
          <cell r="E240">
            <v>0</v>
          </cell>
          <cell r="F240">
            <v>14.3</v>
          </cell>
        </row>
        <row r="241">
          <cell r="B241" t="str">
            <v>21/625</v>
          </cell>
          <cell r="C241" t="str">
            <v>Providing and laying in situ C.C M-15  of trap / granite / quartzite / gneiss metal for R.C.C well curbs including necessary compacting by vibrating, finishing and finishing uneven and honeycombed surface with C.M.1:3 of sufficient minimum thickness to gi</v>
          </cell>
          <cell r="D241" t="str">
            <v>CUM</v>
          </cell>
          <cell r="E241">
            <v>2025</v>
          </cell>
          <cell r="F241">
            <v>265</v>
          </cell>
          <cell r="G241">
            <v>6.27</v>
          </cell>
          <cell r="I241">
            <v>0.86</v>
          </cell>
          <cell r="J241">
            <v>0.43</v>
          </cell>
        </row>
        <row r="242">
          <cell r="B242" t="str">
            <v>22(A)/626</v>
          </cell>
          <cell r="C242" t="str">
            <v>a) With SRC (Sulphate Resistant Cement)</v>
          </cell>
          <cell r="D242" t="str">
            <v>CUM</v>
          </cell>
          <cell r="E242">
            <v>1304</v>
          </cell>
          <cell r="F242">
            <v>125</v>
          </cell>
        </row>
        <row r="243">
          <cell r="B243" t="str">
            <v>22/313</v>
          </cell>
          <cell r="C243" t="str">
            <v>Providing and fixing ceramic tiles of approved quality 30 cm x 30cm x 5.5.mm for flooring in required position laid on bed of C.M.1:4 including cement float, filling joint with white / colour cement slurry, cleaning, curing, complete.</v>
          </cell>
          <cell r="D243" t="str">
            <v>SQM</v>
          </cell>
          <cell r="E243">
            <v>498</v>
          </cell>
          <cell r="F243">
            <v>84</v>
          </cell>
        </row>
        <row r="244">
          <cell r="B244" t="str">
            <v>22/331</v>
          </cell>
          <cell r="C244" t="str">
            <v>Providing and applying two coats of water proof cement paint of approved manufacture and of approved colour to old plastered surfaces including scaffolding if necessary, cleaning and preparing the surface, watering for two days complete. (Sample and brand</v>
          </cell>
          <cell r="D244" t="str">
            <v>SQM</v>
          </cell>
          <cell r="E244">
            <v>10.6</v>
          </cell>
          <cell r="F244">
            <v>4.25</v>
          </cell>
        </row>
        <row r="245">
          <cell r="B245" t="str">
            <v>22/359</v>
          </cell>
          <cell r="C245" t="str">
            <v>Providing and fixing sintex or equivalent door frames made out of rigid PVC hollow section DWUF-412 of size 38 mm x 32 mm with steel reinforcement ST-33 of size 14 mm x 33 mm, metre cut and welded and tie rod at the bottom including fixing 100 mm long exp</v>
          </cell>
          <cell r="D245" t="str">
            <v>SQM</v>
          </cell>
          <cell r="E245">
            <v>488</v>
          </cell>
        </row>
        <row r="246">
          <cell r="B246" t="str">
            <v>22/41</v>
          </cell>
          <cell r="C246" t="str">
            <v>Providing and casting in situ cement concrete M-15 of trap/ granite/quartzite/gneiss metal for R.C.C.Portals as per detailed design and drawings or as directed including steel centering, plywood/ steel formwork, steel props, compaction, finishing uneven a</v>
          </cell>
          <cell r="D246" t="str">
            <v>CUM.</v>
          </cell>
          <cell r="E246">
            <v>2240</v>
          </cell>
          <cell r="F246">
            <v>386</v>
          </cell>
          <cell r="G246">
            <v>6.27</v>
          </cell>
          <cell r="I246">
            <v>0.86</v>
          </cell>
          <cell r="J246">
            <v>0.43</v>
          </cell>
        </row>
        <row r="247">
          <cell r="B247" t="str">
            <v>22/459</v>
          </cell>
          <cell r="C247" t="str">
            <v>Providing and fixing screw down 65 mm dia. wheeled stop tap of brass including necessary sockets, union nut, testing etc. complete.(Prior approval of sample and brand by Ex.Engineer is necessary before use.)</v>
          </cell>
          <cell r="D247" t="str">
            <v>EACH</v>
          </cell>
          <cell r="E247">
            <v>330</v>
          </cell>
          <cell r="F247">
            <v>11</v>
          </cell>
        </row>
        <row r="248">
          <cell r="B248" t="str">
            <v>22/588</v>
          </cell>
          <cell r="C248" t="str">
            <v>Removing ventilators and small windows with frame and stacking the materials with all leads, lifts etc. complete.</v>
          </cell>
          <cell r="D248" t="str">
            <v>EACH</v>
          </cell>
          <cell r="E248">
            <v>0</v>
          </cell>
          <cell r="F248">
            <v>14.3</v>
          </cell>
        </row>
        <row r="249">
          <cell r="B249" t="str">
            <v>22/626</v>
          </cell>
          <cell r="C249" t="str">
            <v>Providing and laying in situ C.C. M-10 of trap / granite / quartzite / gneiss metal in well steining including compacting by vibrating, finishing and finishing uneven and honeycombed surface with C.M.1:3 of sufficient minimum thickness to give a smooth an</v>
          </cell>
          <cell r="D249" t="str">
            <v>CUM</v>
          </cell>
          <cell r="E249">
            <v>1260</v>
          </cell>
          <cell r="F249">
            <v>125</v>
          </cell>
          <cell r="G249">
            <v>4.4000000000000004</v>
          </cell>
          <cell r="I249">
            <v>0.86</v>
          </cell>
          <cell r="J249">
            <v>0.43</v>
          </cell>
        </row>
        <row r="250">
          <cell r="B250" t="str">
            <v>23(A)/627</v>
          </cell>
          <cell r="C250" t="str">
            <v>a) With SRC (Sulphate Resistant Cement)</v>
          </cell>
          <cell r="D250" t="str">
            <v>CUM</v>
          </cell>
          <cell r="E250">
            <v>1933</v>
          </cell>
          <cell r="F250">
            <v>135</v>
          </cell>
        </row>
        <row r="251">
          <cell r="B251" t="str">
            <v>23/313</v>
          </cell>
          <cell r="C251" t="str">
            <v>Providing and laying ceramic tiles of approved quality 30 cm x 30 cm x 5.5. mm for dado and skirting in required position with ready made adhesive mortar of approved quality in required position after making the wall portion in level in plaster of C.M. 1:</v>
          </cell>
          <cell r="D251" t="str">
            <v>SQM</v>
          </cell>
          <cell r="E251">
            <v>556</v>
          </cell>
          <cell r="F251">
            <v>84</v>
          </cell>
          <cell r="G251">
            <v>0.18</v>
          </cell>
          <cell r="J251">
            <v>0.02</v>
          </cell>
        </row>
        <row r="252">
          <cell r="B252" t="str">
            <v>23/331</v>
          </cell>
          <cell r="C252" t="str">
            <v>Providing and applying three coats of water proof cement paint of approved manufacture and of approved colour to new plastered surfaces including scaffolding if necessary, cleaning and preparing the surface, watering for two days complete. (Sample and bra</v>
          </cell>
          <cell r="D252" t="str">
            <v>SQM</v>
          </cell>
          <cell r="E252">
            <v>15.35</v>
          </cell>
          <cell r="F252">
            <v>4.7</v>
          </cell>
        </row>
        <row r="253">
          <cell r="B253" t="str">
            <v>23/359</v>
          </cell>
          <cell r="C253" t="str">
            <v>Providing and fixing sintex or equivalent door frames made out of rigid PVC hollow section DWUF-405 of size 48 mm x 40 mm with steel reinforcement ST-22 of size 22 mm x 18 mm, mitre cut and welded and tie rod at the bottom including fixing 100 mm long exp</v>
          </cell>
          <cell r="D253" t="str">
            <v>SQM</v>
          </cell>
          <cell r="E253">
            <v>630</v>
          </cell>
        </row>
        <row r="254">
          <cell r="B254" t="str">
            <v>23/42</v>
          </cell>
          <cell r="C254" t="str">
            <v>Providing and casting in situ cement concrete M-20 of trap/ granite/quartzite/gneiss metal for R.C.C.Portals as per detailed design and drawings or as directed includingsteel centering, plywood/ steel formwork, steel props, compaction, finishing uneven an</v>
          </cell>
          <cell r="D254" t="str">
            <v>CUM.</v>
          </cell>
          <cell r="E254">
            <v>2425</v>
          </cell>
          <cell r="F254">
            <v>386</v>
          </cell>
          <cell r="G254">
            <v>8</v>
          </cell>
          <cell r="I254">
            <v>0.86</v>
          </cell>
          <cell r="J254">
            <v>0.43</v>
          </cell>
        </row>
        <row r="255">
          <cell r="B255" t="str">
            <v>23/459</v>
          </cell>
          <cell r="C255" t="str">
            <v>Providing and fixing screw down 80 mm dia.. wheeled stop tap of brass including necessary sockets, union nut, testing etc. complete.(Prior approval of sample and brand by Ex.Engineer is necessary before use.)</v>
          </cell>
          <cell r="D255" t="str">
            <v>EACH</v>
          </cell>
          <cell r="E255">
            <v>448</v>
          </cell>
          <cell r="F255">
            <v>12</v>
          </cell>
        </row>
        <row r="256">
          <cell r="B256" t="str">
            <v>23/588</v>
          </cell>
          <cell r="C256" t="str">
            <v>Removing wooden or A.C. partition including frame work and stacking the materials as directed with all leads, lifts etc. complete.</v>
          </cell>
          <cell r="D256" t="str">
            <v>SQM</v>
          </cell>
          <cell r="E256">
            <v>0</v>
          </cell>
          <cell r="F256">
            <v>3.3</v>
          </cell>
        </row>
        <row r="257">
          <cell r="B257" t="str">
            <v>23/626</v>
          </cell>
          <cell r="C257" t="str">
            <v>Providing and laying in situ C.C. M-15 trap / granite / quartzite / gneiss metal in well steining including compacting by vibrating, finishing and finishing uneven and honeycombed surface with C.M.1:3 of sufficient minimum thickness to give a smooth and e</v>
          </cell>
          <cell r="D257" t="str">
            <v>CUM</v>
          </cell>
          <cell r="E257">
            <v>1880</v>
          </cell>
          <cell r="F257">
            <v>135</v>
          </cell>
          <cell r="G257">
            <v>6.27</v>
          </cell>
          <cell r="I257">
            <v>0.86</v>
          </cell>
          <cell r="J257">
            <v>0.43</v>
          </cell>
        </row>
        <row r="258">
          <cell r="B258" t="str">
            <v>24(A)/459</v>
          </cell>
          <cell r="C258" t="str">
            <v>Providing and fixing 100 mm dia. Chromium plated brass showers rose to 15 mm dia. Supply pipe including necessary bend and socket, testing etc. complete. (Prior approval of sample and brand by Ex.Engineer is necessary before use.)a) Swivelling in symet sh</v>
          </cell>
          <cell r="D258" t="str">
            <v>EACH</v>
          </cell>
          <cell r="E258">
            <v>77</v>
          </cell>
          <cell r="F258">
            <v>6</v>
          </cell>
        </row>
        <row r="259">
          <cell r="B259" t="str">
            <v>24(A)/627</v>
          </cell>
          <cell r="C259" t="str">
            <v>a) With SRC (Sulphate Resistant Cement)</v>
          </cell>
          <cell r="D259" t="str">
            <v>CUM</v>
          </cell>
          <cell r="E259">
            <v>2126</v>
          </cell>
          <cell r="F259">
            <v>135</v>
          </cell>
        </row>
        <row r="260">
          <cell r="B260" t="str">
            <v>24/313</v>
          </cell>
          <cell r="C260" t="str">
            <v>Providing and laying gray cement base marble mosaic tiles 25cm x 25 cm and 20 mm thick of approved colour and pattern with white and coloured marble chips upto maximum size 6mm for flooring in required position set on bed of C.M. 1:6 including neat cement</v>
          </cell>
          <cell r="D260" t="str">
            <v>SQM</v>
          </cell>
          <cell r="E260">
            <v>203</v>
          </cell>
          <cell r="F260">
            <v>38</v>
          </cell>
          <cell r="G260">
            <v>0.2</v>
          </cell>
          <cell r="J260">
            <v>0.02</v>
          </cell>
        </row>
        <row r="261">
          <cell r="B261" t="str">
            <v>24/332</v>
          </cell>
          <cell r="C261" t="str">
            <v>Providing and applying three coats of water proof cement paint of approved manufacture and of approved colour to old plastered surfaces including scaffolding if necessary, cleaning and preparing the surface, watering for two days complete. (Sample and bra</v>
          </cell>
          <cell r="D261" t="str">
            <v>SQM</v>
          </cell>
          <cell r="E261">
            <v>13</v>
          </cell>
          <cell r="F261">
            <v>4.7</v>
          </cell>
        </row>
        <row r="262">
          <cell r="B262" t="str">
            <v>24/360</v>
          </cell>
          <cell r="C262" t="str">
            <v>Providing and fixing sintex or equivalent door frames made out of rigid PVC hollow section BLR-53 of size 60 mm x 53 mm with steel reinforcement ST-53 of size 27 mm x 20 mm, mitre cut and welded and tie rod at the bottom including fixing 100 mm long expan</v>
          </cell>
          <cell r="D262" t="str">
            <v>SQM</v>
          </cell>
          <cell r="E262">
            <v>940</v>
          </cell>
        </row>
        <row r="263">
          <cell r="B263" t="str">
            <v>24/42</v>
          </cell>
          <cell r="C263" t="str">
            <v>Providing and casting in situ cement concrete M-15 of trap /granite /gneiss/quartzite metal for R.C.C. arches with skew backs as per detailed design and drawings or as directed including steel centering, plywood/steel formwork, steel props, compaction, fi</v>
          </cell>
          <cell r="D263" t="str">
            <v>CUM.</v>
          </cell>
          <cell r="E263">
            <v>2445</v>
          </cell>
          <cell r="F263">
            <v>480</v>
          </cell>
          <cell r="G263">
            <v>6.27</v>
          </cell>
          <cell r="I263">
            <v>0.86</v>
          </cell>
          <cell r="J263">
            <v>0.43</v>
          </cell>
        </row>
        <row r="264">
          <cell r="B264" t="str">
            <v>24/459</v>
          </cell>
          <cell r="C264" t="str">
            <v>Providing and fixing 100 mm dia. Chromium plated brass showers rose to 15 mm dia. Supply pipe including necessary bend and socket, testing etc. complete. (Prior approval of sample and brand by Ex.Engineer is necessary before use.)</v>
          </cell>
          <cell r="D264" t="str">
            <v>EACH</v>
          </cell>
          <cell r="E264">
            <v>195</v>
          </cell>
          <cell r="F264">
            <v>6</v>
          </cell>
        </row>
        <row r="265">
          <cell r="B265" t="str">
            <v>24/588</v>
          </cell>
          <cell r="C265" t="str">
            <v>Removing teak wood trellies work with frame including stacking the materials as directed with frame all leads, lifts etc. complete.</v>
          </cell>
          <cell r="D265" t="str">
            <v>SQM</v>
          </cell>
          <cell r="E265">
            <v>0</v>
          </cell>
          <cell r="F265">
            <v>3.85</v>
          </cell>
        </row>
        <row r="266">
          <cell r="B266" t="str">
            <v>24/627</v>
          </cell>
          <cell r="C266" t="str">
            <v>Providing and laying in situ C.C. M-20 of trap / granite / quartzite / gneiss metal in well steining including, compacting by vibrating, finishing and finishing uneven and honeycombed surface with C.M.1:3 of sufficient minimum thickness to give a smooth a</v>
          </cell>
          <cell r="D266" t="str">
            <v>CUM</v>
          </cell>
          <cell r="E266">
            <v>2050</v>
          </cell>
          <cell r="F266">
            <v>135</v>
          </cell>
          <cell r="G266">
            <v>8</v>
          </cell>
          <cell r="I266">
            <v>0.86</v>
          </cell>
          <cell r="J266">
            <v>0.43</v>
          </cell>
        </row>
        <row r="267">
          <cell r="B267" t="str">
            <v>25(A)/628</v>
          </cell>
          <cell r="C267" t="str">
            <v>a) With SRC (Sulphate Resistant Cement)</v>
          </cell>
          <cell r="D267" t="str">
            <v>CUM</v>
          </cell>
          <cell r="E267">
            <v>2195</v>
          </cell>
          <cell r="F267">
            <v>135</v>
          </cell>
        </row>
        <row r="268">
          <cell r="B268" t="str">
            <v>25/314</v>
          </cell>
          <cell r="C268" t="str">
            <v>Providing and fixing Gray cement base marble mosaic tiles 25 cm x 25 cm and 20 mm thick of approved colour and pattern with white and coloured marble chips upto maximum size 6mm/12mm/20mm for dado and skirting in required position after making the wall po</v>
          </cell>
          <cell r="D268" t="str">
            <v>SQM</v>
          </cell>
          <cell r="E268">
            <v>220</v>
          </cell>
          <cell r="F268">
            <v>44</v>
          </cell>
          <cell r="G268">
            <v>0.2</v>
          </cell>
          <cell r="J268">
            <v>0.02</v>
          </cell>
        </row>
        <row r="269">
          <cell r="B269" t="str">
            <v>25/332</v>
          </cell>
          <cell r="C269" t="str">
            <v>Providing and applying priming coat over new wood and wood based surfaces, including preparing the surfaces by thoroughly cleaning oil, grease, dirt and other foreign matter, sand papering and knotting, scaffolding etc. complete. (Sample and brand is to b</v>
          </cell>
          <cell r="D269" t="str">
            <v>SQM</v>
          </cell>
          <cell r="E269">
            <v>7.9</v>
          </cell>
          <cell r="F269">
            <v>1.55</v>
          </cell>
        </row>
        <row r="270">
          <cell r="B270" t="str">
            <v>25/360</v>
          </cell>
          <cell r="C270" t="str">
            <v>Providing and fixing sintex or equivalent single leaf door shutter of approved colour made out of extruded rigid PVC hollow section DWUF-305 shutter frame of size 26 mm x 47 mm having double wall construction as vertical styles, top and bottom rails and m</v>
          </cell>
          <cell r="D270" t="str">
            <v>SQM</v>
          </cell>
          <cell r="E270">
            <v>1925</v>
          </cell>
        </row>
        <row r="271">
          <cell r="B271" t="str">
            <v>25/43</v>
          </cell>
          <cell r="C271" t="str">
            <v>Providing and casting in situ cement concrete M-20 of trap /granite /gneiss/quartzite metal for R.C.C. arches with skew backs as per detailed design and drawings or as directed including steel centering, plywood/steel formwork, steel props, compaction, fi</v>
          </cell>
          <cell r="D271" t="str">
            <v>CUM.</v>
          </cell>
          <cell r="E271">
            <v>2630</v>
          </cell>
          <cell r="F271">
            <v>480</v>
          </cell>
          <cell r="G271">
            <v>8</v>
          </cell>
          <cell r="I271">
            <v>0.86</v>
          </cell>
          <cell r="J271">
            <v>0.43</v>
          </cell>
        </row>
        <row r="272">
          <cell r="B272" t="str">
            <v>25/459</v>
          </cell>
          <cell r="C272" t="str">
            <v>Providing and fixing 15 mm diameter concussion push button type brass/ gun metal self closing tap including necessary socket, testing etc. complete. (Prior approval of sample and brand by Ex.Engineer is necessary before use.)</v>
          </cell>
          <cell r="D272" t="str">
            <v>EACH</v>
          </cell>
          <cell r="E272">
            <v>107</v>
          </cell>
          <cell r="F272">
            <v>8</v>
          </cell>
        </row>
        <row r="273">
          <cell r="B273" t="str">
            <v>25/588</v>
          </cell>
          <cell r="C273" t="str">
            <v>Dismantling wooden floor including beams and joists, stacking the materials as directed with all leads, lifts etc. complete.</v>
          </cell>
          <cell r="D273" t="str">
            <v>SQM</v>
          </cell>
          <cell r="E273">
            <v>0</v>
          </cell>
          <cell r="F273">
            <v>2.5</v>
          </cell>
        </row>
        <row r="274">
          <cell r="B274" t="str">
            <v>25/627</v>
          </cell>
          <cell r="C274" t="str">
            <v>Providing and laying in situ C.C. M-25 trap / granite / quartzite / gneiss metal in well steining including compacting by vibrating, finishing and finishing uneven and honeycombed surface with C.M.1:3 of sufficient minimum thickness to give a smooth and e</v>
          </cell>
          <cell r="D274" t="str">
            <v>CUM</v>
          </cell>
          <cell r="E274">
            <v>2110</v>
          </cell>
          <cell r="F274">
            <v>135</v>
          </cell>
          <cell r="G274">
            <v>8.6</v>
          </cell>
          <cell r="I274">
            <v>0.86</v>
          </cell>
          <cell r="J274">
            <v>0.43</v>
          </cell>
        </row>
        <row r="275">
          <cell r="B275" t="str">
            <v>26(A)/460</v>
          </cell>
          <cell r="C275" t="str">
            <v>Providing and fixing push cock (Self closing tap) symet type of specified diameter including necessary socket, testing etc. complete. (Prior approval of sample and brand by Ex.Engineer is necessary before use.a) 15 mm dia.</v>
          </cell>
          <cell r="D275" t="str">
            <v>EACH</v>
          </cell>
          <cell r="E275">
            <v>68</v>
          </cell>
          <cell r="F275">
            <v>8</v>
          </cell>
        </row>
        <row r="276">
          <cell r="B276" t="str">
            <v>26(A)/628</v>
          </cell>
          <cell r="C276" t="str">
            <v>A) 4 m. dia. twin well</v>
          </cell>
        </row>
        <row r="277">
          <cell r="B277" t="str">
            <v>26(B)/460</v>
          </cell>
          <cell r="C277" t="str">
            <v>Providing and fixing push cock (Self closing tap) symet type of specified diameter including necessary socket, testing etc. complete. (Prior approval of sample and brand by Ex.Engineer is necessary before use.b) 15 mm dia. push cock with nipple</v>
          </cell>
          <cell r="D277" t="str">
            <v>EACH</v>
          </cell>
          <cell r="E277">
            <v>92</v>
          </cell>
          <cell r="F277">
            <v>8</v>
          </cell>
        </row>
        <row r="278">
          <cell r="B278" t="str">
            <v>26(B)/628</v>
          </cell>
          <cell r="C278" t="str">
            <v>B) 4 m. dia. Single well</v>
          </cell>
        </row>
        <row r="279">
          <cell r="B279" t="str">
            <v>26(C)/628</v>
          </cell>
          <cell r="C279" t="str">
            <v>C) 6 m. dia. single well</v>
          </cell>
        </row>
        <row r="280">
          <cell r="B280" t="str">
            <v>26(D)/628</v>
          </cell>
          <cell r="C280" t="str">
            <v>D) 8 m. dia Single well</v>
          </cell>
        </row>
        <row r="281">
          <cell r="B281" t="str">
            <v>26(E)/628</v>
          </cell>
          <cell r="C281" t="str">
            <v>E) 10 m. dia Single well</v>
          </cell>
        </row>
        <row r="282">
          <cell r="B282" t="str">
            <v>26/314</v>
          </cell>
          <cell r="C282" t="str">
            <v>Providing and laying white cement base marble mosaic tiles 25 cm x 25 cm x 20 mm thick of approved colour and pattern with white and coloured marble chips upto maximum size 6mm for flooring in required position set on bed of C.M. 1:6 including neat cement</v>
          </cell>
          <cell r="D282" t="str">
            <v>SQM</v>
          </cell>
          <cell r="E282">
            <v>225</v>
          </cell>
          <cell r="F282">
            <v>38</v>
          </cell>
          <cell r="G282">
            <v>0.19</v>
          </cell>
          <cell r="J282">
            <v>0.02</v>
          </cell>
        </row>
        <row r="283">
          <cell r="B283" t="str">
            <v>26/332</v>
          </cell>
          <cell r="C283" t="str">
            <v>Providing and applying priming coat over new steel and other metal surfaces including preparing the surface by thoroughly cleaning oil, grease, dirt and other foreign matter and scoured with wire brushes, fine steel wool, scrappers and sand paper, scaffol</v>
          </cell>
          <cell r="D283" t="str">
            <v>SQM</v>
          </cell>
          <cell r="E283">
            <v>5.5</v>
          </cell>
          <cell r="F283">
            <v>1.55</v>
          </cell>
        </row>
        <row r="284">
          <cell r="B284" t="str">
            <v>26/361</v>
          </cell>
          <cell r="C284" t="str">
            <v xml:space="preserve">Providing and fixing  sintex or equivalent single leaf door shutter of approved colour made out of extruded rigid PVC hollow section DWUF-302 shutter frame of size 24 mm x 59 mm having double wall construction as vertical styles, top and bottom rails and </v>
          </cell>
          <cell r="D284" t="str">
            <v>SQM</v>
          </cell>
          <cell r="E284">
            <v>2090</v>
          </cell>
        </row>
        <row r="285">
          <cell r="B285" t="str">
            <v>26/44</v>
          </cell>
          <cell r="C285" t="str">
            <v>Providing and casting in situ cement concrete M-15 of trap/ granite/quartzite/gneiss metal for R.C.C slabs and landings as per detailed designs and drawing or as directed including steel centering, plywood/steel formwork, steel props, compaction, finishin</v>
          </cell>
          <cell r="D285" t="str">
            <v>CUM.</v>
          </cell>
          <cell r="E285">
            <v>2370</v>
          </cell>
          <cell r="F285">
            <v>480</v>
          </cell>
          <cell r="G285">
            <v>6.27</v>
          </cell>
          <cell r="I285">
            <v>0.86</v>
          </cell>
          <cell r="J285">
            <v>0.43</v>
          </cell>
        </row>
        <row r="286">
          <cell r="B286" t="str">
            <v>26/460</v>
          </cell>
          <cell r="C286" t="str">
            <v>Providing and fixing push cock (Self closing tap) symet type of specified diameter including necessary socket, testing etc. complete. (Prior approval of sample and brand by Ex.Engineer is necessary before use.</v>
          </cell>
        </row>
        <row r="287">
          <cell r="B287" t="str">
            <v>26/588</v>
          </cell>
          <cell r="C287" t="str">
            <v>Removing cement or lime plaster including disposing of the spoils as directed with all leads, lifts etc. complete.</v>
          </cell>
          <cell r="D287" t="str">
            <v>SQM</v>
          </cell>
          <cell r="E287">
            <v>0</v>
          </cell>
          <cell r="F287">
            <v>6</v>
          </cell>
        </row>
        <row r="288">
          <cell r="B288" t="str">
            <v>26/628</v>
          </cell>
          <cell r="C288" t="str">
            <v>Sinking the wells for foundation through all strata except rock by approved methods including removal of obstacle and use of necessary plant, machinery, divers etc. and proper seating of the well.</v>
          </cell>
        </row>
        <row r="289">
          <cell r="B289" t="str">
            <v>26©/460</v>
          </cell>
          <cell r="C289" t="str">
            <v>Providing and fixing push cock (Self closing tap) symet type of specified diameter including necessary socket, testing etc. complete. (Prior approval of sample and brand by Ex.Engineer is necessary before use.c) 20 mm dia.</v>
          </cell>
          <cell r="D289" t="str">
            <v>EACH</v>
          </cell>
          <cell r="E289">
            <v>79</v>
          </cell>
          <cell r="F289">
            <v>8</v>
          </cell>
        </row>
        <row r="290">
          <cell r="B290" t="str">
            <v>27/314</v>
          </cell>
          <cell r="C290" t="str">
            <v>Providing and fixing white cement base marble mosaic tiles 25 cm x 25cm and 20 mm thick of approved colour and pattern with white and coloured marble chips upto a maximum size of 6mm/12mm/20mm for dado and skirting in required position after making the wa</v>
          </cell>
          <cell r="D290" t="str">
            <v>SQM</v>
          </cell>
          <cell r="E290">
            <v>236</v>
          </cell>
          <cell r="F290">
            <v>44</v>
          </cell>
          <cell r="G290">
            <v>0.19</v>
          </cell>
          <cell r="J290">
            <v>0.02</v>
          </cell>
        </row>
        <row r="291">
          <cell r="B291" t="str">
            <v>27/333</v>
          </cell>
          <cell r="C291" t="str">
            <v xml:space="preserve">Providing and applying priming coat on concrete/masonry Asbestos Cement /plastered surfaces including scaffolding if necessary, preparing the surface by thoroughly cleaning oil, grease, dirt and other foreign matter and sand papering as required. (Sample </v>
          </cell>
          <cell r="D291" t="str">
            <v>SQM</v>
          </cell>
          <cell r="E291">
            <v>6.6</v>
          </cell>
          <cell r="F291">
            <v>2.2000000000000002</v>
          </cell>
        </row>
        <row r="292">
          <cell r="B292" t="str">
            <v>27/362</v>
          </cell>
          <cell r="C292" t="str">
            <v xml:space="preserve">Providing and fixing  sintex or equivalent single leaf door shutter of approved colour made out of extruded rigid PVC hollow section DWUF-306 shutter frame of size 33 mm x 47 mm having double wall construction as vertical styles, top and bottom rails and </v>
          </cell>
          <cell r="D292" t="str">
            <v>SQM</v>
          </cell>
          <cell r="E292">
            <v>2145</v>
          </cell>
        </row>
        <row r="293">
          <cell r="B293" t="str">
            <v>27/45</v>
          </cell>
          <cell r="C293" t="str">
            <v>Providing and casting in situ cement concrete M-20 of trap/ granite/quartzite/gneiss metal for R.C.C slabs and landings as per detailed designs and drawing or as directed including steel centering, plywood/steel formwork, steel props, compaction, finishin</v>
          </cell>
          <cell r="D293" t="str">
            <v>CUM.</v>
          </cell>
          <cell r="E293">
            <v>2555</v>
          </cell>
          <cell r="F293">
            <v>480</v>
          </cell>
        </row>
        <row r="294">
          <cell r="B294" t="str">
            <v>27/45</v>
          </cell>
          <cell r="C294" t="str">
            <v xml:space="preserve">Providing and casting in situ cement concrete M - 20 of trap/ granite/quartzite/gneiss metal for R.C.C slabs and landings as per detailed design and drawings including steel centering, plywood/steel formwork, steel props, compaction, finishing uneven and </v>
          </cell>
          <cell r="D294" t="str">
            <v>CUM.</v>
          </cell>
          <cell r="E294">
            <v>2555</v>
          </cell>
          <cell r="F294">
            <v>480</v>
          </cell>
          <cell r="G294">
            <v>8</v>
          </cell>
          <cell r="I294">
            <v>0.86</v>
          </cell>
          <cell r="J294">
            <v>0.43</v>
          </cell>
        </row>
        <row r="295">
          <cell r="B295" t="str">
            <v>27/460</v>
          </cell>
          <cell r="C295" t="str">
            <v>Providing and fixing 25mm.diameter concussion push button type/brass gun metal self closing tap including necessary socket,testing etc.complete,(prior approval of sample and brand by Ex.Engineer is necessary before use.</v>
          </cell>
          <cell r="D295" t="str">
            <v>EACH</v>
          </cell>
          <cell r="E295">
            <v>148</v>
          </cell>
          <cell r="F295">
            <v>12</v>
          </cell>
        </row>
        <row r="296">
          <cell r="B296" t="str">
            <v>27/588</v>
          </cell>
          <cell r="C296" t="str">
            <v>Removing mud plaster including disposing of the spoils as directed with all leads, lifts etc. complete.</v>
          </cell>
          <cell r="D296" t="str">
            <v>SQM</v>
          </cell>
          <cell r="E296">
            <v>0</v>
          </cell>
          <cell r="F296">
            <v>1.1000000000000001</v>
          </cell>
        </row>
        <row r="297">
          <cell r="B297" t="str">
            <v>27/629</v>
          </cell>
          <cell r="C297" t="str">
            <v>Sinking of well 7 m. dia. for foundation through all strata except rock by approved method including removal of obstacle and use of necessary plant, machinery, divers etc. and proper seating of the well</v>
          </cell>
        </row>
        <row r="298">
          <cell r="B298" t="str">
            <v>28/315</v>
          </cell>
          <cell r="C298" t="str">
            <v>Providing and laying in required position flooring of TUKDA MOSAIC (Broken Mosaic) Tiles of approved colour and pattern on a bed of C.M.1:4 with water proofing compound in specified proportion including neat ordinary cement/ colour cement float giving pro</v>
          </cell>
          <cell r="D298" t="str">
            <v>SQM</v>
          </cell>
          <cell r="E298">
            <v>162.75</v>
          </cell>
          <cell r="F298">
            <v>45</v>
          </cell>
        </row>
        <row r="299">
          <cell r="B299" t="str">
            <v>28/333</v>
          </cell>
          <cell r="C299" t="str">
            <v>Providing and applying one coat of seal cement primer of approved manufacture and shade including scaffolding preparing the surface by cleaning dirt and other foreign matters, scrapping if necessary including scaffolding etc. complete. (Sample and brand i</v>
          </cell>
          <cell r="D299" t="str">
            <v>SQM</v>
          </cell>
          <cell r="E299">
            <v>3.3</v>
          </cell>
          <cell r="F299">
            <v>2.2000000000000002</v>
          </cell>
        </row>
        <row r="300">
          <cell r="B300" t="str">
            <v>28/362</v>
          </cell>
          <cell r="C300" t="str">
            <v xml:space="preserve">Providing and fixing in position aluminium louvered windows/ ventilators of various sizes with powder coating as per detailed drawings and specifications including aluminium frames 80 x 38 mm box type 5 mm thick sheet glass louveres, clips / rubber plain </v>
          </cell>
          <cell r="D300" t="str">
            <v>SQM</v>
          </cell>
          <cell r="E300">
            <v>2410</v>
          </cell>
          <cell r="F300">
            <v>52</v>
          </cell>
        </row>
        <row r="301">
          <cell r="B301" t="str">
            <v>28/45</v>
          </cell>
          <cell r="C301" t="str">
            <v>Providing and casting in situ cement concrete M-15 of trap/ granite/gneiss/quartzite metal for R.C.C. Waist slab, and steps of staircases as per detailed design and drawings or as directed including steelcentering,plywood/ steel formwork, steel props, com</v>
          </cell>
          <cell r="D301" t="str">
            <v>CUM.</v>
          </cell>
          <cell r="E301">
            <v>2240</v>
          </cell>
          <cell r="F301">
            <v>480</v>
          </cell>
          <cell r="G301">
            <v>6.27</v>
          </cell>
          <cell r="I301">
            <v>0.86</v>
          </cell>
          <cell r="J301">
            <v>0.43</v>
          </cell>
        </row>
        <row r="302">
          <cell r="B302" t="str">
            <v>28/460</v>
          </cell>
          <cell r="C302" t="str">
            <v>Providing and fixing fittings and accessories such as ball cock, over flow pipe with mosquito proof coupling, scour pipe with plug, manhole with cover and locking arrangement, connecting pipes and embedding intake and outflow pipes into the R.C.C. water r</v>
          </cell>
          <cell r="D302" t="str">
            <v>EACH</v>
          </cell>
          <cell r="E302">
            <v>1120</v>
          </cell>
          <cell r="F302">
            <v>195</v>
          </cell>
        </row>
        <row r="303">
          <cell r="B303" t="str">
            <v>28/589</v>
          </cell>
          <cell r="C303" t="str">
            <v>Dismantling brick masonry in mud mortar and stacking the materials as directed with all leads, lifts etc. complete.</v>
          </cell>
          <cell r="D303" t="str">
            <v>CUM</v>
          </cell>
          <cell r="E303">
            <v>0</v>
          </cell>
          <cell r="F303">
            <v>30.8</v>
          </cell>
        </row>
        <row r="304">
          <cell r="B304" t="str">
            <v>28/629</v>
          </cell>
          <cell r="C304" t="str">
            <v>Providing steel anchor dowels at the base of the well including drilling holes upto 2.5 m. depth in rock, placing the dowels in position and effectively grouting the holes. (32 mm dia. steel rod of 4.0 m. length grouted upto 2.5 m depth.)</v>
          </cell>
          <cell r="D304" t="str">
            <v>EACH</v>
          </cell>
          <cell r="E304">
            <v>1790</v>
          </cell>
          <cell r="F304">
            <v>355</v>
          </cell>
        </row>
        <row r="305">
          <cell r="B305" t="str">
            <v>29/315</v>
          </cell>
          <cell r="C305" t="str">
            <v>Providing and laying white Makrana marble slabs  60 cm x 45 cm size and 20 mm thick of approved quality vein and colour with machine polished surface for flooring in required pattern on bed of C.M. 1:6 including neat white/ coloured slurry, curing polishi</v>
          </cell>
          <cell r="D305" t="str">
            <v>SQM</v>
          </cell>
          <cell r="E305">
            <v>1430</v>
          </cell>
          <cell r="F305">
            <v>110</v>
          </cell>
        </row>
        <row r="306">
          <cell r="B306" t="str">
            <v>29/363</v>
          </cell>
          <cell r="C306" t="str">
            <v>Providing and fixing steel windows of various sizes as per detailed drawings without hot dip zinc coating without/with ventilator including fabrication, glazing with non-acetinic/plain/obscured glass panes ofapproved type and quality, all fixtures and fas</v>
          </cell>
          <cell r="D306" t="str">
            <v>SQM</v>
          </cell>
          <cell r="E306">
            <v>1065</v>
          </cell>
          <cell r="F306">
            <v>82</v>
          </cell>
        </row>
        <row r="307">
          <cell r="B307" t="str">
            <v>29/46</v>
          </cell>
          <cell r="C307" t="str">
            <v>Providing and casting in situ cement concrete M-20 of trap/ quartzite/granite/gneiss metal for R.C.C. Waist slab, and steps of staircases as per detailed design and drawings or as directed includingsteel centering, plywood/ steel formwork, steel props, co</v>
          </cell>
          <cell r="D307" t="str">
            <v>CUM.</v>
          </cell>
          <cell r="E307">
            <v>2425</v>
          </cell>
          <cell r="F307">
            <v>480</v>
          </cell>
          <cell r="G307">
            <v>8</v>
          </cell>
          <cell r="I307">
            <v>0.86</v>
          </cell>
          <cell r="J307">
            <v>0.43</v>
          </cell>
        </row>
        <row r="308">
          <cell r="B308" t="str">
            <v>29/460</v>
          </cell>
          <cell r="C308" t="str">
            <v>Providing and fixing chromium plated wall mixer cock of heavy duty without washer with cromium plated showers with/without telephonic arrangement including necessary supply pipes 15 mm dia. and fittings like socket union, nuts, bends, valves, reducers, in</v>
          </cell>
          <cell r="D308" t="str">
            <v>Each.</v>
          </cell>
          <cell r="E308">
            <v>1672</v>
          </cell>
          <cell r="F308" t="str">
            <v>__</v>
          </cell>
        </row>
        <row r="309">
          <cell r="B309" t="str">
            <v>29/589</v>
          </cell>
          <cell r="C309" t="str">
            <v>Dismantling brick masonry in lime or cement mortar and stacking the materials as directed with all leads, lifts etc. complete.</v>
          </cell>
          <cell r="D309" t="str">
            <v>CUM</v>
          </cell>
          <cell r="E309">
            <v>0</v>
          </cell>
          <cell r="F309">
            <v>49.5</v>
          </cell>
        </row>
        <row r="310">
          <cell r="B310" t="str">
            <v>29/630</v>
          </cell>
          <cell r="C310" t="str">
            <v>Providing steel anchor dowels in rock for steining, including drilling holes upto 2.5 m. depth in rock, placing dowels in position and effectively grouting holes ( 32 mm diameter steel rod of 4.0 m length grouted upto 2.5 m depth.)</v>
          </cell>
          <cell r="D310" t="str">
            <v>EACH</v>
          </cell>
          <cell r="E310">
            <v>3120</v>
          </cell>
          <cell r="F310">
            <v>510</v>
          </cell>
        </row>
        <row r="311">
          <cell r="B311" t="str">
            <v>2A/1</v>
          </cell>
          <cell r="C311" t="str">
            <v>Excavation for foundation in hard murum including removing the excavated material upto distance of 50 meters beyond the building area and stacking or spreading as directed, dewatering, preparing the bed for the foundation and necessary back filling, rammi</v>
          </cell>
          <cell r="E311">
            <v>47</v>
          </cell>
          <cell r="F311">
            <v>47</v>
          </cell>
        </row>
        <row r="312">
          <cell r="B312" t="str">
            <v>2A/298</v>
          </cell>
          <cell r="C312" t="str">
            <v>Spec.No.: Bd.L.1/Page No.367</v>
          </cell>
          <cell r="D312" t="str">
            <v>SQM</v>
          </cell>
          <cell r="E312">
            <v>28</v>
          </cell>
          <cell r="F312">
            <v>12.65</v>
          </cell>
        </row>
        <row r="313">
          <cell r="B313" t="str">
            <v>3(A)/353</v>
          </cell>
          <cell r="C313" t="str">
            <v>Providing and fixing factory made solid core flush door in single leaf 35 mm thick, decorative types, of exterior grade, as per detailed drawings, conforming to I.S.:2202 - 1962 (Revised) including Burmah/ superior Indian teak wood frame, approved face ve</v>
          </cell>
          <cell r="D313" t="str">
            <v>SQM</v>
          </cell>
          <cell r="E313">
            <v>1260</v>
          </cell>
          <cell r="F313">
            <v>50</v>
          </cell>
        </row>
        <row r="314">
          <cell r="B314" t="str">
            <v>3(A)/451</v>
          </cell>
          <cell r="C314" t="str">
            <v>Providing and fixing mild steel grill railing weighing 20 kg/Sqm. with PVC handrail cover and newel post for staircases, including fabricating, fixtures, drilling holes in concrete / other surface, erecting the grill work, necessary welding, fixing by nut</v>
          </cell>
          <cell r="D314" t="str">
            <v>SQM</v>
          </cell>
          <cell r="E314">
            <v>866</v>
          </cell>
        </row>
        <row r="315">
          <cell r="B315" t="str">
            <v>3(B)/451</v>
          </cell>
          <cell r="C315" t="str">
            <v>Providing and fixing mild steel grill railing weighing 25 kg/Sqm. with PVC handrail cover and newel post for staircases, including fabricating, fixtures, drilling holes in concrete / other surface, erecting the grill work, necessary welding, fixing by nut</v>
          </cell>
          <cell r="D315" t="str">
            <v>SQM</v>
          </cell>
          <cell r="E315">
            <v>1083</v>
          </cell>
        </row>
        <row r="316">
          <cell r="B316" t="str">
            <v>3(I)/563</v>
          </cell>
          <cell r="C316" t="str">
            <v xml:space="preserve">Guniting by dry mix process as per I.S. 9012 (1978) to beams in C.M. 1:3, and 20 mm thick under pressure of 2.1 kg to 2.8 kg per Sq.cm including forms, scaffolding, floating the surface, curing for 14 days etc. complete. (Excluding reinforcement)i} 25 mm </v>
          </cell>
          <cell r="D316" t="str">
            <v>SQM</v>
          </cell>
          <cell r="E316">
            <v>138</v>
          </cell>
          <cell r="F316">
            <v>25</v>
          </cell>
        </row>
        <row r="317">
          <cell r="B317" t="str">
            <v>3(ii)/563</v>
          </cell>
          <cell r="C317" t="str">
            <v xml:space="preserve">Guniting by dry mix process as per I.S. 9012 (1978) to beams in C.M. 1:3, and 20 mm thick under pressure of 2.1 kg to 2.8 kg per Sq.cm including forms, scaffolding, floating the surface, curing for 14 days etc. complete. (Excluding reinforcement)    ii)  </v>
          </cell>
          <cell r="D317" t="str">
            <v>SQM</v>
          </cell>
          <cell r="E317">
            <v>157</v>
          </cell>
          <cell r="F317">
            <v>31</v>
          </cell>
        </row>
        <row r="318">
          <cell r="B318" t="str">
            <v>3(iii)/563</v>
          </cell>
          <cell r="C318" t="str">
            <v xml:space="preserve">Guniting by dry mix process as per I.S. 9012 (1978) to beams in C.M. 1:3, and 20 mm thick under pressure of 2.1 kg to 2.8 kg per Sq.cm including forms, scaffolding, floating the surface, curing for 14 days etc. complete. (Excluding reinforcement)    ii)  </v>
          </cell>
          <cell r="D318" t="str">
            <v>SQM</v>
          </cell>
          <cell r="E318">
            <v>188</v>
          </cell>
          <cell r="F318">
            <v>31</v>
          </cell>
        </row>
        <row r="319">
          <cell r="B319" t="str">
            <v>3/15</v>
          </cell>
          <cell r="C319" t="str">
            <v>Providing structural steel work in single stanchions composed of R.S.J. Channel etc. with caps, bases, mild steel plates, angle brackets, cleats, gusset plates, anchor bolts etc. as per detailed design and drawings or as directed including cutting, fabric</v>
          </cell>
          <cell r="D319" t="str">
            <v>M.T.</v>
          </cell>
          <cell r="E319">
            <v>22850</v>
          </cell>
          <cell r="F319">
            <v>1735</v>
          </cell>
        </row>
        <row r="320">
          <cell r="B320" t="str">
            <v>3/2</v>
          </cell>
          <cell r="C320" t="str">
            <v>Excavation for foundation in Hard Murum and boulders including removing the excavated materials upto a distance of 50 meters, beyond the building area and stacking or spreading as directed, dewatering, preparing the bed for the foundation and necessary ba</v>
          </cell>
          <cell r="D320" t="str">
            <v>CUM</v>
          </cell>
          <cell r="E320">
            <v>47</v>
          </cell>
          <cell r="F320">
            <v>47</v>
          </cell>
        </row>
        <row r="321">
          <cell r="B321" t="str">
            <v>3/23</v>
          </cell>
          <cell r="C321" t="str">
            <v>Providing and laying in situ, cement concrete M-10/(1:3:6) of trap/granite/quartzite/gneiss metal for foundation and bedding including plywood/steel formwork bailing out water, compacting, finishing uneven and honeycombed surface, curing etc. complete. Th</v>
          </cell>
          <cell r="D321" t="str">
            <v>CUM</v>
          </cell>
          <cell r="E321">
            <v>991</v>
          </cell>
          <cell r="F321">
            <v>127</v>
          </cell>
          <cell r="G321">
            <v>4.4000000000000004</v>
          </cell>
          <cell r="I321">
            <v>0.86</v>
          </cell>
          <cell r="J321">
            <v>0.43</v>
          </cell>
        </row>
        <row r="322">
          <cell r="B322" t="str">
            <v>3/245</v>
          </cell>
          <cell r="C322" t="str">
            <v>Providing Fly ash lime Brick masonry  ( Bricks conforming to I.S.12894 : 1990 and of size 19 cm x 9 cm x 9 cm)in cement mortar 1:6 in super structure including striking joints, racking out joints watering and scaffolding complete.</v>
          </cell>
          <cell r="D322" t="str">
            <v>CUM</v>
          </cell>
          <cell r="E322">
            <v>905</v>
          </cell>
          <cell r="F322">
            <v>155</v>
          </cell>
          <cell r="G322">
            <v>1.42</v>
          </cell>
          <cell r="J322">
            <v>0.3</v>
          </cell>
          <cell r="L322">
            <v>1</v>
          </cell>
        </row>
        <row r="323">
          <cell r="B323" t="str">
            <v>3/257</v>
          </cell>
          <cell r="C323" t="str">
            <v>Providing and constructing 1:5:6 C.C. solid block 300 mm x 200 mm x 150 mm in cement mortar 1:6 for external block masonry racking out joints, when plastering is to be done/striking joints when no plastering is to be done curing and scaffolding etc. compl</v>
          </cell>
          <cell r="D323" t="str">
            <v>CUM</v>
          </cell>
          <cell r="E323">
            <v>912</v>
          </cell>
          <cell r="F323">
            <v>124</v>
          </cell>
        </row>
        <row r="324">
          <cell r="B324" t="str">
            <v>3/258</v>
          </cell>
          <cell r="C324" t="str">
            <v>Providing Cement based water proofing treatment to terrace (Indian water proofing or alike) with brick bats laid in required slope to drain the water for any span after cleaning the base surface, Applying a coat of cement slurry admixed with approved wate</v>
          </cell>
          <cell r="D324" t="str">
            <v>SQM</v>
          </cell>
          <cell r="E324">
            <v>213</v>
          </cell>
          <cell r="F324">
            <v>27</v>
          </cell>
        </row>
        <row r="325">
          <cell r="B325" t="str">
            <v>3/280</v>
          </cell>
          <cell r="C325" t="str">
            <v>Providing expansion joints in  R.C.C. framed structure (at floor level) with premoulded filler 25mm thick and 3 mm thick aluminum plate as required, bitumen poured filler and fixing T.W. battens on rear faces etc. complete as directed.</v>
          </cell>
          <cell r="D325" t="str">
            <v>SQM</v>
          </cell>
          <cell r="E325">
            <v>1375</v>
          </cell>
          <cell r="F325">
            <v>82</v>
          </cell>
        </row>
        <row r="326">
          <cell r="B326" t="str">
            <v>3/298</v>
          </cell>
          <cell r="C326" t="str">
            <v>Providing internal cement plaster 12 mm thick in a single coat in cement mortar 1:5 without neeru finish to concrete or brick surface in all positions including scaffolding and curing complete. Providing groove at joint of B.B. Masonry and concrete member</v>
          </cell>
          <cell r="D326" t="str">
            <v>SQM</v>
          </cell>
          <cell r="E326">
            <v>34</v>
          </cell>
          <cell r="F326">
            <v>14</v>
          </cell>
          <cell r="G326">
            <v>0.09</v>
          </cell>
          <cell r="J326">
            <v>1.2E-2</v>
          </cell>
        </row>
        <row r="327">
          <cell r="B327" t="str">
            <v>3/30</v>
          </cell>
          <cell r="C327" t="str">
            <v>Providing and laying in situ cement concrete M-15 of trap/ granite/quartzite/gneiss metal for R.C.C. work in foundations like raft, grillages, strip, foundations and footings of R.C.C. columns and steel stanchions including bailing out water, steel center</v>
          </cell>
          <cell r="D327" t="str">
            <v>CUM.</v>
          </cell>
          <cell r="E327">
            <v>1520</v>
          </cell>
          <cell r="F327">
            <v>234</v>
          </cell>
          <cell r="G327">
            <v>6.27</v>
          </cell>
          <cell r="I327">
            <v>0.86</v>
          </cell>
          <cell r="J327">
            <v>0.43</v>
          </cell>
        </row>
        <row r="328">
          <cell r="B328" t="str">
            <v>3/306</v>
          </cell>
          <cell r="C328" t="str">
            <v>Providing and laying polished Shahabad Stone Flooring 25 mm to 30 mm thick and of required width in plain/diamond pattern with black polished kaddappa slab for border or any other design on a bed of C.M. 1:6  including cement float, filling joints with ne</v>
          </cell>
          <cell r="D328" t="str">
            <v>SQM</v>
          </cell>
          <cell r="E328">
            <v>286</v>
          </cell>
          <cell r="F328">
            <v>25</v>
          </cell>
          <cell r="G328">
            <v>0.22</v>
          </cell>
          <cell r="J328">
            <v>0.02</v>
          </cell>
        </row>
        <row r="329">
          <cell r="B329" t="str">
            <v>3/325</v>
          </cell>
          <cell r="C329" t="str">
            <v>Providing and applying one coat of lead/zinc base oil paint/ bituminous paint of approved colour and shade to old wood work previously painted and fibre boards including preparing the surface, if necessary scaffolding, including primer coat complete. (Sam</v>
          </cell>
          <cell r="D329" t="str">
            <v>SQM</v>
          </cell>
          <cell r="E329">
            <v>11.05</v>
          </cell>
          <cell r="F329">
            <v>3.45</v>
          </cell>
        </row>
        <row r="330">
          <cell r="B330" t="str">
            <v>3/334</v>
          </cell>
          <cell r="C330" t="str">
            <v>Providing and applying whitewash in two coats on old / new plastered or masonry surfaces and asbestos cement sheets including scaffolding and preparing the surface by brushing and brooming down complete.</v>
          </cell>
          <cell r="D330" t="str">
            <v>SQM</v>
          </cell>
          <cell r="E330">
            <v>1.45</v>
          </cell>
          <cell r="F330">
            <v>0.85</v>
          </cell>
        </row>
        <row r="331">
          <cell r="B331" t="str">
            <v>3/338</v>
          </cell>
          <cell r="C331" t="str">
            <v>Providing and fixing double leaf steel shutter with frame to wall cupboard of 18 gauge M.S.sheet as per standard drawing including oxidised fixtures and fastenings with locking arrangement excluding shelves, including primer coat and three coats of enamel</v>
          </cell>
          <cell r="D331" t="str">
            <v>SQM</v>
          </cell>
          <cell r="E331">
            <v>435</v>
          </cell>
          <cell r="F331">
            <v>141</v>
          </cell>
        </row>
        <row r="332">
          <cell r="B332" t="str">
            <v>3/341</v>
          </cell>
          <cell r="C332" t="str">
            <v>Providing and fixing 6 mm thick Asbestos Cement semi corrugated (Big size) sheet roofing including galvanised iron J and L hook bolts, galvanised iron and bituminous G.I. washers, galvanised iron clamps and bolts and nuts and scaffolding etc. complete.</v>
          </cell>
          <cell r="D332" t="str">
            <v>SQM</v>
          </cell>
          <cell r="E332">
            <v>230</v>
          </cell>
          <cell r="F332">
            <v>26</v>
          </cell>
        </row>
        <row r="333">
          <cell r="B333" t="str">
            <v>3/353</v>
          </cell>
          <cell r="C333" t="str">
            <v>Providing and fixing factory made solid core flush door in single leaf 35 mm thick, decorative types, of exterior grade, as per detailed drawings, conforming to I.S.:2202 - 1962 (Revised) including Burmah/ superior Indian teak wood frame, approved face ve</v>
          </cell>
          <cell r="D333" t="str">
            <v>SQM</v>
          </cell>
          <cell r="E333">
            <v>1235</v>
          </cell>
          <cell r="F333">
            <v>50</v>
          </cell>
        </row>
        <row r="334">
          <cell r="B334" t="str">
            <v>3/450</v>
          </cell>
          <cell r="C334" t="str">
            <v>Providing and fixing mild steel grill railing weighing 15 kg/Sqm. with PVC handrail cover and newel post for staircases, including fabricating, fixtures, drilling holes in concrete / other surface, erecting the grill work, necessary welding, fixing by nut</v>
          </cell>
          <cell r="D334" t="str">
            <v>SQM</v>
          </cell>
          <cell r="E334">
            <v>650</v>
          </cell>
        </row>
        <row r="335">
          <cell r="B335" t="str">
            <v>3/452</v>
          </cell>
          <cell r="C335" t="str">
            <v>Providing and casting in situ RCC RESERVOIR at terrace level as per approved detailed design and drawing including M-20 RCC walls, base and top slab, ladder plastering, steel centering, plywood/steel formwork, including cost of reinforcement finishing the</v>
          </cell>
          <cell r="D335" t="str">
            <v>Ltr.</v>
          </cell>
          <cell r="E335">
            <v>4.7</v>
          </cell>
          <cell r="F335">
            <v>0.5</v>
          </cell>
        </row>
        <row r="336">
          <cell r="B336" t="str">
            <v>3/563</v>
          </cell>
          <cell r="C336" t="str">
            <v>Guniting by dry mix process as per I.S. 9012 (1978) to beams in C.M. 1:3, and 20 mm thick under pressure of 2.1 kg to 2.8 kg per Sq.cm including forms, scaffolding, floating the surface, curing for 14 days etc. complete. (Excluding reinforcement)</v>
          </cell>
          <cell r="D336" t="str">
            <v>SQM</v>
          </cell>
          <cell r="E336">
            <v>119</v>
          </cell>
          <cell r="F336">
            <v>25</v>
          </cell>
        </row>
        <row r="337">
          <cell r="B337" t="str">
            <v>3/566</v>
          </cell>
          <cell r="C337" t="str">
            <v>Providing and fixing mild steel grill gate with angle iron frame 65 mm x 65 mm x 10 mm with iron bars at 150 mm C/C and diagonal flats as per the detailed drawing including hinges, pivot blocks locking arrangement welding, revetting with oil painting in t</v>
          </cell>
          <cell r="D337" t="str">
            <v>SQM</v>
          </cell>
          <cell r="E337">
            <v>1045</v>
          </cell>
          <cell r="F337">
            <v>55</v>
          </cell>
        </row>
        <row r="338">
          <cell r="B338" t="str">
            <v>3/570</v>
          </cell>
          <cell r="C338" t="str">
            <v>Providing Preconstructional Anti- termite treatment by treating the top surface of plinth filling at the rate of 5 litres of emulsion concentrate of one percent concentration of CHLORPYRIFOC 20% EC ISI approved conforming (I.S.8944) to per square metre of</v>
          </cell>
          <cell r="D338" t="str">
            <v>SQM</v>
          </cell>
          <cell r="E338">
            <v>80</v>
          </cell>
        </row>
        <row r="339">
          <cell r="B339" t="str">
            <v>3/584</v>
          </cell>
          <cell r="C339" t="str">
            <v>Removing Manglore tiled roof and ridge tiles with battens, ridge and barge boards, eaves boards etc. and stacking the materials as directed with all leads and lifts complete. Including removing wood work below.</v>
          </cell>
          <cell r="D339" t="str">
            <v>SQM</v>
          </cell>
          <cell r="E339">
            <v>0</v>
          </cell>
          <cell r="F339">
            <v>13.2</v>
          </cell>
        </row>
        <row r="340">
          <cell r="B340" t="str">
            <v>3/594</v>
          </cell>
          <cell r="C340" t="str">
            <v>Providing coursed rubble masonry 1st sort for pillars of trap / granite / quartzite / gneiss stones in C.M.1:6 including pointing with C.M.1:3 scaffolding and watering etc. complete.</v>
          </cell>
          <cell r="D340" t="str">
            <v>CUM</v>
          </cell>
          <cell r="E340">
            <v>914</v>
          </cell>
          <cell r="F340">
            <v>260</v>
          </cell>
        </row>
        <row r="341">
          <cell r="B341" t="str">
            <v>3/595</v>
          </cell>
          <cell r="C341" t="str">
            <v>Providing and applying Wax polishing to the old wood work including knotting, preparing the surface, scaffolding etc. complete as directed.</v>
          </cell>
          <cell r="D341" t="str">
            <v>SQM</v>
          </cell>
          <cell r="E341">
            <v>8</v>
          </cell>
          <cell r="F341">
            <v>4.2</v>
          </cell>
        </row>
        <row r="342">
          <cell r="B342" t="str">
            <v>3/598</v>
          </cell>
          <cell r="C342" t="str">
            <v xml:space="preserve">Providing and fixing jungle wood ballies of approved species 85 mm average dia. for common rafters, purlins, ridges, hip and valley rafters, jack rafters, wall plates, post plates, posts etc. including all iron work scaffolding if necessary and oiling in </v>
          </cell>
          <cell r="D342" t="str">
            <v>RMT.</v>
          </cell>
          <cell r="E342">
            <v>35</v>
          </cell>
          <cell r="F342">
            <v>3.6</v>
          </cell>
        </row>
        <row r="343">
          <cell r="B343" t="str">
            <v>3/6</v>
          </cell>
          <cell r="C343" t="str">
            <v>Chipping and dressing of the RCC piles including cleaning reinforcement and removal of dismantled materials etc. (for providing piles caps).</v>
          </cell>
          <cell r="D343" t="str">
            <v>EACH</v>
          </cell>
          <cell r="E343">
            <v>71</v>
          </cell>
          <cell r="F343">
            <v>71</v>
          </cell>
        </row>
        <row r="344">
          <cell r="B344" t="str">
            <v>3/601</v>
          </cell>
          <cell r="C344" t="str">
            <v>Providing and fixing Mangalore tile ridge and hip tiles of class "AA" including scaffolding if necessary, pointing with coloured cement mortar and curing complete.</v>
          </cell>
          <cell r="D344" t="str">
            <v>RMT.</v>
          </cell>
          <cell r="E344">
            <v>46</v>
          </cell>
          <cell r="F344">
            <v>8.25</v>
          </cell>
        </row>
        <row r="345">
          <cell r="B345" t="str">
            <v>3/603</v>
          </cell>
          <cell r="C345" t="str">
            <v xml:space="preserve">Providing and Fixing C.T.W. 2nd class fully glazed ventilator rectangular in shape as per detailed drawing including iron oxdized fixtures and fastenings and finishing the wood work with one coat of primer etc. (without M.S. bar and frame) complete.(Only </v>
          </cell>
          <cell r="D345" t="str">
            <v>SQM</v>
          </cell>
          <cell r="E345">
            <v>1160</v>
          </cell>
          <cell r="F345">
            <v>145</v>
          </cell>
        </row>
        <row r="346">
          <cell r="B346" t="str">
            <v>3/607</v>
          </cell>
          <cell r="C346" t="str">
            <v>Providing and fixing white glazed pedestal for W.H.B. of approved size and quality testing etc. complete. (Prior approval of sample and brand by Ex.Engineer is necessary before use.)</v>
          </cell>
          <cell r="D346" t="str">
            <v>EACH</v>
          </cell>
          <cell r="E346">
            <v>405</v>
          </cell>
          <cell r="F346">
            <v>13</v>
          </cell>
        </row>
        <row r="347">
          <cell r="B347" t="str">
            <v>3/609</v>
          </cell>
          <cell r="C347" t="str">
            <v>Providing general pest control services to big size inspection chamber to control nuisance of the cockcroaches, etc. complete during years with monthly check up.</v>
          </cell>
          <cell r="D347" t="str">
            <v>Per EACH</v>
          </cell>
          <cell r="E347">
            <v>93.5</v>
          </cell>
          <cell r="F347" t="str">
            <v>..</v>
          </cell>
        </row>
        <row r="348">
          <cell r="B348" t="str">
            <v>3/617</v>
          </cell>
          <cell r="C348" t="str">
            <v>Excavation for foundation in hard murum including shoring and strutting as necessary and disposing off excavated stuff within lead of 100 m as directed etc. complete.</v>
          </cell>
        </row>
        <row r="349">
          <cell r="B349" t="str">
            <v>3©/450</v>
          </cell>
          <cell r="C349" t="str">
            <v>Providing and fixing mild steel grill railing weighing 35 kg/Sqm. with PVC handrail cover and newel post for staircases, including fabricating, fixtures, drilling holes in concrete / other surface, erecting the grill work, necessary welding, fixing by nut</v>
          </cell>
          <cell r="D349" t="str">
            <v>SQM</v>
          </cell>
          <cell r="E349">
            <v>1516</v>
          </cell>
        </row>
        <row r="350">
          <cell r="B350" t="str">
            <v>30(A)/630</v>
          </cell>
          <cell r="C350" t="str">
            <v>a) With SRC (Sulphate Resistant Cement)</v>
          </cell>
          <cell r="D350" t="str">
            <v>CUM</v>
          </cell>
          <cell r="E350">
            <v>1843</v>
          </cell>
          <cell r="F350">
            <v>180</v>
          </cell>
        </row>
        <row r="351">
          <cell r="B351" t="str">
            <v>30/315</v>
          </cell>
          <cell r="C351" t="str">
            <v>Providing and fixing white Makrana marble slabs  60 cm x 45 cm size and 20 mm thick of approved quality vein and colour with machine polished surface for dado and skirting after making the required portion in level, in cement plaster 1:4 and fixing the sl</v>
          </cell>
          <cell r="D351" t="str">
            <v>SQM</v>
          </cell>
          <cell r="E351">
            <v>1475</v>
          </cell>
          <cell r="F351">
            <v>154</v>
          </cell>
          <cell r="G351">
            <v>0.2</v>
          </cell>
          <cell r="J351">
            <v>0.02</v>
          </cell>
        </row>
        <row r="352">
          <cell r="B352" t="str">
            <v>30/363</v>
          </cell>
          <cell r="C352" t="str">
            <v>Providing and fixing steel windows of various sizes as per detailed drawings without hot dip zinc coating without/with ventilator including fabrication, glazing with non-acetinic/plain/obscured glass panes of approved type and quality, all fixtures and fa</v>
          </cell>
          <cell r="D352" t="str">
            <v>SQM</v>
          </cell>
          <cell r="E352">
            <v>1160</v>
          </cell>
          <cell r="F352">
            <v>94</v>
          </cell>
        </row>
        <row r="353">
          <cell r="B353" t="str">
            <v>30/461</v>
          </cell>
          <cell r="C353" t="str">
            <v>Providing and fixing 12 mm dia. Ball cock medium type with PVC float including sockets and necessary fittings and tested as per municipal requirement, testing etc. complete.(Prior approval of sample and brand by Ex.Engineer is necessary before use.)</v>
          </cell>
          <cell r="D353" t="str">
            <v>EACH</v>
          </cell>
          <cell r="E353">
            <v>92</v>
          </cell>
          <cell r="F353">
            <v>13</v>
          </cell>
        </row>
        <row r="354">
          <cell r="B354" t="str">
            <v>30/47</v>
          </cell>
          <cell r="C354" t="str">
            <v>Providing and casting in situ cement concrete M-15  of trap/ granite/gneiss/quartzite metal for R.C.C. newel posts of staircases as per detailed design and drawings including steel centering, plywood/ steel formwork, compaction, finishing uneven and honey</v>
          </cell>
          <cell r="D354" t="str">
            <v>CUM.</v>
          </cell>
          <cell r="E354">
            <v>2480</v>
          </cell>
          <cell r="F354">
            <v>480</v>
          </cell>
          <cell r="G354">
            <v>6.27</v>
          </cell>
          <cell r="I354">
            <v>0.86</v>
          </cell>
          <cell r="J354">
            <v>0.43</v>
          </cell>
        </row>
        <row r="355">
          <cell r="B355" t="str">
            <v>30/589</v>
          </cell>
          <cell r="C355" t="str">
            <v>Dismantling stone masonry in mud including stacking the materials as directed with all leads, lifts etc. complete.</v>
          </cell>
          <cell r="D355" t="str">
            <v>CUM</v>
          </cell>
          <cell r="E355">
            <v>0</v>
          </cell>
          <cell r="F355">
            <v>30</v>
          </cell>
        </row>
        <row r="356">
          <cell r="B356" t="str">
            <v>30/630</v>
          </cell>
          <cell r="C356" t="str">
            <v>Providing and laying in situ C.C M-15 of trap / granite / quartzite/ gneiss metal for the bottom plugs of wells in the dry or under water including compaction and curing wherever necessary.</v>
          </cell>
          <cell r="D356" t="str">
            <v>CUM</v>
          </cell>
          <cell r="E356">
            <v>1780</v>
          </cell>
          <cell r="F356">
            <v>180</v>
          </cell>
          <cell r="G356">
            <v>6.27</v>
          </cell>
          <cell r="I356">
            <v>0.86</v>
          </cell>
          <cell r="J356">
            <v>0.43</v>
          </cell>
        </row>
        <row r="357">
          <cell r="B357" t="str">
            <v>31/316</v>
          </cell>
          <cell r="C357" t="str">
            <v>Providing and fixing granite of best quality to floor, dado, skirting etc. of approved colour and fixture 18 mm to 20 mm thick in required position with ready made adhesive mortar of approved quality including joint filling with coloured cement slurry cle</v>
          </cell>
          <cell r="D357" t="str">
            <v>SQM</v>
          </cell>
          <cell r="E357">
            <v>2300</v>
          </cell>
          <cell r="F357">
            <v>154</v>
          </cell>
          <cell r="G357">
            <v>0.2</v>
          </cell>
          <cell r="J357">
            <v>0.02</v>
          </cell>
        </row>
        <row r="358">
          <cell r="B358" t="str">
            <v>31/364</v>
          </cell>
          <cell r="C358" t="str">
            <v>Providing and fixing steel windows of various sizes as per detailed drawings with welded square bars 12 mm at 10cm centre to centre without hot dip Zinc coating without/with ventilator including fabrication, glazing with non-acetinic / plain /obscured gla</v>
          </cell>
          <cell r="D358" t="str">
            <v>SQM</v>
          </cell>
          <cell r="E358">
            <v>1215</v>
          </cell>
          <cell r="F358">
            <v>82</v>
          </cell>
        </row>
        <row r="359">
          <cell r="B359" t="str">
            <v>31/461</v>
          </cell>
          <cell r="C359" t="str">
            <v>Providing and fixing 40 mm dia. Ball cock medium type with PVC float including sockets and necessary fittings and tested as per municipal requirements testing etc. complete. (Prior approval of sample and brand by Ex.Engineer is necessary before use.)</v>
          </cell>
          <cell r="D359" t="str">
            <v>EACH</v>
          </cell>
          <cell r="E359">
            <v>505</v>
          </cell>
          <cell r="F359">
            <v>14</v>
          </cell>
        </row>
        <row r="360">
          <cell r="B360" t="str">
            <v>31/47</v>
          </cell>
          <cell r="C360" t="str">
            <v>Providing and casting in situ cement concrete M-20 of trap/ quartzite/granite/gneiss metal for R.C.C.newel posts of staircases as per detailed design and drawings including steel centering, plywood/ steel formwork, steel props, compaction, finishing uneve</v>
          </cell>
          <cell r="D360" t="str">
            <v>CUM.</v>
          </cell>
          <cell r="E360">
            <v>2660</v>
          </cell>
          <cell r="F360">
            <v>480</v>
          </cell>
          <cell r="G360">
            <v>8</v>
          </cell>
          <cell r="I360">
            <v>0.86</v>
          </cell>
          <cell r="J360">
            <v>0.43</v>
          </cell>
        </row>
        <row r="361">
          <cell r="B361" t="str">
            <v>31/589</v>
          </cell>
          <cell r="C361" t="str">
            <v>Dismantling stone masonry in lime or cement mortar including stacking the materials as directed with all leads, lifts etc. complete.</v>
          </cell>
          <cell r="D361" t="str">
            <v>CUM</v>
          </cell>
          <cell r="E361">
            <v>0</v>
          </cell>
          <cell r="F361">
            <v>60</v>
          </cell>
        </row>
        <row r="362">
          <cell r="B362" t="str">
            <v>31/630</v>
          </cell>
          <cell r="C362" t="str">
            <v>Providing and filling in well with sand/rubble and sand/shingle and sand including compaction between the top and bottom plugs.</v>
          </cell>
          <cell r="D362" t="str">
            <v>CUM</v>
          </cell>
          <cell r="E362">
            <v>125</v>
          </cell>
          <cell r="F362">
            <v>40</v>
          </cell>
        </row>
        <row r="363">
          <cell r="B363" t="str">
            <v>32(A)/462</v>
          </cell>
          <cell r="C363" t="str">
            <v>Providing and fixing 1st class white glazed earthenware "Orissa type" W.C.Pan 600 x 400 mm size including 'P'or 'S'trap UPVC soil and vent pipe upto the outside face of the wall, 1:5:10 cement concrete bedding, 10 litre fibre high level flushing cistern w</v>
          </cell>
          <cell r="D363" t="str">
            <v>EACH</v>
          </cell>
          <cell r="E363">
            <v>2360</v>
          </cell>
          <cell r="F363">
            <v>325</v>
          </cell>
          <cell r="G363">
            <v>1</v>
          </cell>
        </row>
        <row r="364">
          <cell r="B364" t="str">
            <v>32/316</v>
          </cell>
          <cell r="C364" t="str">
            <v>Providing and laying in situ marble mosaic of 10 mm thickness with white and coloured marble chips upto maximum size of 6mm in white/ coloured cement in suitable panels for flooring including 30mm thick under layer of 1:2:4 cement concrete/Indian patent s</v>
          </cell>
          <cell r="D364" t="str">
            <v>SQM</v>
          </cell>
          <cell r="E364">
            <v>275</v>
          </cell>
          <cell r="F364">
            <v>77</v>
          </cell>
          <cell r="G364">
            <v>0.3</v>
          </cell>
          <cell r="J364">
            <v>0.02</v>
          </cell>
        </row>
        <row r="365">
          <cell r="B365" t="str">
            <v>32/364</v>
          </cell>
          <cell r="C365" t="str">
            <v>Providing and fixing steel windows of various sizes as per detailed drawings with welded square bars 12 mm at 10 cm centre to centre without hot dip Zinc coating without / with ventilator including fabrication glazing with non- acetinic/plain/obscured gla</v>
          </cell>
          <cell r="D365" t="str">
            <v>SQM</v>
          </cell>
          <cell r="E365">
            <v>1320</v>
          </cell>
          <cell r="F365">
            <v>88</v>
          </cell>
        </row>
        <row r="366">
          <cell r="B366" t="str">
            <v>32/462</v>
          </cell>
          <cell r="C366" t="str">
            <v>Providing and fixing 1st class white glazed earthenware "Orissa type" W.C.Pan 600 x 400 mm size including 'P'or 'S'trap UPVC soil and vent pipe upto the outside face of the wall, 1:5:10 cement concrete bedding, 10 litre fibre high level flushing cistern w</v>
          </cell>
          <cell r="D366" t="str">
            <v>EACH</v>
          </cell>
          <cell r="E366">
            <v>2790</v>
          </cell>
          <cell r="F366">
            <v>325</v>
          </cell>
          <cell r="G366">
            <v>1</v>
          </cell>
        </row>
        <row r="367">
          <cell r="B367" t="str">
            <v>32/48</v>
          </cell>
          <cell r="C367" t="str">
            <v xml:space="preserve">Providing and casting in situ C.C. M-15 of trap metal for RCC RECTANGULAR GRID BEAM WITH SLAB as per detailed design and drawings or as directed including steel centering, plywood/steel formwork, steel props, compacting, finishing, uneven and honeycombed </v>
          </cell>
          <cell r="D367" t="str">
            <v>CUM.</v>
          </cell>
          <cell r="E367">
            <v>4080</v>
          </cell>
          <cell r="F367">
            <v>840</v>
          </cell>
          <cell r="G367">
            <v>6.27</v>
          </cell>
          <cell r="I367">
            <v>0.86</v>
          </cell>
          <cell r="J367">
            <v>0.43</v>
          </cell>
        </row>
        <row r="368">
          <cell r="B368" t="str">
            <v>32/589</v>
          </cell>
          <cell r="C368" t="str">
            <v>Removing cement tiles, or marble or polished shahabad floor or dado without bed concrete  including stacking the materials as directed with all leads, lifts etc. complete.</v>
          </cell>
          <cell r="D368" t="str">
            <v>SQM</v>
          </cell>
          <cell r="E368">
            <v>0</v>
          </cell>
          <cell r="F368">
            <v>13.2</v>
          </cell>
        </row>
        <row r="369">
          <cell r="B369" t="str">
            <v>32/630</v>
          </cell>
          <cell r="C369" t="str">
            <v>Providing and laying in situ C.C. M-10 / 1:3:6 of trap / granite / quartzite / gneiss metal for top plug of well including compaction by vibration and curing .</v>
          </cell>
          <cell r="D369" t="str">
            <v>CUM</v>
          </cell>
          <cell r="E369">
            <v>1140</v>
          </cell>
          <cell r="F369">
            <v>80</v>
          </cell>
          <cell r="G369">
            <v>4.4000000000000004</v>
          </cell>
          <cell r="I369">
            <v>0.86</v>
          </cell>
          <cell r="J369">
            <v>0.43</v>
          </cell>
        </row>
        <row r="370">
          <cell r="B370" t="str">
            <v>33(A)/463</v>
          </cell>
          <cell r="C370" t="str">
            <v>Providing and fixing 1st class "Orissa Type" Colour Glazed earthenware 600 x 400 mm. W.C. PAN including `P' or `S' trap, UPVC soil and vent pipe upto the out side face of wall, including 100 mm dia. UPVC plug bend, 10 litre UPVC high level flushing cister</v>
          </cell>
          <cell r="D370" t="str">
            <v>EACH</v>
          </cell>
          <cell r="E370">
            <v>2580</v>
          </cell>
          <cell r="F370">
            <v>220</v>
          </cell>
          <cell r="G370">
            <v>1</v>
          </cell>
        </row>
        <row r="371">
          <cell r="B371" t="str">
            <v>33(A)/631</v>
          </cell>
          <cell r="C371" t="str">
            <v>a) With SRC (Sulphate Resistant Cement)</v>
          </cell>
        </row>
        <row r="372">
          <cell r="B372" t="str">
            <v>33/316</v>
          </cell>
          <cell r="C372" t="str">
            <v>Providing and laying in situ marble mosaic 6 mm thick dado and skirting in white cement and using white and coloured marble chips in suitable panels on cement plaster 1:3, 20mm. thick including aluminum strips for forming panel, rounding of corners and ju</v>
          </cell>
          <cell r="D372" t="str">
            <v>SQM</v>
          </cell>
          <cell r="E372">
            <v>291</v>
          </cell>
          <cell r="F372">
            <v>82</v>
          </cell>
          <cell r="G372">
            <v>0.3</v>
          </cell>
          <cell r="J372">
            <v>0.2</v>
          </cell>
        </row>
        <row r="373">
          <cell r="B373" t="str">
            <v>33/365</v>
          </cell>
          <cell r="C373" t="str">
            <v>Providing and fixing in position Double anodised aluminium windows / ventilators of various size with openable / sliding aluminium frame, 5 mm thick plain sheet glass shutter, glazing clips / neoprene / rubber / PVC Gasket of approved quality, chromium pl</v>
          </cell>
          <cell r="D373" t="str">
            <v>SQM</v>
          </cell>
          <cell r="E373">
            <v>2106</v>
          </cell>
          <cell r="F373">
            <v>315</v>
          </cell>
        </row>
        <row r="374">
          <cell r="B374" t="str">
            <v>33/462</v>
          </cell>
          <cell r="C374" t="str">
            <v>Providing and fixing 1st class "Orissa Type" Colour Glazed earthenware 600 x 400 mm. W.C. PAN including `P' or `S' trap, UPVC soil and vent pipe upto the out side face of wall, including 100 mm dia. UPVC plug bend, 10 litre UPVC high level flushing cister</v>
          </cell>
          <cell r="D374" t="str">
            <v>EACH</v>
          </cell>
          <cell r="E374">
            <v>3110</v>
          </cell>
          <cell r="F374">
            <v>220</v>
          </cell>
          <cell r="G374">
            <v>1</v>
          </cell>
        </row>
        <row r="375">
          <cell r="B375" t="str">
            <v>33/49</v>
          </cell>
          <cell r="C375" t="str">
            <v>Providing and casting in situ C.C. M-20 of trap metal for RCC RECTANGULAR GRID BEAM WITH SLAB as per detailed design and drawings or as directed including steel centering, plywood/steel formwork, steel props, compacting, finishing uneven and honeycombed s</v>
          </cell>
          <cell r="D375" t="str">
            <v>CUM.</v>
          </cell>
          <cell r="E375">
            <v>4320</v>
          </cell>
          <cell r="F375">
            <v>840</v>
          </cell>
          <cell r="G375">
            <v>8</v>
          </cell>
          <cell r="I375">
            <v>0.86</v>
          </cell>
          <cell r="J375">
            <v>0.43</v>
          </cell>
        </row>
        <row r="376">
          <cell r="B376" t="str">
            <v>33/590</v>
          </cell>
          <cell r="C376" t="str">
            <v>Removing Shahabad or Tandur stones from floor without bed concrete including stacking the materials as directed with all leads, lifts etc. complete.</v>
          </cell>
          <cell r="D376" t="str">
            <v>SQM</v>
          </cell>
          <cell r="E376">
            <v>0</v>
          </cell>
          <cell r="F376">
            <v>13.2</v>
          </cell>
        </row>
        <row r="377">
          <cell r="B377" t="str">
            <v>33/630</v>
          </cell>
          <cell r="C377" t="str">
            <v>Providing and laying in situ C.C. M-15 / 1:2:4 of trap / granite / quartzite / gneiss metal for R.C.C. well / pile cap including plywood/ steel formwork and steel, centering, compaction by vibrating finishing uneven and honeycombed surface with C.M.1:3 of</v>
          </cell>
          <cell r="D377" t="str">
            <v>CUM</v>
          </cell>
          <cell r="E377">
            <v>1580</v>
          </cell>
          <cell r="F377">
            <v>265</v>
          </cell>
          <cell r="G377">
            <v>6.27</v>
          </cell>
          <cell r="I377">
            <v>0.86</v>
          </cell>
          <cell r="J377">
            <v>0.43</v>
          </cell>
        </row>
        <row r="378">
          <cell r="B378" t="str">
            <v>34(A)/463</v>
          </cell>
          <cell r="C378" t="str">
            <v xml:space="preserve">Providing and fixing European type white glazed earthenware W.C.PAN with Bekelite seat and lid with chromium plated brass hinges and rubber buffers including UPVC and vent pipe upto the outside face of wall, 10 litre enamelled high level flushing cistern </v>
          </cell>
          <cell r="D378" t="str">
            <v>EACH</v>
          </cell>
          <cell r="E378">
            <v>1495</v>
          </cell>
          <cell r="F378">
            <v>173</v>
          </cell>
        </row>
        <row r="379">
          <cell r="B379" t="str">
            <v>34/317</v>
          </cell>
          <cell r="C379" t="str">
            <v>Providing and fixing P.V.C./ Synthetic tiles with ready made adhesive including cleaning surface before laying, etc. complete.</v>
          </cell>
          <cell r="D379" t="str">
            <v>SQM</v>
          </cell>
          <cell r="E379">
            <v>368</v>
          </cell>
          <cell r="F379">
            <v>69</v>
          </cell>
        </row>
        <row r="380">
          <cell r="B380" t="str">
            <v>34/365</v>
          </cell>
          <cell r="C380" t="str">
            <v>Providing, supplying and fixing in position anodised extruded aluminium casement / openable window of outer frame size 44mm x 44mm or as of required size with proportionate change in weight of average weight @ 0.90 kg per metre and shutter of 44 mm x 64 m</v>
          </cell>
          <cell r="D380" t="str">
            <v>SQM</v>
          </cell>
          <cell r="E380">
            <v>1905</v>
          </cell>
          <cell r="F380">
            <v>210</v>
          </cell>
        </row>
        <row r="381">
          <cell r="B381" t="str">
            <v>34/463</v>
          </cell>
          <cell r="C381" t="str">
            <v xml:space="preserve">Providing and fixing European type white glazed earthenware W.C.PAN with Bekelite seat and lid with chromium plated brass hinges and rubber buffers including UPVC and vent pipe upto the outside face of wall, 10 litre enamelled high level flushing cistern </v>
          </cell>
          <cell r="D381" t="str">
            <v>EACH</v>
          </cell>
          <cell r="E381">
            <v>1925</v>
          </cell>
          <cell r="F381">
            <v>173</v>
          </cell>
          <cell r="G381">
            <v>1</v>
          </cell>
        </row>
        <row r="382">
          <cell r="B382" t="str">
            <v>34/49</v>
          </cell>
          <cell r="C382" t="str">
            <v>Providing and fixing in position in R.C.C. slab during laying rectangular 2 mm thick M.S. Sheet iron box 180 mm x 100 mm and of required depth with holes or notches as required, bottom and top lids of 1.6 mm thick M.S. sheet fixed with 3.5 mm dia round he</v>
          </cell>
          <cell r="D382" t="str">
            <v>EACH</v>
          </cell>
          <cell r="E382">
            <v>130</v>
          </cell>
          <cell r="F382">
            <v>0</v>
          </cell>
        </row>
        <row r="383">
          <cell r="B383" t="str">
            <v>34/590</v>
          </cell>
          <cell r="C383" t="str">
            <v>Removing rich mix cement concrete including stacking the spoils as directed with all leads, lifts etc. complete.</v>
          </cell>
          <cell r="D383" t="str">
            <v>CUM</v>
          </cell>
          <cell r="E383">
            <v>0</v>
          </cell>
          <cell r="F383">
            <v>104.5</v>
          </cell>
        </row>
        <row r="384">
          <cell r="B384" t="str">
            <v>34/631</v>
          </cell>
          <cell r="C384" t="str">
            <v>Providing, placing and driving in position 6 mm thick permanent M.S. liner upto required depth with 12 mm thick M.S.cutting edge of 0.50 m length at bottom including fabricating, cutting the M.S.sheet to required diameter and shape, welding the joints and</v>
          </cell>
        </row>
        <row r="385">
          <cell r="B385" t="str">
            <v>35(A)/633</v>
          </cell>
          <cell r="C385" t="str">
            <v>a) With SRC (Sulphate Resistant Cement)</v>
          </cell>
        </row>
        <row r="386">
          <cell r="B386" t="str">
            <v>35/317</v>
          </cell>
          <cell r="C386" t="str">
            <v>Providing and laying MASTIC ASPHALT flooring 25 mm thick in all positions, with proper slopes and matt/polished finish complete.</v>
          </cell>
          <cell r="D386" t="str">
            <v>SQM</v>
          </cell>
          <cell r="E386">
            <v>135</v>
          </cell>
          <cell r="F386">
            <v>40</v>
          </cell>
        </row>
        <row r="387">
          <cell r="B387" t="str">
            <v>35/366</v>
          </cell>
          <cell r="C387" t="str">
            <v>Providing and fixing in position anodised extruded aluminium fixed glass pannelled window having frame made out extruded tubular section of size34 mm x 42 mm (oras required size in proportionate weight) of average thickness 2mm and weight 0.726 kg per met</v>
          </cell>
          <cell r="D387" t="str">
            <v>SQM</v>
          </cell>
          <cell r="E387">
            <v>1690</v>
          </cell>
          <cell r="F387">
            <v>158</v>
          </cell>
        </row>
        <row r="388">
          <cell r="B388" t="str">
            <v>35/464</v>
          </cell>
          <cell r="C388" t="str">
            <v>Providing and fixing European type white glazed earthenware water closet pan with Bekelite seat and lid with chromium plated brass hinges and rubber buffers including UPVC, soil and vent pipes upto outside face of the walls, 10 litre fibre high level tank</v>
          </cell>
          <cell r="D388" t="str">
            <v>EACH</v>
          </cell>
          <cell r="E388">
            <v>2085</v>
          </cell>
          <cell r="F388">
            <v>173</v>
          </cell>
          <cell r="G388">
            <v>1</v>
          </cell>
        </row>
        <row r="389">
          <cell r="B389" t="str">
            <v>35/50 BDF 8B</v>
          </cell>
          <cell r="C389" t="str">
            <v>Adding Melamine based admixture to have water reducing air entraining superplastisizier property to comply with I.S.9103/1979 at 1% of cement or as per approved manufacturer's specifications.</v>
          </cell>
          <cell r="D389" t="str">
            <v>CUM.</v>
          </cell>
          <cell r="E389">
            <v>110</v>
          </cell>
          <cell r="F389">
            <v>0</v>
          </cell>
        </row>
        <row r="390">
          <cell r="B390" t="str">
            <v>35/590</v>
          </cell>
          <cell r="C390" t="str">
            <v>Removing brick bat coba including stacking the spoils as directed with all leads, lifts etc. complete.</v>
          </cell>
          <cell r="D390" t="str">
            <v>CUM</v>
          </cell>
          <cell r="E390">
            <v>0</v>
          </cell>
          <cell r="F390">
            <v>44</v>
          </cell>
        </row>
        <row r="391">
          <cell r="B391" t="str">
            <v>35/632</v>
          </cell>
          <cell r="C391" t="str">
            <v>Boring and providing specified grade R.C.C. cast in situ bored piles each of capacity as designed and of required diameter as directed, place through steel shell sunk to the required depth through all types of strata, use of bentonite slurry as directed i</v>
          </cell>
        </row>
        <row r="392">
          <cell r="B392" t="str">
            <v>36(A)/465</v>
          </cell>
          <cell r="C392" t="str">
            <v>Providing and fixing European type white glazed earthenware W.C. Pan with bekelite seat and lid with chromium plated brass hinges and rubber buffer including UPVC, soil and vent pipe up to the outside face of the wall and 100 mm dia. UPVC plug bend, 10 li</v>
          </cell>
          <cell r="D392" t="str">
            <v>EACH</v>
          </cell>
          <cell r="E392">
            <v>2080</v>
          </cell>
          <cell r="F392">
            <v>173</v>
          </cell>
          <cell r="G392">
            <v>1</v>
          </cell>
        </row>
        <row r="393">
          <cell r="B393" t="str">
            <v>36(A)/634</v>
          </cell>
          <cell r="C393" t="str">
            <v xml:space="preserve">a) With SRC (Sulphate Resistant Cement) </v>
          </cell>
          <cell r="D393" t="str">
            <v>CUM</v>
          </cell>
          <cell r="E393">
            <v>1324</v>
          </cell>
          <cell r="F393">
            <v>195</v>
          </cell>
        </row>
        <row r="394">
          <cell r="B394" t="str">
            <v>36/317</v>
          </cell>
          <cell r="C394" t="str">
            <v>Providing and laying polished Shahabad Stone slabs 20mm to 25mm thick for treads and risers of steps and staircases, with rounded nosing and groove at edge for the treads, on a bed of C.M. 1:4 including cement float filling joints with neat cement slurry,</v>
          </cell>
          <cell r="D394" t="str">
            <v>SQM</v>
          </cell>
          <cell r="E394">
            <v>297</v>
          </cell>
          <cell r="F394">
            <v>46</v>
          </cell>
          <cell r="G394">
            <v>0.2</v>
          </cell>
          <cell r="J394">
            <v>0.02</v>
          </cell>
        </row>
        <row r="395">
          <cell r="B395" t="str">
            <v>36/366</v>
          </cell>
          <cell r="C395" t="str">
            <v>Supplying and fixing in position aluminium extruded section Two track sliding windows upto 1.2 metre height, outer frame made from section of over all size 62 mm x 45 mm, bottom section with or without drain section, track weighing 0.90 kg per metre and t</v>
          </cell>
          <cell r="D395" t="str">
            <v>SQM</v>
          </cell>
          <cell r="E395">
            <v>1725</v>
          </cell>
          <cell r="F395">
            <v>170</v>
          </cell>
        </row>
        <row r="396">
          <cell r="B396" t="str">
            <v>36/464</v>
          </cell>
          <cell r="C396" t="str">
            <v>Providing and fixing European type white glazed earthenware W.C. Pan with bekelite seat and lid with chromium plated brass hinges and rubber buffer including UPVC, soil and vent pipe up to the outside face of the wall and 100 mm dia. UPVC plug bend, 10 li</v>
          </cell>
          <cell r="D396" t="str">
            <v>EACH</v>
          </cell>
          <cell r="E396">
            <v>2410</v>
          </cell>
          <cell r="F396">
            <v>173</v>
          </cell>
          <cell r="G396">
            <v>1</v>
          </cell>
        </row>
        <row r="397">
          <cell r="B397" t="str">
            <v>36/50</v>
          </cell>
          <cell r="C397" t="str">
            <v>Providing and casting in situ cement concrete M-15 of trap/ quartzite/granite/gneiss metal for R.C.C. pardi 75 mm thick including steel centering, plywood/steel formwork, steel props, compaction, finishing uneven and honeycombed surface with C.M.1:3of suf</v>
          </cell>
          <cell r="D397" t="str">
            <v>CUM.</v>
          </cell>
          <cell r="E397">
            <v>3050</v>
          </cell>
          <cell r="F397">
            <v>612</v>
          </cell>
          <cell r="G397">
            <v>6.27</v>
          </cell>
          <cell r="I397">
            <v>0.86</v>
          </cell>
          <cell r="J397">
            <v>0.43</v>
          </cell>
        </row>
        <row r="398">
          <cell r="B398" t="str">
            <v>36/590</v>
          </cell>
          <cell r="C398" t="str">
            <v>Removing lime or lean cement concrete including stacking the spoils as directed with all leads, lifts etc.complete.</v>
          </cell>
          <cell r="D398" t="str">
            <v>CUM</v>
          </cell>
          <cell r="E398">
            <v>0</v>
          </cell>
          <cell r="F398">
            <v>60</v>
          </cell>
        </row>
        <row r="399">
          <cell r="B399" t="str">
            <v>36/633</v>
          </cell>
          <cell r="C399" t="str">
            <v>Providing and laying C.C. M-10 / 1:3:6 of trap / granite / quartzite / gneiss metal for cast in situ piers, abutments, returns, wings etc. including provision of 'V' shaped false joints to form suitable panels on the faces to approved design including ply</v>
          </cell>
          <cell r="G399">
            <v>4.4000000000000004</v>
          </cell>
          <cell r="I399">
            <v>0.86</v>
          </cell>
          <cell r="J399">
            <v>0.43</v>
          </cell>
        </row>
        <row r="400">
          <cell r="B400" t="str">
            <v>37(A)/465</v>
          </cell>
          <cell r="C400" t="str">
            <v>Providing and fixing European type coloured glazed earthenware W.C PAN with Bekelite seat and lid with chromium plated brass hinges and rubber buffers including UPVC soil and vent pipe upto the outside face of wall, 10 litre UPVC  high level TANK flushing</v>
          </cell>
          <cell r="D400" t="str">
            <v>EACH</v>
          </cell>
          <cell r="E400">
            <v>1795</v>
          </cell>
          <cell r="F400">
            <v>173</v>
          </cell>
          <cell r="G400">
            <v>1</v>
          </cell>
        </row>
        <row r="401">
          <cell r="B401" t="str">
            <v>37(A)/634</v>
          </cell>
          <cell r="C401" t="str">
            <v xml:space="preserve">a) With SRC (Sulphate Resistant Cement) </v>
          </cell>
          <cell r="D401" t="str">
            <v>CUM</v>
          </cell>
          <cell r="E401">
            <v>1612</v>
          </cell>
          <cell r="F401">
            <v>215</v>
          </cell>
        </row>
        <row r="402">
          <cell r="B402" t="str">
            <v>37/318</v>
          </cell>
          <cell r="C402" t="str">
            <v>Providing and laying polished Tandur Stone slabs 20mm to 25mm thick for treads and risers of steps and staircases, with rounded nosing and groove at edge for the treads, on a bed of C.M. 1:4 including cement float filling joints with neat cement slurry, c</v>
          </cell>
          <cell r="D402" t="str">
            <v>SQM</v>
          </cell>
          <cell r="E402">
            <v>313</v>
          </cell>
          <cell r="F402">
            <v>46</v>
          </cell>
          <cell r="G402">
            <v>0.2</v>
          </cell>
          <cell r="J402">
            <v>0.02</v>
          </cell>
        </row>
        <row r="403">
          <cell r="B403" t="str">
            <v>37/367</v>
          </cell>
          <cell r="C403" t="str">
            <v xml:space="preserve">Supplying and fixing in position aluminium extruded section Three track sliding windows upto 1.2 metre height, outer frame made from section of over all size 62 mm x 45 mm, bottom section with or without drain section track weighing 0.90 kg per metre and </v>
          </cell>
          <cell r="D403" t="str">
            <v>SQM</v>
          </cell>
          <cell r="E403">
            <v>1745</v>
          </cell>
          <cell r="F403">
            <v>180</v>
          </cell>
        </row>
        <row r="404">
          <cell r="B404" t="str">
            <v>37/465</v>
          </cell>
          <cell r="C404" t="str">
            <v>Providing and fixing European type coloured glazed earthenware W.C PAN with Bekelite seat and lid with chromium plated brass hinges and rubber buffers including UPVC soil and vent pipe upto the outside face of wall, 10 litre UPVC  high level TANK flushing</v>
          </cell>
          <cell r="D404" t="str">
            <v>EACH</v>
          </cell>
          <cell r="E404">
            <v>2130</v>
          </cell>
          <cell r="F404">
            <v>173</v>
          </cell>
          <cell r="G404">
            <v>1</v>
          </cell>
        </row>
        <row r="405">
          <cell r="B405" t="str">
            <v>37/50</v>
          </cell>
          <cell r="C405" t="str">
            <v>Providing and casting in situ cement concrete M-20 of trap/ granite/gneiss/quartzite metal for R.C.C. pardi 75 mm thick including steel centering, plywood/steel formwork, compaction, finishing uneven and honeycombed surface with C.M. 1:3 of sufficient min</v>
          </cell>
          <cell r="D405" t="str">
            <v>CUM.</v>
          </cell>
          <cell r="E405">
            <v>3235</v>
          </cell>
          <cell r="F405">
            <v>612</v>
          </cell>
          <cell r="G405">
            <v>8</v>
          </cell>
          <cell r="I405">
            <v>0.86</v>
          </cell>
          <cell r="J405">
            <v>0.43</v>
          </cell>
        </row>
        <row r="406">
          <cell r="B406" t="str">
            <v>37/590</v>
          </cell>
          <cell r="C406" t="str">
            <v>Removing trap stone from floor without bed concrete including stacking the materials as directed with all leads, lifts etc. complete.</v>
          </cell>
          <cell r="D406" t="str">
            <v>SQM</v>
          </cell>
          <cell r="E406">
            <v>0</v>
          </cell>
          <cell r="F406">
            <v>13.2</v>
          </cell>
        </row>
        <row r="407">
          <cell r="B407" t="str">
            <v>37/634</v>
          </cell>
          <cell r="C407" t="str">
            <v>Providing and laying C.C M-15  of trap / granite / quartzite / gneiss metal for cast in situ piers, abutments, returns, wings etc. including provision of "V" shaped false joints to form suitable pannels on the faces to approved design, plywood/steel formw</v>
          </cell>
          <cell r="G407">
            <v>6.27</v>
          </cell>
          <cell r="I407">
            <v>0.86</v>
          </cell>
          <cell r="J407">
            <v>0.43</v>
          </cell>
        </row>
        <row r="408">
          <cell r="B408" t="str">
            <v>38(A)/466</v>
          </cell>
          <cell r="C408" t="str">
            <v>Providing and fixing European type white glazed earthernware water closet with syphonic trap with syphonic low level 10 litres UPVC cistern with black bakelite seat and lid with chromium plated brass hinges including UPVC soil and vent pipe upto the outsi</v>
          </cell>
          <cell r="D408" t="str">
            <v>EACH</v>
          </cell>
          <cell r="E408">
            <v>2250</v>
          </cell>
          <cell r="F408">
            <v>215</v>
          </cell>
          <cell r="G408">
            <v>1</v>
          </cell>
        </row>
        <row r="409">
          <cell r="B409" t="str">
            <v>38(A)/635</v>
          </cell>
          <cell r="C409" t="str">
            <v>a) With SRC (Sulphate Resisstant Cement)</v>
          </cell>
          <cell r="D409" t="str">
            <v>CUM</v>
          </cell>
          <cell r="E409">
            <v>1826</v>
          </cell>
          <cell r="F409">
            <v>240</v>
          </cell>
        </row>
        <row r="410">
          <cell r="B410" t="str">
            <v>38/318</v>
          </cell>
          <cell r="C410" t="str">
            <v>Providing and laying polished Kota Stone slabs 20mm to 25 mm thick for treads and risers of steps and staircases, with rounded nosing and groove at edge for the treads, on a bed of C.M. 1:4 including cement float filling joints with neatcement slurry, cur</v>
          </cell>
          <cell r="D410" t="str">
            <v>SQM</v>
          </cell>
          <cell r="E410">
            <v>391</v>
          </cell>
          <cell r="F410">
            <v>48</v>
          </cell>
          <cell r="G410">
            <v>0.22</v>
          </cell>
          <cell r="J410">
            <v>0.02</v>
          </cell>
        </row>
        <row r="411">
          <cell r="B411" t="str">
            <v>38/368</v>
          </cell>
          <cell r="C411" t="str">
            <v>Providing and fixing M.S. iron bars 16 mm dia for steel windows and ventilators at 10cm C/C including M.S. flat 40 mm x 8mm at centre (vertically) and cutting, welding and painting in two coats of oil paint etc. complete.</v>
          </cell>
          <cell r="D411" t="str">
            <v>SQM</v>
          </cell>
          <cell r="E411">
            <v>345</v>
          </cell>
          <cell r="F411">
            <v>40</v>
          </cell>
        </row>
        <row r="412">
          <cell r="B412" t="str">
            <v>38/465</v>
          </cell>
          <cell r="C412" t="str">
            <v>Providing and fixing European type white glazed earthernware water closet with syphonic trap with syphonic low level 10 litres UPVC cistern with black bakelite seat and lid with chromium plated brass hinges including UPVC soil and vent pipe upto the outsi</v>
          </cell>
          <cell r="D412" t="str">
            <v>EACH</v>
          </cell>
          <cell r="E412">
            <v>2680</v>
          </cell>
          <cell r="F412">
            <v>215</v>
          </cell>
          <cell r="G412">
            <v>1</v>
          </cell>
        </row>
        <row r="413">
          <cell r="B413" t="str">
            <v>38/51</v>
          </cell>
          <cell r="C413" t="str">
            <v>Providing and fixing in position mild steel/HYSD bar reinforcement of various diameters for R.C.C. pile caps, footings, foundations, slabs, beams and columns, canopies, staircases, newels, chajjas, lintels, pardies, coping, fins, arches etc. as per detail</v>
          </cell>
          <cell r="D413" t="str">
            <v>M.T.</v>
          </cell>
          <cell r="E413">
            <v>19250</v>
          </cell>
          <cell r="F413">
            <v>1930</v>
          </cell>
          <cell r="H413">
            <v>1</v>
          </cell>
        </row>
        <row r="414">
          <cell r="B414" t="str">
            <v>38/591</v>
          </cell>
          <cell r="C414" t="str">
            <v>Removing wire fencing with wooden post and stacking the material with all leads, lifts etc. complete.</v>
          </cell>
          <cell r="D414" t="str">
            <v>RMT.</v>
          </cell>
          <cell r="E414">
            <v>0</v>
          </cell>
          <cell r="F414">
            <v>1.65</v>
          </cell>
        </row>
        <row r="415">
          <cell r="B415" t="str">
            <v>38/635</v>
          </cell>
          <cell r="C415" t="str">
            <v>Providing and laying C.C. M-20 of trap / granite / quartzite / gneiss metal for cast in situ piers, abutments, returns, wings etc. including provision of "V" shaped false joints to form suitable panels on the faces to approved design and including plywood</v>
          </cell>
          <cell r="D415" t="str">
            <v>CUM</v>
          </cell>
          <cell r="G415">
            <v>8</v>
          </cell>
          <cell r="I415">
            <v>0.86</v>
          </cell>
          <cell r="J415">
            <v>0.43</v>
          </cell>
        </row>
        <row r="416">
          <cell r="B416" t="str">
            <v>39(A)/467</v>
          </cell>
          <cell r="C416" t="str">
            <v>Providing and fixing anglo Indian type white earthenware W.C.Pan withbekelite seat and lead with chromium plated brass hinges including UPVC soil and vent pipe upto the outside face of the wall and 100 mm dia. UPVC plug bend, 10 litre UPVC high level flus</v>
          </cell>
          <cell r="D416" t="str">
            <v>EACH</v>
          </cell>
          <cell r="E416">
            <v>2270</v>
          </cell>
          <cell r="F416">
            <v>232</v>
          </cell>
          <cell r="G416">
            <v>1</v>
          </cell>
        </row>
        <row r="417">
          <cell r="B417" t="str">
            <v>39/318</v>
          </cell>
          <cell r="C417" t="str">
            <v>Providing and laying plain cement tiles for treads and risers of steps and staircases with nosing of treads moulded as per drawings or as directed on a bed of C.M. 1:4 including cement float filling joints with neat cement slurry, curing, polishing and cl</v>
          </cell>
          <cell r="D417" t="str">
            <v>SQM</v>
          </cell>
          <cell r="E417">
            <v>170</v>
          </cell>
          <cell r="F417">
            <v>33</v>
          </cell>
          <cell r="G417">
            <v>0.22</v>
          </cell>
          <cell r="J417">
            <v>0.02</v>
          </cell>
        </row>
        <row r="418">
          <cell r="B418" t="str">
            <v>39/368</v>
          </cell>
          <cell r="C418" t="str">
            <v>Providing and fixing M.S. iron bars of 16 mm dia for steel windows and ventilators at 10cm C/C and M.S. flat 40 mm x 6 mm at sides and 50 mm x 10 mm at centre in windows and ventilators including cutting, welding and oil painting in two coats complete.</v>
          </cell>
          <cell r="D418" t="str">
            <v>SQM</v>
          </cell>
          <cell r="E418">
            <v>400</v>
          </cell>
          <cell r="F418">
            <v>40</v>
          </cell>
        </row>
        <row r="419">
          <cell r="B419" t="str">
            <v>39/466</v>
          </cell>
          <cell r="C419" t="str">
            <v>Providing and fixing anglo Indian type white earthenware W.C.Pan withbekelite seat and lead with chromium plated brass hinges including UPVC soil and vent pipe upto the outside face of the wall and 100 mm dia. UPVC plug bend, 10 litre UPVC high level flus</v>
          </cell>
          <cell r="D419" t="str">
            <v>EACH</v>
          </cell>
          <cell r="E419">
            <v>2700</v>
          </cell>
          <cell r="F419">
            <v>232</v>
          </cell>
          <cell r="G419">
            <v>1</v>
          </cell>
        </row>
        <row r="420">
          <cell r="B420" t="str">
            <v>39/51</v>
          </cell>
          <cell r="C420" t="str">
            <v xml:space="preserve">Providing and fixing PLASTIC COVER BLOCK of required size at 1.5 metre C/C near the edge of each side and at center when the width is more than 75 cm to reinforcement to give a clear cover of 40 mm to 65mm from all sides IN RCC COLUMNS, complete. </v>
          </cell>
          <cell r="D420" t="str">
            <v>CUM.of concrete quantity.</v>
          </cell>
          <cell r="E420">
            <v>8</v>
          </cell>
          <cell r="F420">
            <v>2.2999999999999998</v>
          </cell>
        </row>
        <row r="421">
          <cell r="B421" t="str">
            <v>39/591</v>
          </cell>
          <cell r="C421" t="str">
            <v>Removing wire fencing with iron/ C.C. fencing posts and stacking the materials as directed with all leads, lifts etc. complete.</v>
          </cell>
          <cell r="D421" t="str">
            <v>RMT.</v>
          </cell>
          <cell r="E421">
            <v>0</v>
          </cell>
          <cell r="F421">
            <v>1.65</v>
          </cell>
        </row>
        <row r="422">
          <cell r="B422" t="str">
            <v>39/636</v>
          </cell>
          <cell r="C422" t="str">
            <v>Providing and fixing A.C./ PVC pipe of 100 mm. dia and of required length for providing weep holes in abutment, riding returns, including necessary inverted filter etc. complete.</v>
          </cell>
          <cell r="D422" t="str">
            <v>RMT.</v>
          </cell>
          <cell r="E422">
            <v>55</v>
          </cell>
          <cell r="F422">
            <v>5</v>
          </cell>
        </row>
        <row r="423">
          <cell r="B423" t="str">
            <v>3A/2</v>
          </cell>
          <cell r="C423" t="str">
            <v>Excavation for foundation in Hard Murum and boulders including removing the excavated materials upto a distance of 50 meters, beyond the building area and stacking or spreading as directed, dewatering, preparing the bed for the foundation and necessary ba</v>
          </cell>
          <cell r="D423" t="str">
            <v>CUM</v>
          </cell>
          <cell r="E423">
            <v>48</v>
          </cell>
          <cell r="F423">
            <v>48</v>
          </cell>
        </row>
        <row r="424">
          <cell r="B424" t="str">
            <v>3A/298</v>
          </cell>
          <cell r="C424" t="str">
            <v>Providing internal cement plaster 12 mm thick in a single coat in cement mortar 1:5 with neeru finish to concrete or brick surface in all positions including scaffolding and curing complete. Providing groove at joint of B.B. Masonry and concrete members c</v>
          </cell>
          <cell r="D424" t="str">
            <v>SQM</v>
          </cell>
          <cell r="E424">
            <v>39</v>
          </cell>
          <cell r="F424">
            <v>16.45</v>
          </cell>
          <cell r="G424">
            <v>0.09</v>
          </cell>
          <cell r="J424">
            <v>1.2E-2</v>
          </cell>
        </row>
        <row r="425">
          <cell r="B425" t="str">
            <v>4(A)/354</v>
          </cell>
          <cell r="C425" t="str">
            <v>Providing and fixing factory made solid core flush door shutters in double leaves 35mm thick, decorative type of exterior grade, as per detailed drawings, conforming to I.S.: 2202 - 1966 (Revised) including approved face veneers on both sides, without  gl</v>
          </cell>
          <cell r="D425" t="str">
            <v>SQM</v>
          </cell>
          <cell r="E425">
            <v>1260</v>
          </cell>
          <cell r="F425">
            <v>50</v>
          </cell>
        </row>
        <row r="426">
          <cell r="B426" t="str">
            <v>4(A)/451</v>
          </cell>
          <cell r="C426" t="str">
            <v>Providing and fixing mild steel grill work railing 20 kg/Sqm. of rectangular hollow sections with PVC handrail covering as per drawing including newel posts for stailcases, drilling holes in concrete/other surface,fabricating, fixtures, erecting grill wor</v>
          </cell>
          <cell r="D426" t="str">
            <v>SQM</v>
          </cell>
          <cell r="E426">
            <v>699</v>
          </cell>
        </row>
        <row r="427">
          <cell r="B427" t="str">
            <v>4(B)/451</v>
          </cell>
          <cell r="C427" t="str">
            <v>Providing and fixing mild steel grill work railing 25 kg/Sqm. of rectangular hollow sections with PVC handrail covering as per drawing including newel posts for stailcases, drilling holes in concrete/other surface,fabricating, fixtures, erecting grill wor</v>
          </cell>
          <cell r="D427" t="str">
            <v>SQM</v>
          </cell>
          <cell r="E427">
            <v>836</v>
          </cell>
        </row>
        <row r="428">
          <cell r="B428" t="str">
            <v>4(I)/564</v>
          </cell>
          <cell r="C428" t="str">
            <v>Guniting by dry mix process as per I.S. 9012 (1978) to Columns in C.M 1:3 and 25 mm thick under pressure of 2.1 kg to 2.8 kg per Sq.cm. including forms, scaffolding floating the surface, curing for 14 days etc. complete. (Excluding reinforcement)I) --do--</v>
          </cell>
          <cell r="D428" t="str">
            <v>SQM</v>
          </cell>
          <cell r="E428">
            <v>157</v>
          </cell>
          <cell r="F428">
            <v>31</v>
          </cell>
        </row>
        <row r="429">
          <cell r="B429" t="str">
            <v>4(ii)/564</v>
          </cell>
          <cell r="C429" t="str">
            <v>Guniting by dry mix process as per I.S. 9012 (1978) to Columns in C.M 1:3 and 25 mm thick under pressure of 2.1 kg to 2.8 kg per Sq.cm. including forms, scaffolding floating the surface, curing for 14 days etc. complete. (Excluding reinforcement)ii) --do-</v>
          </cell>
          <cell r="D429" t="str">
            <v>SQM</v>
          </cell>
          <cell r="E429">
            <v>138</v>
          </cell>
          <cell r="F429">
            <v>31</v>
          </cell>
        </row>
        <row r="430">
          <cell r="B430" t="str">
            <v>4/16</v>
          </cell>
          <cell r="C430" t="str">
            <v>Providing structural steel work in trusses, other similar trussed purlins and members with all bracing, gusset plates etc. as per detailed design and drawings or as directed including cutting, fabricating, hoisting, erecting fixing in position, making riv</v>
          </cell>
          <cell r="D430" t="str">
            <v>M.T.</v>
          </cell>
          <cell r="E430">
            <v>25200</v>
          </cell>
          <cell r="F430">
            <v>6385</v>
          </cell>
        </row>
        <row r="431">
          <cell r="B431" t="str">
            <v>4/2</v>
          </cell>
          <cell r="C431" t="str">
            <v>Excavation for foundation in soft rock, and old cement or lime masonry foundations including removing the excavated materials upto a distance of 50 meters beyond the building area and stacking as directed including dewatering, preparing the bed for the fo</v>
          </cell>
          <cell r="D431" t="str">
            <v>CUM</v>
          </cell>
          <cell r="E431">
            <v>85</v>
          </cell>
          <cell r="F431">
            <v>85</v>
          </cell>
        </row>
        <row r="432">
          <cell r="B432" t="str">
            <v>4/24</v>
          </cell>
          <cell r="C432" t="str">
            <v>Providing and laying in situ, cement concrete M-15  of trap/ granite/quartzite/gneiss metal for foundation and bedding including bailing out water, plywood/steel formwork, compacting, finishing uneven and honeycombed surface, curing etc. complete. The Cem</v>
          </cell>
          <cell r="D432" t="str">
            <v>CUM</v>
          </cell>
          <cell r="E432">
            <v>1250</v>
          </cell>
          <cell r="F432">
            <v>127</v>
          </cell>
          <cell r="G432">
            <v>6.27</v>
          </cell>
          <cell r="I432">
            <v>0.86</v>
          </cell>
          <cell r="J432">
            <v>0.43</v>
          </cell>
        </row>
        <row r="433">
          <cell r="B433" t="str">
            <v>4/245</v>
          </cell>
          <cell r="C433" t="str">
            <v>Providing second class Burnt Brick masonry with conventional/ I.S. type bricks in cement mortar 1:6 in super structure including  striking joints, racking out joints wateringand scaffolding complete.</v>
          </cell>
          <cell r="D433" t="str">
            <v>CUM</v>
          </cell>
          <cell r="E433">
            <v>895</v>
          </cell>
          <cell r="F433">
            <v>155</v>
          </cell>
          <cell r="G433">
            <v>1.42</v>
          </cell>
          <cell r="J433">
            <v>0.3</v>
          </cell>
          <cell r="L433">
            <v>1</v>
          </cell>
        </row>
        <row r="434">
          <cell r="B434" t="str">
            <v>4/259</v>
          </cell>
          <cell r="C434" t="str">
            <v>Providing water proofing in W.C. and bath including B.B. Coba in all position consisting of specialised approved waterproof compound and materials as per manufacturers specificationsandcovering 10 years guarantee on court fee stamp paper of Rs.100/- inclu</v>
          </cell>
          <cell r="D434" t="str">
            <v>CUM</v>
          </cell>
          <cell r="E434">
            <v>990</v>
          </cell>
          <cell r="F434">
            <v>330</v>
          </cell>
        </row>
        <row r="435">
          <cell r="B435" t="str">
            <v>4/280</v>
          </cell>
          <cell r="C435" t="str">
            <v xml:space="preserve">Providing expansion joints in R.C.C. framed structure (at terrace level) with premoulded filler 25 mm thick and 3 mm thick aluminum plate as required, bituminous poured filler, fixing lead, flushing on upper side and T.W. battens and inner face finishing </v>
          </cell>
          <cell r="D435" t="str">
            <v>SQM</v>
          </cell>
          <cell r="E435">
            <v>2200</v>
          </cell>
          <cell r="F435">
            <v>121</v>
          </cell>
        </row>
        <row r="436">
          <cell r="B436" t="str">
            <v>4/299</v>
          </cell>
          <cell r="C436" t="str">
            <v>Providing internal cement plaster 12 mm thick in a single coat in cement mortar 1:4 without neeru finish to concrete or brick surface in all positions including scaffolding and curing complete. Providing groove at joint of B.B.Masonry and concrete members</v>
          </cell>
          <cell r="D436" t="str">
            <v>SQM</v>
          </cell>
          <cell r="E436">
            <v>35</v>
          </cell>
          <cell r="F436">
            <v>14</v>
          </cell>
          <cell r="G436">
            <v>0.12</v>
          </cell>
          <cell r="J436">
            <v>1.2E-2</v>
          </cell>
        </row>
        <row r="437">
          <cell r="B437" t="str">
            <v>4/30</v>
          </cell>
          <cell r="C437" t="str">
            <v>Providing and laying in situ cement concrete M-20 of trap/granite/ quartzite/gneiss metal for R.C.C. work in foundations like raft, grillages, strip -foundations and footings of R.C.C.columns and steel  stanchions including bailing out water, plywood/stee</v>
          </cell>
          <cell r="D437" t="str">
            <v>CUM.</v>
          </cell>
          <cell r="E437">
            <v>1695</v>
          </cell>
          <cell r="F437">
            <v>234</v>
          </cell>
          <cell r="G437">
            <v>8</v>
          </cell>
          <cell r="I437">
            <v>0.86</v>
          </cell>
          <cell r="J437">
            <v>0.43</v>
          </cell>
        </row>
        <row r="438">
          <cell r="B438" t="str">
            <v>4/306</v>
          </cell>
          <cell r="C438" t="str">
            <v>Providing and fixing in required position skirting or dado of polished Shahabad stone slabs25 mm to 30 mm thick and required width on after making the wall portion to required level with C.M.1:4 and fixing tileswith ready made adhesive including cement fl</v>
          </cell>
          <cell r="D438" t="str">
            <v>SQM</v>
          </cell>
          <cell r="E438">
            <v>297</v>
          </cell>
          <cell r="F438">
            <v>33</v>
          </cell>
          <cell r="G438">
            <v>0.22</v>
          </cell>
          <cell r="J438">
            <v>0.02</v>
          </cell>
        </row>
        <row r="439">
          <cell r="B439" t="str">
            <v>4/326</v>
          </cell>
          <cell r="C439" t="str">
            <v>Providing and applying two coats of lead/zinc base oil paint/ bituminous paint of approved colour and shade to old wood work and fibre boards previously painted including preparing the surface, if necessary scaffolding, including primer coat complete. (Sa</v>
          </cell>
          <cell r="D439" t="str">
            <v>SQM</v>
          </cell>
          <cell r="E439">
            <v>16.8</v>
          </cell>
          <cell r="F439">
            <v>3.15</v>
          </cell>
        </row>
        <row r="440">
          <cell r="B440" t="str">
            <v>4/334</v>
          </cell>
          <cell r="C440" t="str">
            <v>Providing and applying colourwash of approved colour and shade in one coat to new surface including scaffolding and preparing the surface by brushing and brooming down (including base coat of white wash) etc. complete.</v>
          </cell>
          <cell r="D440" t="str">
            <v>SQM</v>
          </cell>
          <cell r="E440">
            <v>1.9</v>
          </cell>
          <cell r="F440">
            <v>0.85</v>
          </cell>
        </row>
        <row r="441">
          <cell r="B441" t="str">
            <v>4/339</v>
          </cell>
          <cell r="C441" t="str">
            <v xml:space="preserve">Providing and fixing 12.5 mm. thick GYPSUM board (conforming be I.S.2093-1982) panelling on plastered/unplastered brick block/concrete walls, Gypboard screw fixed with dry wall screw 25 mm. at 300 mm. centres to perimeter channels of size 27 mm., 0.5 mm. </v>
          </cell>
          <cell r="D441" t="str">
            <v>SQM</v>
          </cell>
          <cell r="E441">
            <v>370</v>
          </cell>
        </row>
        <row r="442">
          <cell r="B442" t="str">
            <v>4/342</v>
          </cell>
          <cell r="C442" t="str">
            <v>Providing and fixing 6 mm thick Asbestos Cement Semi Corrugated/ Trafford sheet roofing including galvanised iron J and L hook bolts, galvanised iron and bituminous washers,galvanised iron clamps, bolts and nuts and scaffolding etc. complete.</v>
          </cell>
          <cell r="D442" t="str">
            <v>SQM</v>
          </cell>
          <cell r="E442">
            <v>236</v>
          </cell>
          <cell r="F442">
            <v>26</v>
          </cell>
        </row>
        <row r="443">
          <cell r="B443" t="str">
            <v>4/353</v>
          </cell>
          <cell r="C443" t="str">
            <v>Providing and fixing factory made solid core flush door shutters in double leaves 35mm thick, decorative type of exterior grade, as per detailed drawings, conforming to I.S.: 2202 - 1966 (Revised) including approved face veneers on both sides, without  gl</v>
          </cell>
          <cell r="D443" t="str">
            <v>SQM</v>
          </cell>
          <cell r="E443">
            <v>1180</v>
          </cell>
          <cell r="F443">
            <v>50</v>
          </cell>
        </row>
        <row r="444">
          <cell r="B444" t="str">
            <v>4/451</v>
          </cell>
          <cell r="C444" t="str">
            <v>Providing and fixing mild steel grill work railing 15 kg/Sqm. of rectangular hollow sections with PVC handrail covering as per drawing including newel posts for stailcases, drilling holes in concrete/other surface,fabricating, fixtures, erecting grill wor</v>
          </cell>
          <cell r="D444" t="str">
            <v>SQM</v>
          </cell>
          <cell r="E444">
            <v>571</v>
          </cell>
        </row>
        <row r="445">
          <cell r="B445" t="str">
            <v>4/453</v>
          </cell>
          <cell r="C445" t="str">
            <v>Automatic water level control device.(for estimate purpose only).</v>
          </cell>
          <cell r="D445" t="str">
            <v>No</v>
          </cell>
          <cell r="E445">
            <v>3250</v>
          </cell>
        </row>
        <row r="446">
          <cell r="B446" t="str">
            <v>4/564</v>
          </cell>
          <cell r="C446" t="str">
            <v>Guniting by dry mix process as per I.S. 9012 (1978) to Columns in C.M 1:3 and 25 mm thick under pressure of 2.1 kg to 2.8 kg per Sq.cm. including forms, scaffolding floating the surface, curing for 14 days etc. complete. (Excluding reinforcement)</v>
          </cell>
          <cell r="D446" t="str">
            <v>SQM</v>
          </cell>
          <cell r="E446">
            <v>138</v>
          </cell>
          <cell r="F446">
            <v>25</v>
          </cell>
        </row>
        <row r="447">
          <cell r="B447" t="str">
            <v>4/567</v>
          </cell>
          <cell r="C447" t="str">
            <v>Providing and erecting 1.20 m. high chain link fencing with chain link supported on M.S.angle post of size 50 mm x 50 mm x 6 mm and with oil paint etc. complete.</v>
          </cell>
          <cell r="D447" t="str">
            <v>RMT.</v>
          </cell>
          <cell r="E447">
            <v>245</v>
          </cell>
          <cell r="F447">
            <v>0</v>
          </cell>
        </row>
        <row r="448">
          <cell r="B448" t="str">
            <v>4/571</v>
          </cell>
          <cell r="C448" t="str">
            <v xml:space="preserve">Providing Postconstructional Anti- termite treatment to the soil along the external wall by punching holes of 1.2 to 1.5 cm diametre about 30 to 60 cm deep at 15 cm centre to centre as close to the wall as possible and inject one percent concentration of </v>
          </cell>
          <cell r="D448" t="str">
            <v>SQM</v>
          </cell>
          <cell r="E448">
            <v>110</v>
          </cell>
        </row>
        <row r="449">
          <cell r="B449" t="str">
            <v>4/584</v>
          </cell>
          <cell r="C449" t="str">
            <v>Removing and resetting Manglore tiles from roof including refixing loose battens.</v>
          </cell>
          <cell r="D449" t="str">
            <v>SQM</v>
          </cell>
          <cell r="E449">
            <v>7</v>
          </cell>
          <cell r="F449">
            <v>6.85</v>
          </cell>
        </row>
        <row r="450">
          <cell r="B450" t="str">
            <v>4/595</v>
          </cell>
          <cell r="C450" t="str">
            <v>Providing and applying french polishing for required finish on previously polished wood including knotting, preparing the surface, scaffolding etc. complete as directed.</v>
          </cell>
          <cell r="D450" t="str">
            <v>SQM</v>
          </cell>
          <cell r="E450">
            <v>14</v>
          </cell>
          <cell r="F450">
            <v>5.75</v>
          </cell>
        </row>
        <row r="451">
          <cell r="B451" t="str">
            <v>4/598</v>
          </cell>
          <cell r="C451" t="str">
            <v>Providing and fixing 100 mm dia. country teak wood ballies for post truss of 6.00 m. span as per drawing or as directed by Engineer- in-charge including all iron work, scaffolding if necessary and oiling complete.</v>
          </cell>
          <cell r="D451" t="str">
            <v>RMT.</v>
          </cell>
          <cell r="E451">
            <v>51.6</v>
          </cell>
          <cell r="F451">
            <v>5.4</v>
          </cell>
        </row>
        <row r="452">
          <cell r="B452" t="str">
            <v>4/6</v>
          </cell>
          <cell r="C452" t="str">
            <v xml:space="preserve">Providing single under reamed piles of specified diameter of M-15 c.c. including boring, underreaming in all sorts of soils, filling the bulb and stem with c.c. M-15 mix with reinforcement as per detailed specification and drawings etc. complete.i) 20 cm </v>
          </cell>
          <cell r="D452" t="str">
            <v>RMT.</v>
          </cell>
          <cell r="E452">
            <v>205</v>
          </cell>
          <cell r="F452">
            <v>36</v>
          </cell>
        </row>
        <row r="453">
          <cell r="B453" t="str">
            <v>4/601</v>
          </cell>
          <cell r="C453" t="str">
            <v>Providing and fixing glass tiles of Mangalore type at required places in Mangalore tile roof including scaffolding necessary.</v>
          </cell>
          <cell r="D453" t="str">
            <v>RMT.</v>
          </cell>
          <cell r="E453">
            <v>289</v>
          </cell>
          <cell r="F453">
            <v>4.0999999999999996</v>
          </cell>
        </row>
        <row r="454">
          <cell r="B454" t="str">
            <v>4/604</v>
          </cell>
          <cell r="C454" t="str">
            <v>Providing and Fixing C.T.W. 2nd class fully glazed ventilator rectangular in shape as per detailed drawing including iron oxidized fixtures and fastenings and finishing the wood work with one coat of primer etc. (with mild steel bars and frame) complete.</v>
          </cell>
          <cell r="D454" t="str">
            <v>SQM</v>
          </cell>
          <cell r="E454">
            <v>2520</v>
          </cell>
          <cell r="F454">
            <v>325</v>
          </cell>
        </row>
        <row r="455">
          <cell r="B455" t="str">
            <v>4/608</v>
          </cell>
          <cell r="C455" t="str">
            <v>Providing and fixing colour glazed pedestal for W.H.B. of approved size and make and quality testing etc. complete. (Prior approval of sample and brand by Ex.Engineer is necessary before use.)</v>
          </cell>
          <cell r="D455" t="str">
            <v>EACH</v>
          </cell>
          <cell r="E455">
            <v>605</v>
          </cell>
          <cell r="F455">
            <v>13</v>
          </cell>
        </row>
        <row r="456">
          <cell r="B456" t="str">
            <v>4/609</v>
          </cell>
          <cell r="C456" t="str">
            <v>Providing and fixing Netlon or equivalant type extruded mosquito proof netting properly cut to the size and stiched with Nylon thread and squarely fixed with 20 mm vetrohood and loop fastening system for removal and refixing complete as per drawing and as</v>
          </cell>
          <cell r="D456" t="str">
            <v>SQM</v>
          </cell>
          <cell r="E456">
            <v>320</v>
          </cell>
          <cell r="F456" t="str">
            <v>..</v>
          </cell>
        </row>
        <row r="457">
          <cell r="B457" t="str">
            <v>4/617</v>
          </cell>
          <cell r="C457" t="str">
            <v>Excavation for foundation in hard murum and boulders including shoring and strutting as necessary and disposing off excavated stuff within lead of 100 m as directed etc. complete.</v>
          </cell>
        </row>
        <row r="458">
          <cell r="B458" t="str">
            <v>40/318</v>
          </cell>
          <cell r="C458" t="str">
            <v>Providing and laying plain coloured cement tiles of approved shade of blue/green/red colour or other than these colour for treads and risers of steps and staircases with nosing of the treads molded as per drawings or as directed, on a bed of C.M. 1:4 incl</v>
          </cell>
          <cell r="D458" t="str">
            <v>SQM</v>
          </cell>
          <cell r="E458">
            <v>176</v>
          </cell>
          <cell r="F458">
            <v>33</v>
          </cell>
          <cell r="G458">
            <v>0.22</v>
          </cell>
          <cell r="J458">
            <v>0.02</v>
          </cell>
        </row>
        <row r="459">
          <cell r="B459" t="str">
            <v>40/368</v>
          </cell>
          <cell r="C459" t="str">
            <v xml:space="preserve">Providing and fixing steel ventilator fully glazed partly top hung and partly fixed as per detailed drawing without hot dip zinc coating including fabricating glazing with plain obscured glass panes of approved type and quality and fastening without teak </v>
          </cell>
          <cell r="D459" t="str">
            <v>SQM</v>
          </cell>
          <cell r="E459">
            <v>875</v>
          </cell>
          <cell r="F459">
            <v>105</v>
          </cell>
        </row>
        <row r="460">
          <cell r="B460" t="str">
            <v>40/467</v>
          </cell>
          <cell r="C460" t="str">
            <v>Providing and fixing white glazed earthenware full stall type Urinal without cistern, stop tap with inlet pipes and 32 mm dia. UPVC flush pipe, with fitting and flushing arrangement including UPVC soil pipe, UPVC trap and soil pipe connection upto the out</v>
          </cell>
          <cell r="D460" t="str">
            <v>EACH</v>
          </cell>
          <cell r="E460">
            <v>2748</v>
          </cell>
          <cell r="F460">
            <v>151</v>
          </cell>
          <cell r="G460">
            <v>0.5</v>
          </cell>
        </row>
        <row r="461">
          <cell r="B461" t="str">
            <v>40/52</v>
          </cell>
          <cell r="C461" t="str">
            <v>Providing and placing PLASTIC COVER BLOCKS of required size at 90 cm. C/C to each main bottom bar and to stirrup at sides to give required clear cover from all sides in RCC BEAMS complete.</v>
          </cell>
          <cell r="D461" t="str">
            <v>CUM.of concrete quantity.</v>
          </cell>
          <cell r="E461">
            <v>11.2</v>
          </cell>
          <cell r="F461">
            <v>2.2999999999999998</v>
          </cell>
        </row>
        <row r="462">
          <cell r="B462" t="str">
            <v>40/591</v>
          </cell>
          <cell r="C462" t="str">
            <v>Removing iron pipe railing having wooden R.C.C. or C.C. or iron posts and stacking the materials as directed.</v>
          </cell>
          <cell r="D462" t="str">
            <v>RMT.</v>
          </cell>
          <cell r="E462">
            <v>0</v>
          </cell>
          <cell r="F462">
            <v>1.65</v>
          </cell>
        </row>
        <row r="463">
          <cell r="B463" t="str">
            <v>40/636</v>
          </cell>
          <cell r="C463" t="str">
            <v>Providing and cutting, bending, hooking, laying, in position and tying mild/H.Y.S.D.steel bars for reinforcement as per detailed drawing for R.C.C. works etc. complete.</v>
          </cell>
          <cell r="D463" t="str">
            <v>M.T.</v>
          </cell>
          <cell r="E463">
            <v>19000</v>
          </cell>
          <cell r="F463">
            <v>1930</v>
          </cell>
          <cell r="H463">
            <v>1</v>
          </cell>
        </row>
        <row r="464">
          <cell r="B464" t="str">
            <v>41(A)/636</v>
          </cell>
          <cell r="C464" t="str">
            <v>a) 25 mm diameter and under.</v>
          </cell>
          <cell r="D464" t="str">
            <v>EACH</v>
          </cell>
          <cell r="E464">
            <v>60</v>
          </cell>
          <cell r="F464">
            <v>22</v>
          </cell>
        </row>
        <row r="465">
          <cell r="B465" t="str">
            <v>41(B)/636</v>
          </cell>
          <cell r="C465" t="str">
            <v>b) 28 mm diameter.</v>
          </cell>
          <cell r="D465" t="str">
            <v>EACH</v>
          </cell>
          <cell r="E465">
            <v>62</v>
          </cell>
          <cell r="F465">
            <v>22</v>
          </cell>
        </row>
        <row r="466">
          <cell r="B466" t="str">
            <v>41(C)/636</v>
          </cell>
          <cell r="C466" t="str">
            <v>c) 32 mm diameter.</v>
          </cell>
          <cell r="D466" t="str">
            <v>EACH</v>
          </cell>
          <cell r="E466">
            <v>67</v>
          </cell>
          <cell r="F466">
            <v>22</v>
          </cell>
        </row>
        <row r="467">
          <cell r="B467" t="str">
            <v>41(d)/636</v>
          </cell>
          <cell r="C467" t="str">
            <v>d) 36 mm diameter.</v>
          </cell>
          <cell r="D467" t="str">
            <v>EACH</v>
          </cell>
          <cell r="E467">
            <v>115</v>
          </cell>
          <cell r="F467">
            <v>30</v>
          </cell>
        </row>
        <row r="468">
          <cell r="B468" t="str">
            <v>41(e)/636</v>
          </cell>
          <cell r="C468" t="str">
            <v>e) 40 mm diameter.</v>
          </cell>
          <cell r="D468" t="str">
            <v>EACH</v>
          </cell>
          <cell r="E468">
            <v>115</v>
          </cell>
          <cell r="F468">
            <v>30</v>
          </cell>
        </row>
        <row r="469">
          <cell r="B469" t="str">
            <v>41/319</v>
          </cell>
          <cell r="C469" t="str">
            <v>Providing and laying marble mosaic tiles of approved colour and pattern with white and coloured marble chips upto the maximum size of 6mm/12mm/20mm for treads and risers of steps and staircases, with nosing for the treads molded as per drawings or as dire</v>
          </cell>
          <cell r="D469" t="str">
            <v>SQM</v>
          </cell>
          <cell r="E469">
            <v>236</v>
          </cell>
          <cell r="F469">
            <v>44</v>
          </cell>
          <cell r="G469">
            <v>0.2</v>
          </cell>
          <cell r="J469">
            <v>0.02</v>
          </cell>
        </row>
        <row r="470">
          <cell r="B470" t="str">
            <v>41/369</v>
          </cell>
          <cell r="C470" t="str">
            <v xml:space="preserve">Providing and fixing steel frame of angle 40 x 40 x 5 mm size with 16 mm dia bars for windows, mild steel bar horizontally at 10 cm C/C for ventilator portion and 15 cm C/C for remaining portion with M.S. plate size 40 x 6 mm vertical at centre including </v>
          </cell>
          <cell r="D470" t="str">
            <v>SQM</v>
          </cell>
          <cell r="E470">
            <v>630</v>
          </cell>
          <cell r="F470">
            <v>40</v>
          </cell>
        </row>
        <row r="471">
          <cell r="B471" t="str">
            <v>41/467</v>
          </cell>
          <cell r="C471" t="str">
            <v>Providing and fixing coloured glazed earthenware full stall type Urinal without flushing cistern with inlet pipes, UPVC flush pipe, stop tap 32 mm dia. with fittings, UPVC soil pipe, UPVC trap and soil pipe connection upto the outside face of the wall, ma</v>
          </cell>
          <cell r="D471" t="str">
            <v>EACH</v>
          </cell>
          <cell r="E471">
            <v>2748</v>
          </cell>
          <cell r="F471">
            <v>151</v>
          </cell>
          <cell r="G471">
            <v>0.5</v>
          </cell>
        </row>
        <row r="472">
          <cell r="B472" t="str">
            <v>41/52</v>
          </cell>
          <cell r="C472" t="str">
            <v>Providing and fixing PLASTIC COVER BLOCKS of required size at 27 Nos. per 10 sq.m. to reinforcement to give a clear cover of 15 mm in RCC. SLAB complete.</v>
          </cell>
          <cell r="D472" t="str">
            <v>SQM.of concrete area.</v>
          </cell>
          <cell r="E472">
            <v>2.75</v>
          </cell>
          <cell r="F472">
            <v>0.35</v>
          </cell>
        </row>
        <row r="473">
          <cell r="B473" t="str">
            <v>41/591</v>
          </cell>
          <cell r="C473" t="str">
            <v>Removing old paint from steel and other metal surface with flame, cleaning and making the surface even and scaffolding etc. complete.</v>
          </cell>
          <cell r="D473" t="str">
            <v>SQM</v>
          </cell>
          <cell r="E473">
            <v>6.85</v>
          </cell>
          <cell r="F473">
            <v>6.85</v>
          </cell>
        </row>
        <row r="474">
          <cell r="B474" t="str">
            <v>41/636</v>
          </cell>
          <cell r="C474" t="str">
            <v>Providing welded joints for mild / H.Y.S.D steel reinforcement bars of</v>
          </cell>
        </row>
        <row r="475">
          <cell r="B475" t="str">
            <v>42/319</v>
          </cell>
          <cell r="C475" t="str">
            <v>Providing and laying white Makrana marble slabs 20 mm thick of approved quality, vein and colour with machine polished surface, for treads and risers of steps of stair cases on a bed of C.M. 1:4 including rounded nosing for the treads neat cement float, f</v>
          </cell>
          <cell r="D475" t="str">
            <v>SQM</v>
          </cell>
          <cell r="E475">
            <v>1475</v>
          </cell>
          <cell r="F475">
            <v>155</v>
          </cell>
          <cell r="G475">
            <v>0.2</v>
          </cell>
          <cell r="J475">
            <v>0.02</v>
          </cell>
        </row>
        <row r="476">
          <cell r="B476" t="str">
            <v>42/369</v>
          </cell>
          <cell r="C476" t="str">
            <v>Providing and fixing steel Louvered windows / ventilators of various sizes as per detailed drawing without hot dip zinc coating including fabrication with approved type and quality all fixtures and fastening without teak wood boxing and architraves includ</v>
          </cell>
          <cell r="D476" t="str">
            <v>SQM</v>
          </cell>
          <cell r="E476">
            <v>1370</v>
          </cell>
        </row>
        <row r="477">
          <cell r="B477" t="str">
            <v>42/468</v>
          </cell>
          <cell r="C477" t="str">
            <v>Providing and fixing white glazed earthenware semi stall type urinals without cistern, with inlet pipes stop tap, UPVC flush pipe with fittings and flushing arrangement including UPVC soil pipe, UPVC trap and soil pipe connection upto outside face of wall</v>
          </cell>
          <cell r="D477" t="str">
            <v>EACH</v>
          </cell>
          <cell r="E477">
            <v>1524</v>
          </cell>
          <cell r="F477">
            <v>140</v>
          </cell>
          <cell r="G477">
            <v>1</v>
          </cell>
        </row>
        <row r="478">
          <cell r="B478" t="str">
            <v>42/52</v>
          </cell>
          <cell r="C478" t="str">
            <v>Providing and fixing in position after hoisting, precast 1:2 cement mortar reinforced jali 50 mm thick of approved design on both sides fixing in cement mortar 1:3 and curing complete. (with 3 mm diameter mild steel bar reinforcement)</v>
          </cell>
          <cell r="D478" t="str">
            <v>SQM.</v>
          </cell>
          <cell r="E478">
            <v>164</v>
          </cell>
          <cell r="F478">
            <v>35</v>
          </cell>
        </row>
        <row r="479">
          <cell r="B479" t="str">
            <v>42/591</v>
          </cell>
          <cell r="C479" t="str">
            <v>Removing old paint from steel and other metal surface with hand scrapping, cleaning and making the surface even and scaffolding etc. complete.</v>
          </cell>
          <cell r="D479" t="str">
            <v>SQM</v>
          </cell>
          <cell r="E479">
            <v>2.2999999999999998</v>
          </cell>
          <cell r="F479">
            <v>2.2999999999999998</v>
          </cell>
        </row>
        <row r="480">
          <cell r="B480" t="str">
            <v>43/319</v>
          </cell>
          <cell r="C480" t="str">
            <v>Providing sills of polished Shahabad stone 25mm to 30mm thick, on a bed of C.M. 1:4 including cement float, filling joints with slurry, curing and machine polishing, rounding edges cleaning complete</v>
          </cell>
          <cell r="D480" t="str">
            <v>SQM</v>
          </cell>
          <cell r="E480">
            <v>308</v>
          </cell>
          <cell r="F480">
            <v>46</v>
          </cell>
          <cell r="G480">
            <v>0.22</v>
          </cell>
          <cell r="J480">
            <v>0.02</v>
          </cell>
        </row>
        <row r="481">
          <cell r="B481" t="str">
            <v>43/369</v>
          </cell>
          <cell r="C481" t="str">
            <v>Providing and fixing in position aluminium louvered windows/ ventilators of various sizes with powder coating as per detailed drawings and specifications including box type aluminimum frames 80 x 38 mm, 5 mm thick sheet glass louveres, clips, plain rubber</v>
          </cell>
          <cell r="D481" t="str">
            <v>SQM</v>
          </cell>
          <cell r="E481">
            <v>2300</v>
          </cell>
        </row>
        <row r="482">
          <cell r="B482" t="str">
            <v>43/468</v>
          </cell>
          <cell r="C482" t="str">
            <v xml:space="preserve">Providing and fixing white glazed earthenware lipped flat back or corner type urinals without flushing cistern, with inlet pipes stop tap, UPVC flush pipe with fittings and flushing arrangement, including PVC soil pipe, UPVC trap and soil pipe connection </v>
          </cell>
          <cell r="D482" t="str">
            <v>EACH</v>
          </cell>
          <cell r="E482">
            <v>689</v>
          </cell>
          <cell r="F482">
            <v>108</v>
          </cell>
          <cell r="G482">
            <v>0.5</v>
          </cell>
        </row>
        <row r="483">
          <cell r="B483" t="str">
            <v>43/52</v>
          </cell>
          <cell r="C483" t="str">
            <v>Providing and fixing in position after hoisting, precast 1:2 cement mortar reinforced jali 80 mm thick of approved design on both sides fixing in cement mortar 1:3 and curing complete.(with 3 mm diameter mild steel bar reinforcement)</v>
          </cell>
          <cell r="D483" t="str">
            <v>SQM</v>
          </cell>
          <cell r="E483">
            <v>222</v>
          </cell>
          <cell r="F483">
            <v>41</v>
          </cell>
        </row>
        <row r="484">
          <cell r="B484" t="str">
            <v>43/592</v>
          </cell>
          <cell r="C484" t="str">
            <v>Removing Urinal Pans or W.H.B. with frame including disconnecting the sanitary and water supply connections, removing the same carefully and stacking the serviceable materials as and where directed including throwing the unserviceable materials outside.</v>
          </cell>
          <cell r="D484" t="str">
            <v>EACH</v>
          </cell>
          <cell r="E484">
            <v>0</v>
          </cell>
          <cell r="F484">
            <v>15.4</v>
          </cell>
        </row>
        <row r="485">
          <cell r="B485" t="str">
            <v>44/320</v>
          </cell>
          <cell r="C485" t="str">
            <v>Providing sills of polished Tandoor stone 25mm to 30mm thick, on a bed of C.M. 1:4 including cement float, filling joints with slurry, curing, polishing, rounding edges, cleaning complete.</v>
          </cell>
          <cell r="D485" t="str">
            <v>SQM</v>
          </cell>
          <cell r="E485">
            <v>324</v>
          </cell>
          <cell r="F485">
            <v>46</v>
          </cell>
          <cell r="G485">
            <v>0.22</v>
          </cell>
          <cell r="J485">
            <v>0.02</v>
          </cell>
        </row>
        <row r="486">
          <cell r="B486" t="str">
            <v>44/370</v>
          </cell>
          <cell r="C486" t="str">
            <v>Providing and fixing anodised aluminium windows with openable/ sliding shutters including aluminium frame with powder coating, 5 mm thick sheet glass, necessary fixtures and fastenings, neoprene / plain rubber gaskets as per detailed drawing and specifica</v>
          </cell>
          <cell r="D486" t="str">
            <v>SQM</v>
          </cell>
          <cell r="E486">
            <v>1920</v>
          </cell>
        </row>
        <row r="487">
          <cell r="B487" t="str">
            <v>44/468</v>
          </cell>
          <cell r="C487" t="str">
            <v>Providing and fixing white glazed earthenware urinal squatting type without cistern with fitting, inlet pipes, stop tap, 32 mm dia. UPVC flush pipe with fittings and spreader arrangement including UPVC soil pipe, UPVC trap, soil pipe connection upto the o</v>
          </cell>
          <cell r="D487" t="str">
            <v>EACH</v>
          </cell>
          <cell r="E487">
            <v>1270</v>
          </cell>
          <cell r="F487">
            <v>151</v>
          </cell>
        </row>
        <row r="488">
          <cell r="B488" t="str">
            <v>44/53</v>
          </cell>
          <cell r="C488" t="str">
            <v>Providing and fixing precast R.C.C. railing of M-40 grade concrete with R.C.C. handrail of size 75 mm x 60 mm size, decorative newal posts, of size 75 x 75 mm decorative balustrades of 45 mm dia. as per approved design and drawings for stair cases, parape</v>
          </cell>
          <cell r="D488" t="str">
            <v>RMT.</v>
          </cell>
          <cell r="E488">
            <v>210</v>
          </cell>
          <cell r="F488">
            <v>40</v>
          </cell>
        </row>
        <row r="489">
          <cell r="B489" t="str">
            <v>44/592</v>
          </cell>
          <cell r="C489" t="str">
            <v>Removing W.C. Pan including disconnecting the sanitary and water supply connections, removing and breaking flooring and bed concrete around pan centre to centre including removing the same carefully and stacking serviceable materials as and where directed</v>
          </cell>
          <cell r="D489" t="str">
            <v>EACH</v>
          </cell>
          <cell r="E489">
            <v>0</v>
          </cell>
          <cell r="F489">
            <v>30.8</v>
          </cell>
        </row>
        <row r="490">
          <cell r="B490" t="str">
            <v>45/320</v>
          </cell>
          <cell r="C490" t="str">
            <v>Providing sills of polished Kota stone 25mm to 30mm thick, on a bed of cement mortar 1:4 including cement float, filling joints with slurry, curing, polishing, rounding edges, cleaning complete.</v>
          </cell>
          <cell r="D490" t="str">
            <v>SQM</v>
          </cell>
          <cell r="E490">
            <v>391</v>
          </cell>
          <cell r="F490">
            <v>48</v>
          </cell>
          <cell r="G490">
            <v>0.22</v>
          </cell>
          <cell r="J490">
            <v>0.02</v>
          </cell>
        </row>
        <row r="491">
          <cell r="B491" t="str">
            <v>45/370</v>
          </cell>
          <cell r="C491" t="str">
            <v>Providing and fixing sintex or equivalent PVC openable glazed windows with frame made out of rigid PVC hollow section DWUF-405 of size 48 mm x 40 mm and vertical partition, "T" member as required DWUF-406 of size 63.5 mm x 40 mm with steel reinforcement S</v>
          </cell>
          <cell r="D491" t="str">
            <v>SQM</v>
          </cell>
          <cell r="E491">
            <v>2320</v>
          </cell>
        </row>
        <row r="492">
          <cell r="B492" t="str">
            <v>45/469</v>
          </cell>
          <cell r="C492" t="str">
            <v>Providing and fixing white glazed earthenware lipped flat back corner type Urinal without flushing cistern, inlet pipe with stop tap, 32mm diameter UPVC pipe with fittings, including UPVC soil pipe, trap and soil pipe connection upto the outside face of w</v>
          </cell>
          <cell r="D492" t="str">
            <v>EACH</v>
          </cell>
          <cell r="E492">
            <v>783</v>
          </cell>
          <cell r="F492">
            <v>86</v>
          </cell>
          <cell r="G492">
            <v>0.5</v>
          </cell>
        </row>
        <row r="493">
          <cell r="B493" t="str">
            <v>45/592</v>
          </cell>
          <cell r="C493" t="str">
            <v>Scraping out old white wash/colour wash by, brushing and or scraping by sand paper and preparing the wall surface smooth including necessary repairs to scratches etc. complete.</v>
          </cell>
          <cell r="D493" t="str">
            <v>SQM</v>
          </cell>
          <cell r="E493">
            <v>0</v>
          </cell>
          <cell r="F493">
            <v>0.55000000000000004</v>
          </cell>
        </row>
        <row r="494">
          <cell r="B494" t="str">
            <v>46/320</v>
          </cell>
          <cell r="C494" t="str">
            <v>Providing sills of polished Kaddappa stone 25mm to 30mm thick, on a bed of cement mortar 1:4 including cement float, filling joints with slurry, curing, polishing, rounding edges, cleaning complete.</v>
          </cell>
          <cell r="D494" t="str">
            <v>SQM</v>
          </cell>
          <cell r="E494">
            <v>314</v>
          </cell>
          <cell r="F494">
            <v>46</v>
          </cell>
        </row>
        <row r="495">
          <cell r="B495" t="str">
            <v>46/371</v>
          </cell>
          <cell r="C495" t="str">
            <v>Providing and fixing sintex or equivalent premium range PVC sliding glazed window made out of rigid PVC extruded hollow section BLR 53 of size 53 mm x 60 mm and function bead section AL-15 of size 15 mm x 23 mm as an outer frame reinforced with ST-27 stee</v>
          </cell>
          <cell r="D495" t="str">
            <v>SQM</v>
          </cell>
          <cell r="E495">
            <v>2845</v>
          </cell>
        </row>
        <row r="496">
          <cell r="B496" t="str">
            <v>46/469</v>
          </cell>
          <cell r="C496" t="str">
            <v xml:space="preserve">Providing and fixing a group of two white glazed earthenware lipped flat back type Urinal without flushing cistern, with inlet pipe and stop tap, UPVC flush pipe with fittings including UPVC soil pipe, UPVC trap and soil pipe connections upto the outside </v>
          </cell>
          <cell r="D496" t="str">
            <v>EACH</v>
          </cell>
          <cell r="E496">
            <v>1099</v>
          </cell>
          <cell r="F496">
            <v>108</v>
          </cell>
          <cell r="G496">
            <v>0.5</v>
          </cell>
        </row>
        <row r="497">
          <cell r="B497" t="str">
            <v>46/592</v>
          </cell>
          <cell r="C497" t="str">
            <v>Scraping out old white wash/colour wash/distemper by brushing and or scraping by sand paper and preparing the wall surface by applying full putty of approved make to complete surface, scraping with sand paper and making smooth surface to receive further p</v>
          </cell>
          <cell r="D497" t="str">
            <v>SQM</v>
          </cell>
          <cell r="E497">
            <v>4.5</v>
          </cell>
          <cell r="F497">
            <v>2.5</v>
          </cell>
        </row>
        <row r="498">
          <cell r="B498" t="str">
            <v>47(I)/593</v>
          </cell>
          <cell r="C498" t="str">
            <v xml:space="preserve">Transportation of material obtained from debris of various sorts including necessary excavation/ loosing including loading, unloading and conveying and disposing as directed.Lead for 1 Km. </v>
          </cell>
          <cell r="D498" t="str">
            <v>CUM</v>
          </cell>
          <cell r="E498">
            <v>37</v>
          </cell>
          <cell r="F498">
            <v>0</v>
          </cell>
        </row>
        <row r="499">
          <cell r="B499" t="str">
            <v>47(II)/593</v>
          </cell>
          <cell r="C499" t="str">
            <v xml:space="preserve">Transportation of material obtained from debris of various sorts including necessary excavation/ loosing including loading, unloading and conveying and disposing as directed.Lead for 2 Km. </v>
          </cell>
          <cell r="D499" t="str">
            <v>CUM</v>
          </cell>
          <cell r="E499">
            <v>40.25</v>
          </cell>
          <cell r="F499">
            <v>0</v>
          </cell>
        </row>
        <row r="500">
          <cell r="B500" t="str">
            <v>47(III)/593</v>
          </cell>
          <cell r="C500" t="str">
            <v xml:space="preserve">Transportation of material obtained from debris of various sorts including necessary excavation/ loosing including loading, unloading and conveying and disposing as directed.Lead for 3 Km. </v>
          </cell>
          <cell r="D500" t="str">
            <v>CUM</v>
          </cell>
          <cell r="E500">
            <v>43.5</v>
          </cell>
          <cell r="F500">
            <v>0</v>
          </cell>
        </row>
        <row r="501">
          <cell r="B501" t="str">
            <v>47(IV)/593</v>
          </cell>
          <cell r="C501" t="str">
            <v xml:space="preserve">Transportation of material obtained from debris of various sorts including necessary excavation/ loosing including loading, unloading and conveying and disposing as directed.Lead for 4 Km. </v>
          </cell>
          <cell r="D501" t="str">
            <v>CUM</v>
          </cell>
          <cell r="E501">
            <v>45</v>
          </cell>
          <cell r="F501">
            <v>0</v>
          </cell>
        </row>
        <row r="502">
          <cell r="B502" t="str">
            <v>47(V)/593</v>
          </cell>
          <cell r="C502" t="str">
            <v xml:space="preserve">Transportation of material obtained from debris of various sorts including necessary excavation/ loosing including loading, unloading and conveying and disposing as directed.Lead for 5 Km. </v>
          </cell>
          <cell r="D502" t="str">
            <v>CUM</v>
          </cell>
          <cell r="E502">
            <v>47.5</v>
          </cell>
          <cell r="F502">
            <v>0</v>
          </cell>
        </row>
        <row r="503">
          <cell r="B503" t="str">
            <v>47/320</v>
          </cell>
          <cell r="C503" t="str">
            <v>Providing sills of white Makrana marble slab 20 mm thick of approved quality vein and colour with machine polished surface on a bed of Cement Mortar 1:4 including neat cement float filling joints with neat cement slurry to match the colour of the slabs cu</v>
          </cell>
          <cell r="D503" t="str">
            <v>SQM</v>
          </cell>
          <cell r="E503">
            <v>1475</v>
          </cell>
          <cell r="F503">
            <v>154</v>
          </cell>
          <cell r="G503">
            <v>0.22</v>
          </cell>
          <cell r="J503">
            <v>0.02</v>
          </cell>
        </row>
        <row r="504">
          <cell r="B504" t="str">
            <v>47/372</v>
          </cell>
          <cell r="C504" t="str">
            <v>Providing and fixing sintex or equivalent PVC fixed glazed windows with frame made out of rigid PVC hollow section DWUF-405 of size 48 mm x 40mm with steel reinforcement ST-22 of size 22 mm x 18 mm, mitre cut including 100 mm long threaded screws in requi</v>
          </cell>
          <cell r="D504" t="str">
            <v>SQM</v>
          </cell>
          <cell r="E504">
            <v>1830</v>
          </cell>
        </row>
        <row r="505">
          <cell r="B505" t="str">
            <v>47/470</v>
          </cell>
          <cell r="C505" t="str">
            <v>Providing and laying 100 mm dia. half round white glazed earthenware pipes in 1:5:10 cement concrete bedding including bends, making good the damaged surface, testing etc. complete. (Prior approval of sample and brand by Ex.Engineer is necessary before us</v>
          </cell>
          <cell r="D505" t="str">
            <v>RMT.</v>
          </cell>
          <cell r="E505">
            <v>67</v>
          </cell>
          <cell r="F505">
            <v>11</v>
          </cell>
        </row>
        <row r="506">
          <cell r="B506" t="str">
            <v>48/321</v>
          </cell>
          <cell r="C506" t="str">
            <v>Providing 15 cm thick murum flooring including watering, ramming, finishing smooth and applying two coats of cow dung wash complete.</v>
          </cell>
          <cell r="D506" t="str">
            <v>SQM</v>
          </cell>
          <cell r="E506">
            <v>17.600000000000001</v>
          </cell>
          <cell r="F506">
            <v>6.6</v>
          </cell>
        </row>
        <row r="507">
          <cell r="B507" t="str">
            <v>48/373</v>
          </cell>
          <cell r="C507" t="str">
            <v>Providing and fixing sintex or equivalent partitions partly glazed made out of rigid PVC extruded hollow section BLR-53 of size 60 mm x 53 mm with steel reinforcement ST-27 of size 27 mm x 20 mm panel in fill in approved colour of SPUF- 101 plain multicha</v>
          </cell>
          <cell r="D507" t="str">
            <v>SQM</v>
          </cell>
          <cell r="E507">
            <v>2645</v>
          </cell>
        </row>
        <row r="508">
          <cell r="B508" t="str">
            <v>48/470</v>
          </cell>
          <cell r="C508" t="str">
            <v xml:space="preserve">Providing and fixing white glazed earthenware Wash Hand Basin of size 45 cm x 30 cm including cold water piller tap/cold and hot water piller tap, brackets, rubber plugs and brass chain, stop tap, chromium plated bottle trap and necessary pipe connection </v>
          </cell>
          <cell r="D508" t="str">
            <v>EACH</v>
          </cell>
          <cell r="E508">
            <v>1180</v>
          </cell>
          <cell r="F508">
            <v>70</v>
          </cell>
        </row>
        <row r="509">
          <cell r="B509" t="str">
            <v>49/321</v>
          </cell>
          <cell r="C509" t="str">
            <v>Renewing the existing murum flooring with adding 70 mm thick murum, washing with cow dung wash etc. complete.</v>
          </cell>
          <cell r="D509" t="str">
            <v>SQM</v>
          </cell>
          <cell r="E509">
            <v>14</v>
          </cell>
          <cell r="F509">
            <v>5</v>
          </cell>
        </row>
        <row r="510">
          <cell r="B510" t="str">
            <v>49/373</v>
          </cell>
          <cell r="C510" t="str">
            <v>Providing and fixing sintex or equivalent partitions partly glazed made out of rigid PVC extruded hollow section BLR-53 of size 60 mm x 53 mm with steel reinforcement ST-27 of size 27 mm x 20 mm, panel in fill in approved colour of SPUF- 105 plain multich</v>
          </cell>
          <cell r="D510" t="str">
            <v>SQM</v>
          </cell>
          <cell r="E510">
            <v>2480</v>
          </cell>
        </row>
        <row r="511">
          <cell r="B511" t="str">
            <v>49/470</v>
          </cell>
          <cell r="C511" t="str">
            <v>Providing and fixing coloured glazed earthenware Wash Hand Basin of 45cm x 30cm including cold water piller tap, cold and hot water piller taps, brackets, rubber plugs and brass chain, stop tap, chromium plated bottle trap and necessary pipe connection in</v>
          </cell>
          <cell r="D511" t="str">
            <v>EACH</v>
          </cell>
          <cell r="E511">
            <v>1380</v>
          </cell>
          <cell r="F511">
            <v>70</v>
          </cell>
        </row>
        <row r="512">
          <cell r="B512" t="str">
            <v>4A/2</v>
          </cell>
          <cell r="C512" t="str">
            <v>Excavation for foundation in soft rock, and old cement or lime masonry foundations including removing the excavated materials upto a distance of 50 meters beyond the building area and stacking as directed including dewatering, preparing the bed for the fo</v>
          </cell>
          <cell r="D512" t="str">
            <v>CUM</v>
          </cell>
          <cell r="E512">
            <v>88</v>
          </cell>
          <cell r="F512">
            <v>88</v>
          </cell>
        </row>
        <row r="513">
          <cell r="B513" t="str">
            <v>4A/299</v>
          </cell>
          <cell r="C513" t="str">
            <v>Providing internal cement plaster 12 mm thick in a single coat in cement mortar 1:4 with neeru finish to concrete or brick surface in all positions including scaffolding and curing complete. Providing groove at joint of B.B.Masonry and concrete members co</v>
          </cell>
          <cell r="D513" t="str">
            <v>SQM</v>
          </cell>
          <cell r="E513">
            <v>40</v>
          </cell>
          <cell r="F513">
            <v>16.649999999999999</v>
          </cell>
        </row>
        <row r="514">
          <cell r="B514" t="str">
            <v>4A/6</v>
          </cell>
          <cell r="C514" t="str">
            <v>Providing single under reamed piles of specified diameter of M-15 c.c. including boring, underreaming in all sorts of soils, filling the bulb and stem with c.c. M-15 mix with reinforcement as per detailed specification and drawings etc. complete.ii) Above</v>
          </cell>
          <cell r="D514" t="str">
            <v>RMT.</v>
          </cell>
          <cell r="E514">
            <v>270</v>
          </cell>
          <cell r="F514">
            <v>36</v>
          </cell>
        </row>
        <row r="515">
          <cell r="B515" t="str">
            <v>5(I)/564</v>
          </cell>
          <cell r="C515" t="str">
            <v>Guniting by dry mix process as per I.S. 9012 (1978) to the vertical surface (other than column) in C.M. 1:3 and 20 mm thick under pressure of 2.1 Kg. to 2.8 Kg per Sq.cm. including forms, scaffolding, floating, the surface curing for 14 days etc. complete</v>
          </cell>
          <cell r="D515" t="str">
            <v>SQM</v>
          </cell>
          <cell r="E515">
            <v>138</v>
          </cell>
          <cell r="F515">
            <v>25</v>
          </cell>
        </row>
        <row r="516">
          <cell r="B516" t="str">
            <v>5(ii)/564</v>
          </cell>
          <cell r="C516" t="str">
            <v>Guniting by dry mix process as per I.S. 9012 (1978) to the vertical surface (other than column) in C.M. 1:3 and 20 mm thick under pressure of 2.1 Kg. to 2.8 Kg per Sq.cm. including forms, scaffolding, floating, the surface curing for 14 days etc. complete</v>
          </cell>
          <cell r="D516" t="str">
            <v>SQM</v>
          </cell>
          <cell r="E516">
            <v>157</v>
          </cell>
          <cell r="F516">
            <v>31</v>
          </cell>
          <cell r="Q516" t="str">
            <v>|</v>
          </cell>
          <cell r="S516" t="str">
            <v>Providing rough cast cement plaster externally in two coats  with coloured cement finish to concrete/ brick/stone masonry surfaces in all positions with base coat 12 to 15 mm thick in C.M. 1:4 using gray cement and rough cast treatment 12 mm thick in prop</v>
          </cell>
        </row>
        <row r="517">
          <cell r="B517" t="str">
            <v>5(iii)/564</v>
          </cell>
          <cell r="C517" t="str">
            <v>Guniting by dry mix process as per I.S. 9012 (1978) to the vertical surface (other than column) in C.M. 1:3 and 20 mm thick under pressure of 2.1 Kg. to 2.8 Kg per Sq.cm. including forms, scaffolding, floating, the surface curing for 14 days etc. complete</v>
          </cell>
          <cell r="D517" t="str">
            <v>SQM</v>
          </cell>
          <cell r="E517">
            <v>188</v>
          </cell>
          <cell r="F517">
            <v>31</v>
          </cell>
        </row>
        <row r="518">
          <cell r="B518" t="str">
            <v>5/16</v>
          </cell>
          <cell r="C518" t="str">
            <v xml:space="preserve">Providing and erecting structural steel for sakav with all bracings gusset plates etc. as per detailed design and drawings or as directed including cutting fabricating, hoisting, erecting, fixing in position, making riveted, bolted, welded connection one </v>
          </cell>
          <cell r="D518" t="str">
            <v>M.T.</v>
          </cell>
          <cell r="E518">
            <v>25200</v>
          </cell>
          <cell r="F518">
            <v>4930</v>
          </cell>
        </row>
        <row r="519">
          <cell r="B519" t="str">
            <v>5/2</v>
          </cell>
          <cell r="C519" t="str">
            <v xml:space="preserve">Excavation for foundation in hard rock by blasting including trimming and levelling the bed by chiselling wherever necessary, and removing the excavated materials and stacking it in measurable heaps within a distance of 50 metres beyond the building area </v>
          </cell>
          <cell r="D519" t="str">
            <v>CUM</v>
          </cell>
          <cell r="E519">
            <v>211</v>
          </cell>
          <cell r="F519">
            <v>148</v>
          </cell>
        </row>
        <row r="520">
          <cell r="B520" t="str">
            <v>5/24</v>
          </cell>
          <cell r="C520" t="str">
            <v>Providing and casting in situ cement concrete M-15 of trap/ granite/quartzite/gneiss metal for steps including steel centering, plywood/steel formwork, compacting, roughening them if special finish is to be provided, finishing uneven and honeycombed surfa</v>
          </cell>
          <cell r="D520" t="str">
            <v>CUM.</v>
          </cell>
          <cell r="E520">
            <v>1535</v>
          </cell>
          <cell r="F520">
            <v>162</v>
          </cell>
          <cell r="G520">
            <v>6.27</v>
          </cell>
          <cell r="I520">
            <v>0.86</v>
          </cell>
          <cell r="J520">
            <v>0.43</v>
          </cell>
        </row>
        <row r="521">
          <cell r="B521" t="str">
            <v>5/246</v>
          </cell>
          <cell r="C521" t="str">
            <v>Providing Fly ash lime Brick masonry (Bricks conforming to I.S. 12894:1990 andof size19 cm x 9 cm x 9 cm ) bricks in cement mortar 1:4 in half brick thick wall including mild steel longitudinal reinforcement of 2 bars of 6 mm.diameter/2 hoop iron strips 2</v>
          </cell>
          <cell r="D521" t="str">
            <v>SQM</v>
          </cell>
          <cell r="E521">
            <v>187</v>
          </cell>
          <cell r="F521">
            <v>29</v>
          </cell>
          <cell r="G521">
            <v>0.14000000000000001</v>
          </cell>
          <cell r="J521">
            <v>2E-3</v>
          </cell>
        </row>
        <row r="522">
          <cell r="B522" t="str">
            <v>5/259</v>
          </cell>
          <cell r="C522" t="str">
            <v>Providing  water proof bedding for flooring of Bath and WC 25 mm thick in C.M. 1:3 including using approved water proof compound in specified proportion as per manufacturers specifications for per bag of cement including leveling, curing and covering 10 y</v>
          </cell>
          <cell r="D522" t="str">
            <v>SQM</v>
          </cell>
          <cell r="E522">
            <v>55</v>
          </cell>
          <cell r="F522">
            <v>24</v>
          </cell>
        </row>
        <row r="523">
          <cell r="B523" t="str">
            <v>5/299</v>
          </cell>
          <cell r="C523" t="str">
            <v>Providing internal cement plaster 12 mm thick in a single coat in cement mortar 1:3 without neeru finish to concrete or brick surface in all positions including scaffolding and curing. Providing groove at joint of B.B.Masonry and concrete members complete</v>
          </cell>
          <cell r="D523" t="str">
            <v>SQM</v>
          </cell>
          <cell r="E523">
            <v>36</v>
          </cell>
          <cell r="F523">
            <v>14</v>
          </cell>
          <cell r="G523">
            <v>0.12</v>
          </cell>
          <cell r="J523">
            <v>1.2E-2</v>
          </cell>
        </row>
        <row r="524">
          <cell r="B524" t="str">
            <v>5/307</v>
          </cell>
          <cell r="C524" t="str">
            <v>Providing and laying polished Tandur Stone Flooring 25 mm to 30 mm thick and of required width in plain/diamond pattern on a bed of C.M. 1:6  including cement float, filling joints with neat cement slurry, curing polishing and cleaning complete.</v>
          </cell>
          <cell r="D524" t="str">
            <v>SQM</v>
          </cell>
          <cell r="E524">
            <v>302</v>
          </cell>
          <cell r="F524">
            <v>27</v>
          </cell>
          <cell r="G524">
            <v>0.19</v>
          </cell>
          <cell r="J524">
            <v>0.02</v>
          </cell>
        </row>
        <row r="525">
          <cell r="B525" t="str">
            <v>5/31</v>
          </cell>
          <cell r="C525" t="str">
            <v>Providing and casting in situ cement concrete M-15  of trap/ granite/quartzite/gneiss metal for R.C.C.coping to plinth or parapet and sill of doors, moulded or chamfered as per detailed drawings or approved by the Engineer including steel centering, plywo</v>
          </cell>
          <cell r="D525" t="str">
            <v>CUM.</v>
          </cell>
          <cell r="E525">
            <v>1560</v>
          </cell>
          <cell r="F525">
            <v>198</v>
          </cell>
          <cell r="G525">
            <v>6.27</v>
          </cell>
          <cell r="I525">
            <v>0.86</v>
          </cell>
          <cell r="J525">
            <v>0.43</v>
          </cell>
        </row>
        <row r="526">
          <cell r="B526" t="str">
            <v>5/326</v>
          </cell>
          <cell r="C526" t="str">
            <v xml:space="preserve">Providing and applying three coats of lead / zinc base of oil paint / bituminous paint of approved colour and shade on old wood work previously painted and fibre boards, including preparing the surface, if necessary scaffolding including primer coat etc. </v>
          </cell>
          <cell r="D526" t="str">
            <v>SQM</v>
          </cell>
          <cell r="E526">
            <v>21.6</v>
          </cell>
          <cell r="F526">
            <v>3.8</v>
          </cell>
        </row>
        <row r="527">
          <cell r="B527" t="str">
            <v>5/334</v>
          </cell>
          <cell r="C527" t="str">
            <v>Providing and applying colourwash of approved colour and shade in two coats to new surface including scaffolding and preparing the surface by brushing and brooming down (including base coat of white wash) etc. complete.</v>
          </cell>
          <cell r="D527" t="str">
            <v>SQM</v>
          </cell>
          <cell r="E527">
            <v>2.65</v>
          </cell>
          <cell r="F527">
            <v>1.45</v>
          </cell>
        </row>
        <row r="528">
          <cell r="B528" t="str">
            <v>5/339</v>
          </cell>
          <cell r="C528" t="str">
            <v xml:space="preserve">Providing and fixing polished wooden stairs paneling fixed vertically on C.T. wood members of size 50 mm x 50 mm at 600 mm C/C including glass wool 50 mm thick having minimum 64 Kg/Sq.mt. density and coloured jute cloth of required size shape and profile </v>
          </cell>
          <cell r="D528" t="str">
            <v>SQM</v>
          </cell>
          <cell r="E528">
            <v>1060</v>
          </cell>
        </row>
        <row r="529">
          <cell r="B529" t="str">
            <v>5/342</v>
          </cell>
          <cell r="C529" t="str">
            <v>Providing and fixing 6mm thick Asbestos Cement ridge capping for roofing including galvanised iron hooks, bolts, galvanised iron and bituminous washers, galvanised iron clamps, bolts and nuts including scaffolding etc. complete.</v>
          </cell>
          <cell r="D529" t="str">
            <v>RMT.</v>
          </cell>
          <cell r="E529">
            <v>142</v>
          </cell>
          <cell r="F529">
            <v>20</v>
          </cell>
        </row>
        <row r="530">
          <cell r="B530" t="str">
            <v>5/354</v>
          </cell>
          <cell r="C530" t="str">
            <v>Providing and fixing rolling steel shutters fabricated from 20 guage steel laths with slide guides, bottom rail, brackets, door suspension shaft including rolling springs, locking arrangement and housing box at top including one coat of red lead primer et</v>
          </cell>
          <cell r="D530" t="str">
            <v>SQM</v>
          </cell>
          <cell r="E530">
            <v>940</v>
          </cell>
          <cell r="F530">
            <v>40</v>
          </cell>
        </row>
        <row r="531">
          <cell r="B531" t="str">
            <v>5/453</v>
          </cell>
          <cell r="C531" t="str">
            <v>Providing water supply to building including ferrule connection to main pipes,watermeter, construction of sump of 2000 lit. capacity, electric water pump for lifting of water to over head tank including necessary sanction, water charges, watermeter, meter</v>
          </cell>
          <cell r="D531" t="str">
            <v>L.S.</v>
          </cell>
          <cell r="E531">
            <v>16000</v>
          </cell>
        </row>
        <row r="532">
          <cell r="B532" t="str">
            <v>5/564</v>
          </cell>
          <cell r="C532" t="str">
            <v>Guniting by dry mix process as per I.S. 9012 (1978) to the vertical surface (other than column) in C.M. 1:3 and 20 mm thick under pressure of 2.1 Kg. to 2.8 Kg per Sq.cm. including forms, scaffolding, floating, the surface curing for 14 days etc. complete</v>
          </cell>
          <cell r="D532" t="str">
            <v>SQM</v>
          </cell>
          <cell r="E532">
            <v>125</v>
          </cell>
          <cell r="F532">
            <v>19</v>
          </cell>
        </row>
        <row r="533">
          <cell r="B533" t="str">
            <v>5/567</v>
          </cell>
          <cell r="C533" t="str">
            <v>Providing and erecting 1.20 mtr high welded square mesh fencing with welded square mesh of 3 mm thick G.I. wire supported on M.S. angle post of size 50 mm x 50 mm x 6 mm as with M.S. flat of size 40 mm x 5 mm nut bolted with support angle including fixing</v>
          </cell>
          <cell r="D533" t="str">
            <v>RMT.</v>
          </cell>
          <cell r="E533">
            <v>320</v>
          </cell>
          <cell r="F533">
            <v>0</v>
          </cell>
        </row>
        <row r="534">
          <cell r="B534" t="str">
            <v>5/571</v>
          </cell>
          <cell r="C534" t="str">
            <v>Providing exhaustive Antitermite treatment to the wooden frames by drilling 6 mm holes at four corners or as directed on one side, at downward angle of 45 degree at junction of wood work and masonry and in between, as instructed by Engineer, as per requir</v>
          </cell>
          <cell r="D534" t="str">
            <v>SQM</v>
          </cell>
          <cell r="E534">
            <v>22</v>
          </cell>
        </row>
        <row r="535">
          <cell r="B535" t="str">
            <v>5/584</v>
          </cell>
          <cell r="C535" t="str">
            <v>Removing G.I. and A.C sheet roof covering and stacking them as and where directed in the compound, including scaffolding etc. complete.</v>
          </cell>
          <cell r="D535" t="str">
            <v>SQM</v>
          </cell>
          <cell r="E535">
            <v>8</v>
          </cell>
          <cell r="F535">
            <v>8</v>
          </cell>
        </row>
        <row r="536">
          <cell r="B536" t="str">
            <v>5/595</v>
          </cell>
          <cell r="C536" t="str">
            <v>Providing and applying varnish in one coat on previously varnished wood work including knotting, preparing the surface, scrapping, scaffolding etc.complete.</v>
          </cell>
          <cell r="D536" t="str">
            <v>SQM</v>
          </cell>
          <cell r="E536">
            <v>7.2</v>
          </cell>
          <cell r="F536">
            <v>2.85</v>
          </cell>
        </row>
        <row r="537">
          <cell r="B537" t="str">
            <v>5/599</v>
          </cell>
          <cell r="C537" t="str">
            <v>Providing and constructing superior indian teak wood hand rail of 60 mm x 70 mm as per detailed drawings or as directed by the Engineer, including french polishing complete.</v>
          </cell>
          <cell r="D537" t="str">
            <v>RMT.</v>
          </cell>
          <cell r="E537">
            <v>252</v>
          </cell>
          <cell r="F537">
            <v>42</v>
          </cell>
        </row>
        <row r="538">
          <cell r="B538" t="str">
            <v>5/602</v>
          </cell>
          <cell r="C538" t="str">
            <v>Providing and fixing new Mangalore tiles with "AA" class tiles including scaffolding complete.</v>
          </cell>
          <cell r="D538" t="str">
            <v>SQM</v>
          </cell>
          <cell r="E538">
            <v>70.8</v>
          </cell>
          <cell r="F538">
            <v>6.5</v>
          </cell>
        </row>
        <row r="539">
          <cell r="B539" t="str">
            <v>5/604</v>
          </cell>
          <cell r="C539" t="str">
            <v>Providing and fixing country teak wood double leaf, 2nd class partly panelled and partly glazed door without fanlight/ ventilator as per drawings including iron oxidised fixtures and fastenings and finishing the wood work with one coat of primer etc. (exc</v>
          </cell>
          <cell r="D539" t="str">
            <v>SQM</v>
          </cell>
          <cell r="E539">
            <v>1140</v>
          </cell>
          <cell r="F539">
            <v>170</v>
          </cell>
        </row>
        <row r="540">
          <cell r="B540" t="str">
            <v>5/608</v>
          </cell>
          <cell r="C540" t="str">
            <v>Cleaning septic tank upto 1.5 Cu.m. capacity or equivalent testing etc. complete.</v>
          </cell>
          <cell r="D540" t="str">
            <v>EACH</v>
          </cell>
          <cell r="E540">
            <v>240</v>
          </cell>
          <cell r="F540">
            <v>240</v>
          </cell>
        </row>
        <row r="541">
          <cell r="B541" t="str">
            <v>5/617</v>
          </cell>
          <cell r="C541" t="str">
            <v>Excavation for foundation in soft rock and including shoring and strutting as necessary and disposing off excavated stuff within lead of 100 m as directed etc. complete.</v>
          </cell>
        </row>
        <row r="542">
          <cell r="B542" t="str">
            <v>5/7</v>
          </cell>
          <cell r="C542" t="str">
            <v>Providing double under reamed piles 30 cm. dia of M-15 c.c. including boring, underreaming in all sorts of soils filling the bulbs and stem with M-15 c.c, reinforcement as per detailed specification and drawings etc. complete.</v>
          </cell>
          <cell r="D542" t="str">
            <v>RMT.</v>
          </cell>
          <cell r="E542">
            <v>292</v>
          </cell>
          <cell r="F542">
            <v>41</v>
          </cell>
        </row>
        <row r="543">
          <cell r="B543" t="str">
            <v>50/321</v>
          </cell>
          <cell r="C543" t="str">
            <v>Providing and fixing black Kadappa stone steps, 25 mm thick machine polished, cutting rounding corners, groove on edges laying in position jointing with neat cement slurry on cement mortar bedding in cement mortar 1:4 proportion curing etc. complete.</v>
          </cell>
          <cell r="D543" t="str">
            <v>SQM</v>
          </cell>
          <cell r="E543">
            <v>324</v>
          </cell>
          <cell r="F543">
            <v>46.2</v>
          </cell>
          <cell r="G543">
            <v>0.22</v>
          </cell>
          <cell r="J543">
            <v>0.02</v>
          </cell>
        </row>
        <row r="544">
          <cell r="B544" t="str">
            <v>50/374</v>
          </cell>
          <cell r="C544" t="str">
            <v>Providing and fixing partition of asbestos sheet 4 mm / 6 mm thick with country teak wood frame work consisting of 70 x70 mm vertical and horizontals of 70 x 35 mm and covering battens 20 x 10 mm at 1 m C/C on both ways including finishing with one coat o</v>
          </cell>
          <cell r="D544" t="str">
            <v>SQM</v>
          </cell>
          <cell r="E544">
            <v>620</v>
          </cell>
          <cell r="F544">
            <v>52</v>
          </cell>
        </row>
        <row r="545">
          <cell r="B545" t="str">
            <v>50/471</v>
          </cell>
          <cell r="C545" t="str">
            <v>Providing and fixing white glazed earthenware Wash Hand Basin of 55 cm x 40 cm size including cold water piller tap, cold and hot water piller taps, brackets, rubber plugs and brass chain, stop tap, chromium plated bottle trap and necessary pipe connectio</v>
          </cell>
          <cell r="D545" t="str">
            <v>EACH</v>
          </cell>
          <cell r="E545">
            <v>1325</v>
          </cell>
          <cell r="F545">
            <v>70</v>
          </cell>
        </row>
        <row r="546">
          <cell r="B546" t="str">
            <v>51/321</v>
          </cell>
          <cell r="C546" t="str">
            <v>Providing BRICK-ON-EDGE paving with IInd class I.S./conventional type burnt bricks in cement mortar 1:4 including sand cushion, flat brick bedding, pointing with cement mortar 1:3 and curing complete.</v>
          </cell>
          <cell r="D546" t="str">
            <v>SQM</v>
          </cell>
          <cell r="E546">
            <v>80</v>
          </cell>
          <cell r="F546">
            <v>30</v>
          </cell>
        </row>
        <row r="547">
          <cell r="B547" t="str">
            <v>51/374</v>
          </cell>
          <cell r="C547" t="str">
            <v>Providing and fixing partition of 12mm thick three layered flat pressed prelaminated teak wood particle board exterior grade, BWP types Bonded with phenol formal- dehyde synthetic resin conforming to I.S.12893-1990 including C.T.W. vertical 70 x 70 mm and</v>
          </cell>
          <cell r="D547" t="str">
            <v>SQM</v>
          </cell>
          <cell r="E547">
            <v>625</v>
          </cell>
          <cell r="F547">
            <v>65</v>
          </cell>
        </row>
        <row r="548">
          <cell r="B548" t="str">
            <v>51/471</v>
          </cell>
          <cell r="C548" t="str">
            <v>Providing and fixing coloured glazed earthenware Wash Hand Basin of 55 cm x 40 cm size including cold water piller tap, cold and hot water piller taps, brackets, rubber plugs and brass chain, stop tap, chromium plated bottle trap and necessary pipe connec</v>
          </cell>
          <cell r="D548" t="str">
            <v>EACH</v>
          </cell>
          <cell r="E548">
            <v>1555</v>
          </cell>
          <cell r="F548">
            <v>70</v>
          </cell>
        </row>
        <row r="549">
          <cell r="B549" t="str">
            <v>51A/321</v>
          </cell>
          <cell r="C549" t="str">
            <v>Providing BRICK-ON-EDGE paving with IInd class I.S./conventional type burnt bricks in cement mortar 1:4 including sand cushion, flat brick bedding, pointing with cement mortar 1:3 and curing complete.a)  Fly Ash Brick paving</v>
          </cell>
          <cell r="D549" t="str">
            <v>SQM</v>
          </cell>
          <cell r="E549">
            <v>89</v>
          </cell>
          <cell r="F549">
            <v>33</v>
          </cell>
        </row>
        <row r="550">
          <cell r="B550" t="str">
            <v>52/321</v>
          </cell>
          <cell r="C550" t="str">
            <v xml:space="preserve">Providing and fixing 60mm thick factory made Hydraulically pressed Mechanically vibrated and compacted precast inter locking cement concrete paving blocks in M-10 grade of approved size and shape as specified 50 mm in gray cement and top surface 10 mm in </v>
          </cell>
          <cell r="D550" t="str">
            <v>SQM</v>
          </cell>
          <cell r="E550">
            <v>400</v>
          </cell>
          <cell r="F550">
            <v>36</v>
          </cell>
        </row>
        <row r="551">
          <cell r="B551" t="str">
            <v>52/375</v>
          </cell>
          <cell r="C551" t="str">
            <v>Providing and fixing partition with 4mm thick superior Indian teak veneers on both sides including C.T. wood frame work 80 mm x 40 mm at 60 cm centre to centre and french polishing (without skirting) complete.</v>
          </cell>
          <cell r="D551" t="str">
            <v>SQM</v>
          </cell>
          <cell r="E551">
            <v>1005</v>
          </cell>
          <cell r="F551">
            <v>100</v>
          </cell>
        </row>
        <row r="552">
          <cell r="B552" t="str">
            <v>52/472</v>
          </cell>
          <cell r="C552" t="str">
            <v xml:space="preserve">Providing and fixing moulded counter type wash hand basin including pillar tap, cold and hot water mixer tap, brackets, rubber plug and brass chain, stop tap, and necessary pipe connections including, upto the chromium plated bottle trap, UPVC waste pipe </v>
          </cell>
          <cell r="D552" t="str">
            <v>Each.</v>
          </cell>
          <cell r="E552">
            <v>9392</v>
          </cell>
        </row>
        <row r="553">
          <cell r="B553" t="str">
            <v>53/322</v>
          </cell>
          <cell r="C553" t="str">
            <v>Providing plinth protection of 50 mm thick M-10 grade concrete over 75 mm thick bed of dry brick/ ballast of 40 mm nominal size well rammed and consolidated and grouted with sand, including excavation, providing to plinth protection with IInd class conven</v>
          </cell>
          <cell r="D553" t="str">
            <v>SQM</v>
          </cell>
          <cell r="E553">
            <v>122.95</v>
          </cell>
          <cell r="F553">
            <v>22.4</v>
          </cell>
        </row>
        <row r="554">
          <cell r="B554" t="str">
            <v>53/375</v>
          </cell>
          <cell r="C554" t="str">
            <v xml:space="preserve">Providing and fixing partitions with 6 mm thick Indian teak veneers on one side including C.T. wood frame work 80 mm x 40 mm at 60 cm C/C and french polishing without skirting complete.  </v>
          </cell>
          <cell r="D554" t="str">
            <v>SQM</v>
          </cell>
          <cell r="E554">
            <v>1325</v>
          </cell>
          <cell r="F554">
            <v>82</v>
          </cell>
        </row>
        <row r="555">
          <cell r="B555" t="str">
            <v>53/472</v>
          </cell>
          <cell r="C555" t="str">
            <v>Providing and fixing high level 13 Lit capacity PVC cistern with fittings inlet PVC pipe with stop tap, brackets for fixing the cistern, 32 mm dia. PVC flush pipe with fittings and clamps 20 mm dia. PVC overflow pipe with mosquito proof coupling, galvaniz</v>
          </cell>
          <cell r="D555" t="str">
            <v>Per EACH</v>
          </cell>
          <cell r="E555">
            <v>800</v>
          </cell>
        </row>
        <row r="556">
          <cell r="B556" t="str">
            <v>54/322</v>
          </cell>
          <cell r="C556" t="str">
            <v>Providing and fixing 20 mm to 25 mm thick polished stone on parapet wall of terrace, staircase, etc. on plane, leveled, top surface, including cleaning top surface, fixing with ready made adhesive, screws for fixing stones, rounding corners, finishing etc</v>
          </cell>
        </row>
        <row r="557">
          <cell r="B557" t="str">
            <v>54/375</v>
          </cell>
          <cell r="C557" t="str">
            <v>Providing and fixing partitions using 1.84 metre height and 12 mm thick three layered flat pressed veneered teak wood particle board, exterior grade, bonded with BWP type phenol formaldehyde synthetic resin conforming to I.S.12893-1990 with commercial ven</v>
          </cell>
          <cell r="D557" t="str">
            <v>SQM</v>
          </cell>
          <cell r="E557">
            <v>625</v>
          </cell>
          <cell r="F557">
            <v>65</v>
          </cell>
        </row>
        <row r="558">
          <cell r="B558" t="str">
            <v>54/473</v>
          </cell>
          <cell r="C558" t="str">
            <v>Providing and fixing white glazed earthenware sink 450mm x 300mm x 200mm including all connections of the G.I. supply and UPVC waste pipe and trap upto the outside face of the wall, cold water chromium plated screw down bib tap, rolled steel or C.I. brack</v>
          </cell>
          <cell r="D558" t="str">
            <v>EACH</v>
          </cell>
          <cell r="E558">
            <v>1250</v>
          </cell>
          <cell r="F558">
            <v>65</v>
          </cell>
        </row>
        <row r="559">
          <cell r="B559" t="str">
            <v>54A/323</v>
          </cell>
          <cell r="C559" t="str">
            <v>Polished Kotta Stone</v>
          </cell>
        </row>
        <row r="560">
          <cell r="B560" t="str">
            <v>54B/323</v>
          </cell>
          <cell r="C560" t="str">
            <v>Polished Tandoor Stone/Shahabad Stone</v>
          </cell>
        </row>
        <row r="561">
          <cell r="B561" t="str">
            <v>54C/323</v>
          </cell>
          <cell r="C561" t="str">
            <v>Polished granite (Prior approval of S.E. is required.)</v>
          </cell>
        </row>
        <row r="562">
          <cell r="B562" t="str">
            <v>54D/323</v>
          </cell>
          <cell r="C562" t="str">
            <v>Polished marble stone (prior approval of S.E. is required.)</v>
          </cell>
        </row>
        <row r="563">
          <cell r="B563" t="str">
            <v>55/376</v>
          </cell>
          <cell r="C563" t="str">
            <v>Providing and fixing partitions of 4mm thick Indian teak veneers on one side and 4 mm. commercial type plywood on the other side including C.T.W. frame of 70 mm x 35 mm. at 60 cm. C/C including finishing with french polishing to veneer face and oil painti</v>
          </cell>
          <cell r="D563" t="str">
            <v>SQM</v>
          </cell>
          <cell r="E563">
            <v>755</v>
          </cell>
          <cell r="F563">
            <v>75</v>
          </cell>
        </row>
        <row r="564">
          <cell r="B564" t="str">
            <v>55/473</v>
          </cell>
          <cell r="C564" t="str">
            <v>Providing and fixing white glazed earthenware sink 600 mm x 450 mm x 200 mm including all connections of the G.I. supply and UPVC waste pipe and trap upto the outside face of the wall, cold water chromium plated screw down bib tap, rolled steel or C.I. br</v>
          </cell>
          <cell r="D564" t="str">
            <v>EACH</v>
          </cell>
          <cell r="E564">
            <v>1900</v>
          </cell>
          <cell r="F564">
            <v>70</v>
          </cell>
        </row>
        <row r="565">
          <cell r="B565" t="str">
            <v>56/376</v>
          </cell>
          <cell r="C565" t="str">
            <v>Providing, supplying and fixing in position anodised extruded aluminium partitions, partly glazed and partly laminated having frame made out of extruded tubular section of size 40mm x 60mm with 12 mm thick three layered flat pressed teak wood particle boa</v>
          </cell>
          <cell r="D565" t="str">
            <v>SQM</v>
          </cell>
          <cell r="E565">
            <v>1275</v>
          </cell>
          <cell r="F565">
            <v>210</v>
          </cell>
        </row>
        <row r="566">
          <cell r="B566" t="str">
            <v>56/473</v>
          </cell>
          <cell r="C566" t="str">
            <v xml:space="preserve">Providing and fixing  Steel sink of size 600 mm x 450 mm x 250 mm including all connections of G.I.supply and UPVC waste pipe and trap upto outside face of wall, cold water chromium plated screw down bib tap, rolled steel or C.I.brackets, rubber plug and </v>
          </cell>
          <cell r="D566" t="str">
            <v>EACH</v>
          </cell>
          <cell r="E566">
            <v>3575</v>
          </cell>
          <cell r="F566">
            <v>70</v>
          </cell>
        </row>
        <row r="567">
          <cell r="B567" t="str">
            <v>57/377</v>
          </cell>
          <cell r="C567" t="str">
            <v>Providing, supplying and fixing in position anodised extruded aluminium partitions with both sides laminated panels having frame made out of aluminium extruded tubular section of size 40 mm x 65 mm with 12 mm thick three layered flat pressed teak wood par</v>
          </cell>
          <cell r="D567" t="str">
            <v>SQM</v>
          </cell>
          <cell r="E567">
            <v>1410</v>
          </cell>
          <cell r="F567">
            <v>158</v>
          </cell>
        </row>
        <row r="568">
          <cell r="B568" t="str">
            <v>57/474</v>
          </cell>
          <cell r="C568" t="str">
            <v>Providing and fixing 8 cm C.I. Nahani Trap (long arm) including symet grating, bend, connecting piece of C.I. pipe upto the outside face of the wall, making good the damaged surface, testing etc. complete. (Prior approval of sample and brand by Ex.Enginee</v>
          </cell>
          <cell r="D568" t="str">
            <v>EACH</v>
          </cell>
          <cell r="E568">
            <v>200</v>
          </cell>
          <cell r="F568">
            <v>34</v>
          </cell>
        </row>
        <row r="569">
          <cell r="B569" t="str">
            <v>58/377</v>
          </cell>
          <cell r="C569" t="str">
            <v>Providing and fixing in position anodised extruded aluminium partition having frame made out of aluminium extruded tubular section of size 65 mm x 40 mm with 12 mm thick three layered flat pressed teak wood particle board bonded with BWP type exterior gra</v>
          </cell>
          <cell r="D569" t="str">
            <v>SQM</v>
          </cell>
          <cell r="E569">
            <v>1414</v>
          </cell>
          <cell r="F569">
            <v>158</v>
          </cell>
        </row>
        <row r="570">
          <cell r="B570" t="str">
            <v>58/474</v>
          </cell>
          <cell r="C570" t="str">
            <v xml:space="preserve">Providing and fixing 10cm C.I.Nahani Trap (long arm) including symet grating, bend, connecting piece of C.I.pipe upto the outside face of the wall, making good the damaged surface, testing etc. complete. (Prior approval of sample and brand by Ex.Engineer </v>
          </cell>
          <cell r="D570" t="str">
            <v>EACH</v>
          </cell>
          <cell r="E570">
            <v>240</v>
          </cell>
          <cell r="F570">
            <v>34</v>
          </cell>
        </row>
        <row r="571">
          <cell r="B571" t="str">
            <v>59/378</v>
          </cell>
          <cell r="C571" t="str">
            <v>Providing and fixing in position anodised extruded aluminium partition having frame made of aluminium extruded tubular section of size 65 x 40 mm with 12 mm thick three layered flat pressed teak wood particle board bonded with BWP type exterior grade phen</v>
          </cell>
          <cell r="D571" t="str">
            <v>SQM</v>
          </cell>
          <cell r="E571">
            <v>1338</v>
          </cell>
          <cell r="F571">
            <v>158</v>
          </cell>
        </row>
        <row r="572">
          <cell r="B572" t="str">
            <v>59/474</v>
          </cell>
          <cell r="C572" t="str">
            <v xml:space="preserve">Providing and fixing 8 cm. Rigid PVC. Nahani Trap including P.V.C. grating, bend, connecting piece of UPVC pipe up to the outside face of the wall, making good the damaged surface, testing etc. complete. (Prior approval of sample and brand by Ex.Engineer </v>
          </cell>
          <cell r="D572" t="str">
            <v>EACH</v>
          </cell>
          <cell r="E572">
            <v>94</v>
          </cell>
          <cell r="F572">
            <v>17</v>
          </cell>
        </row>
        <row r="573">
          <cell r="B573" t="str">
            <v>5A/299</v>
          </cell>
          <cell r="C573" t="str">
            <v>Providing internal cement plaster 12 mm thick in a single coat in cement mortar 1:3 with neeru finish to concrete or brick surface in all positions including scaffolding and curing. Providing groove at joint of B.B.Masonry and concrete members complete</v>
          </cell>
          <cell r="D573" t="str">
            <v>SQM</v>
          </cell>
          <cell r="E573">
            <v>41</v>
          </cell>
          <cell r="F573">
            <v>16.649999999999999</v>
          </cell>
          <cell r="G573">
            <v>0.13</v>
          </cell>
          <cell r="J573">
            <v>1.2E-2</v>
          </cell>
        </row>
        <row r="574">
          <cell r="B574" t="str">
            <v>6(A)/568</v>
          </cell>
          <cell r="C574" t="str">
            <v>Providing and erecting including fabricating 0.90 Mt.high decorative type chain link fencing with panelling made out of M.S. angle 50 mm x 50 mm x 6 mm for frame work with M.S. flat 40 mm x 5 mm welded for fastening chain link with frame angle and chain l</v>
          </cell>
          <cell r="D574" t="str">
            <v>RMT.</v>
          </cell>
          <cell r="E574">
            <v>585</v>
          </cell>
          <cell r="F574">
            <v>0</v>
          </cell>
        </row>
        <row r="575">
          <cell r="B575" t="str">
            <v>6/17</v>
          </cell>
          <cell r="C575" t="str">
            <v>Providing, fabricating and erecting at site of work the tubular steel structure (shed) of standard size as per standard design and specifications having various spans ranging from 6 mt. to 18 mt. length in between trusses and in multiples of standard leng</v>
          </cell>
          <cell r="D575" t="str">
            <v>M.T.</v>
          </cell>
          <cell r="E575">
            <v>26320</v>
          </cell>
          <cell r="F575">
            <v>3470</v>
          </cell>
        </row>
        <row r="576">
          <cell r="B576" t="str">
            <v>6/246</v>
          </cell>
          <cell r="C576" t="str">
            <v>Providing second class Burnt Brick masonry with conventional/I.S. type bricks in cement mortar 1:4 in half brick thick wall including mild steel longitudinal reinforcement of 2 bars of 6 mm. diameter/2 hoop iron strips 25 mm x 1.6 mm placed at every third</v>
          </cell>
          <cell r="D576" t="str">
            <v>SQM</v>
          </cell>
          <cell r="E576">
            <v>170</v>
          </cell>
          <cell r="F576">
            <v>29</v>
          </cell>
          <cell r="G576">
            <v>0.12</v>
          </cell>
          <cell r="J576">
            <v>0.01</v>
          </cell>
        </row>
        <row r="577">
          <cell r="B577" t="str">
            <v>6/25</v>
          </cell>
          <cell r="C577" t="str">
            <v>Providing and casting in situ cement concrete M-15 of trap/ granite/quartzite/gneiss metal for coping to plinth or parapet, moulded or chamfered as per drawing or as directed including steel centering, plywood/steel formwork compacting, roughening them if</v>
          </cell>
          <cell r="D577" t="str">
            <v>CUM.</v>
          </cell>
          <cell r="E577">
            <v>1535</v>
          </cell>
          <cell r="F577">
            <v>162</v>
          </cell>
          <cell r="G577">
            <v>6.27</v>
          </cell>
          <cell r="I577">
            <v>0.86</v>
          </cell>
          <cell r="J577">
            <v>0.43</v>
          </cell>
        </row>
        <row r="578">
          <cell r="B578" t="str">
            <v>6/260</v>
          </cell>
          <cell r="C578" t="str">
            <v>Providing water proofing by Polymerized water proofing compound to the virgin slab in 3 coats with 10 years guarantee on court fee stamp paper of Rs.100/- including materials and labour and ponding test etc. complete.</v>
          </cell>
          <cell r="D578" t="str">
            <v>SQM</v>
          </cell>
          <cell r="E578">
            <v>105</v>
          </cell>
          <cell r="F578">
            <v>11</v>
          </cell>
        </row>
        <row r="579">
          <cell r="B579" t="str">
            <v>6/299</v>
          </cell>
          <cell r="C579" t="str">
            <v>Providing internal cement plaster 20mm thick in a single coat in cement mortar 1:3 without neeru finish to stone masonry surfaces in all positions including scaffolding and curing. Providing groove at joint of stone masonry and concrete members complete.</v>
          </cell>
          <cell r="D579" t="str">
            <v>SQM</v>
          </cell>
          <cell r="E579">
            <v>53</v>
          </cell>
          <cell r="F579">
            <v>21</v>
          </cell>
          <cell r="G579">
            <v>0.28000000000000003</v>
          </cell>
          <cell r="J579">
            <v>0.02</v>
          </cell>
        </row>
        <row r="580">
          <cell r="B580" t="str">
            <v>6/3</v>
          </cell>
          <cell r="C580" t="str">
            <v>Excavation for foundation in hard rock by chiselling, wedging, line drilling, etc. including trimming and levelling the bed, removing the excavated materials and stacking it in measurable heaps within a distance of 50 meters beyond the building area, incl</v>
          </cell>
          <cell r="D580" t="str">
            <v>CUM</v>
          </cell>
          <cell r="E580">
            <v>239</v>
          </cell>
          <cell r="F580">
            <v>228</v>
          </cell>
        </row>
        <row r="581">
          <cell r="B581" t="str">
            <v>6/307</v>
          </cell>
          <cell r="C581" t="str">
            <v>Providing and laying in required position skirting or dado of polished Tandur stone slabs 25 mm to 30 mm thick and required width after making the wall portion to required level with C.M.1:4 and fixing tiles with ready made adhesive including cement float</v>
          </cell>
          <cell r="D581" t="str">
            <v>SQM</v>
          </cell>
          <cell r="E581">
            <v>314</v>
          </cell>
          <cell r="F581">
            <v>38</v>
          </cell>
          <cell r="G581">
            <v>0.2</v>
          </cell>
          <cell r="J581">
            <v>0.02</v>
          </cell>
        </row>
        <row r="582">
          <cell r="B582" t="str">
            <v>6/32</v>
          </cell>
          <cell r="C582" t="str">
            <v>Providing and casting in situ cement concrete M-15  of trap/ granite/quartzite/gneiss metal for R.C.C. columns as per detailed design and drawings or as directed, including steel centering, plywood/ steel formwork, compaction, finishing uneven and honeyco</v>
          </cell>
          <cell r="D582" t="str">
            <v>CUM.</v>
          </cell>
          <cell r="E582">
            <v>2075</v>
          </cell>
          <cell r="F582">
            <v>386</v>
          </cell>
          <cell r="G582">
            <v>6.27</v>
          </cell>
          <cell r="I582">
            <v>0.86</v>
          </cell>
          <cell r="J582">
            <v>0.43</v>
          </cell>
        </row>
        <row r="583">
          <cell r="B583" t="str">
            <v>6/326</v>
          </cell>
          <cell r="C583" t="str">
            <v>Providing and applying two coats of lead / zinc base oilpaint / bituminous paint of approved colour to new structural steel work and iron work in buildings including scaffolding if necessary, cleaning and preparing the surface including primer coat etc. c</v>
          </cell>
          <cell r="D583" t="str">
            <v>SQM</v>
          </cell>
          <cell r="E583">
            <v>20.25</v>
          </cell>
          <cell r="F583">
            <v>5</v>
          </cell>
        </row>
        <row r="584">
          <cell r="B584" t="str">
            <v>6/335</v>
          </cell>
          <cell r="C584" t="str">
            <v>Providing and applying colourwash of approved colour and shade in three coats to new surface including scaffolding and preparing the surface by brushing and brooming down (including base coat of white wash) etc. complete.</v>
          </cell>
          <cell r="D584" t="str">
            <v>SQM</v>
          </cell>
          <cell r="E584">
            <v>3.5</v>
          </cell>
          <cell r="F584">
            <v>1.45</v>
          </cell>
        </row>
        <row r="585">
          <cell r="B585" t="str">
            <v>6/342</v>
          </cell>
          <cell r="C585" t="str">
            <v>Providing and fixing valley gutter of 22 B.W.G. (1 mm.) plain galvanised iron sheets 120 cm. wide with brackets of 20 x 20 x 2.5 mm angles including two coats of coal tarring the upper surface of plank (excluding painting to under side of plank) complete.</v>
          </cell>
          <cell r="D585" t="str">
            <v>RMT.</v>
          </cell>
          <cell r="E585">
            <v>926</v>
          </cell>
          <cell r="F585">
            <v>41</v>
          </cell>
        </row>
        <row r="586">
          <cell r="B586" t="str">
            <v>6/354</v>
          </cell>
          <cell r="C586" t="str">
            <v>Providing and fixing rolling steel shutters fabricated from 18/20 guage steel laths with slide guides, bottom rail, brackets, door suspension shaft, housing box at the top including mechanical gear operation arrangement and one coat of red lead primer etc</v>
          </cell>
          <cell r="D586" t="str">
            <v>SQM</v>
          </cell>
          <cell r="E586">
            <v>1005</v>
          </cell>
          <cell r="F586">
            <v>47</v>
          </cell>
        </row>
        <row r="587">
          <cell r="B587" t="str">
            <v>6/453</v>
          </cell>
          <cell r="C587" t="str">
            <v>Providing, hoisting and fixing in position sintex or equivalent high density polyethylene UV stabilized conforming to I.S.12701, water storage tank with necessary connections, testing etc. complete. (Prior approval of sample by Ex. Engineer is necessary b</v>
          </cell>
          <cell r="D587" t="str">
            <v>Ltr.</v>
          </cell>
          <cell r="E587">
            <v>4.75</v>
          </cell>
        </row>
        <row r="588">
          <cell r="B588" t="str">
            <v>6/564</v>
          </cell>
          <cell r="C588" t="str">
            <v>Guniting by dry mix process as per I.S.9012 (1978) to the ceiling, sides, etc. with C.M. 1:3 proportion, 50 mm thick  under pressure of 2.1 to 2.8 Kg per Sq.cm including necessary welded mesh of size 75 mm x 75 mm of specified gauge as reinforcement, form</v>
          </cell>
          <cell r="D588" t="str">
            <v>SQM</v>
          </cell>
          <cell r="E588">
            <v>455</v>
          </cell>
          <cell r="F588">
            <v>145</v>
          </cell>
        </row>
        <row r="589">
          <cell r="B589" t="str">
            <v>6/567</v>
          </cell>
          <cell r="C589" t="str">
            <v>Providing and erecting including fabricating 0.90 Mt.high decorative type chain link fencing with panelling made out of M.S. angle 50 mm x 50 mm x 6 mm for frame work with M.S. flat 40 mm x 5 mm welded for fastening chain link with frame angle and chain l</v>
          </cell>
          <cell r="D589" t="str">
            <v>RMT.</v>
          </cell>
          <cell r="E589">
            <v>750</v>
          </cell>
          <cell r="F589">
            <v>0</v>
          </cell>
        </row>
        <row r="590">
          <cell r="B590" t="str">
            <v>6/572</v>
          </cell>
          <cell r="C590" t="str">
            <v xml:space="preserve">Providing exhaustive Antitermite treatment to the wooden beams by injecting antitermite chemical emulsion at four corners or as directed, on one side at downward angle of 45 degree at wooden joints and masonry and in between as instructed by engineer, as </v>
          </cell>
          <cell r="D590" t="str">
            <v>EACH</v>
          </cell>
          <cell r="E590">
            <v>13.2</v>
          </cell>
        </row>
        <row r="591">
          <cell r="B591" t="str">
            <v>6/585</v>
          </cell>
          <cell r="C591" t="str">
            <v>Removing G.I. and A.C sheet roofing including purlins and rafters etc. including sorting out serviceable and unserviceable material and stacking the same as and where directed in the compound, including scaffolding etc. complete.</v>
          </cell>
          <cell r="D591" t="str">
            <v>SQM</v>
          </cell>
          <cell r="E591">
            <v>10.25</v>
          </cell>
          <cell r="F591">
            <v>9</v>
          </cell>
        </row>
        <row r="592">
          <cell r="B592" t="str">
            <v>6/596</v>
          </cell>
          <cell r="C592" t="str">
            <v>Providing and applying coal tar in one coat on previously painted wood including preparing the surface, scaffolding etc. complete.</v>
          </cell>
          <cell r="D592" t="str">
            <v>SQM</v>
          </cell>
          <cell r="E592">
            <v>3.3</v>
          </cell>
          <cell r="F592">
            <v>1.55</v>
          </cell>
        </row>
        <row r="593">
          <cell r="B593" t="str">
            <v>6/599</v>
          </cell>
          <cell r="C593" t="str">
            <v>Providing and constructing superior country teak wood hand rail of given section as per detailed drawings or as directed by the Engineer,including french polishing /oil painting etc. complete.</v>
          </cell>
          <cell r="D593" t="str">
            <v>RMT.</v>
          </cell>
          <cell r="E593">
            <v>144</v>
          </cell>
          <cell r="F593">
            <v>30</v>
          </cell>
        </row>
        <row r="594">
          <cell r="B594" t="str">
            <v>6/602</v>
          </cell>
          <cell r="C594" t="str">
            <v>Providing and fixing Mangalore pattern cowl ventilator tiles in the required places in a Mangalore tiled roof including scaffolding necessary.</v>
          </cell>
          <cell r="D594" t="str">
            <v>SQM</v>
          </cell>
          <cell r="E594">
            <v>28.5</v>
          </cell>
          <cell r="F594">
            <v>5.0999999999999996</v>
          </cell>
        </row>
        <row r="595">
          <cell r="B595" t="str">
            <v>6/604</v>
          </cell>
          <cell r="C595" t="str">
            <v>Providing and fixing country teak wood single leaf, 2nd class partly panelled and partly glazed door without fan light / ventilator as per drawings including iron oxidised fixtures and fastenings and finishing the wood work with one coat of primer etc.(ex</v>
          </cell>
          <cell r="D595" t="str">
            <v>SQM</v>
          </cell>
          <cell r="E595">
            <v>1000</v>
          </cell>
          <cell r="F595">
            <v>155</v>
          </cell>
        </row>
        <row r="596">
          <cell r="B596" t="str">
            <v>6/608</v>
          </cell>
          <cell r="C596" t="str">
            <v>Cleaning septic tank more than 1.5 Cu.m. capacity, add for each additional Cu.m. capacity.</v>
          </cell>
          <cell r="D596" t="str">
            <v>CUM</v>
          </cell>
          <cell r="E596">
            <v>45</v>
          </cell>
          <cell r="F596">
            <v>45</v>
          </cell>
        </row>
        <row r="597">
          <cell r="B597" t="str">
            <v>6/618</v>
          </cell>
          <cell r="C597" t="str">
            <v>Excavation for foundation including shoring and strutting as necessary and disposing off excavated stuff within a lead of 100 m as directed in hard rock (blasted).</v>
          </cell>
        </row>
        <row r="598">
          <cell r="B598" t="str">
            <v>60/378</v>
          </cell>
          <cell r="C598" t="str">
            <v>Providing and fixing 22 B.W.G. plain G.I. sheets on top of weather shed including scaffolding, fixing by means of nuts and bolts or as directed or as per detailed drawing complete. (Brackets of 70 mm x 45 mm to be paid seperately)</v>
          </cell>
          <cell r="D598" t="str">
            <v>SQM</v>
          </cell>
          <cell r="E598">
            <v>175</v>
          </cell>
          <cell r="F598">
            <v>12</v>
          </cell>
        </row>
        <row r="599">
          <cell r="B599" t="str">
            <v>60/475</v>
          </cell>
          <cell r="C599" t="str">
            <v>Providing and fixing 10 cm Rigid PVC Nahani Trap including PVC grating, bend, connecting piece of P.V.C.pipe of required diameter, pipe up to the outside face of the wall, making good the holes and repairs, testing etc. complete. (Prior approval of sample</v>
          </cell>
          <cell r="D599" t="str">
            <v>EACH</v>
          </cell>
          <cell r="E599">
            <v>139</v>
          </cell>
          <cell r="F599">
            <v>17</v>
          </cell>
        </row>
        <row r="600">
          <cell r="B600" t="str">
            <v>61/378</v>
          </cell>
          <cell r="C600" t="str">
            <v>Providing and fixing 4 mm thick plain A.C. sheets on top of the weather shed including scaffolding, fixing by means of nuts and bolts or as directed etc. complete as per detailed drawing (Brackets of 70 mm x 45 mm to be paid seperately).</v>
          </cell>
          <cell r="D600" t="str">
            <v>SQM</v>
          </cell>
          <cell r="E600">
            <v>100</v>
          </cell>
          <cell r="F600">
            <v>13</v>
          </cell>
        </row>
        <row r="601">
          <cell r="B601" t="str">
            <v>61/475</v>
          </cell>
          <cell r="C601" t="str">
            <v xml:space="preserve">Providing and fixing 15 cm x 10 cm salt glazed stoneware gully trap in cement concrete 1:4:8 outside the building including symet grating in the sink, connecting glazed stoneware pipe, brick masonry chamber with R.C.C. lid and Symet grating for the gully </v>
          </cell>
          <cell r="D601" t="str">
            <v>EACH</v>
          </cell>
          <cell r="E601">
            <v>380</v>
          </cell>
          <cell r="F601">
            <v>45</v>
          </cell>
          <cell r="G601">
            <v>0.5</v>
          </cell>
        </row>
        <row r="602">
          <cell r="B602" t="str">
            <v>62/379</v>
          </cell>
          <cell r="C602" t="str">
            <v>Providing and fixing in position Jungle wood bracket for weather shed of section 70 mm x 45 mm with mortis and tenon joinery at 1.2 to 1.5 metre centre to centre or as directed and T.W. battens of required section including fixing three number of iron nut</v>
          </cell>
          <cell r="D602" t="str">
            <v>CUM</v>
          </cell>
          <cell r="E602">
            <v>14740</v>
          </cell>
          <cell r="F602">
            <v>1430</v>
          </cell>
        </row>
        <row r="603">
          <cell r="B603" t="str">
            <v>62/475</v>
          </cell>
          <cell r="C603" t="str">
            <v>Providing and fixing in position 40 mm. heavy type alkathene pipe for drainage connections including cutting, boring holes in wood work or masonry if necessary, making connections of pipe to sink and  giving test for no leakages, making good the damaged s</v>
          </cell>
          <cell r="D603" t="str">
            <v>RMT.</v>
          </cell>
          <cell r="E603">
            <v>30</v>
          </cell>
          <cell r="F603">
            <v>7</v>
          </cell>
        </row>
        <row r="604">
          <cell r="B604" t="str">
            <v>63(A)/476</v>
          </cell>
          <cell r="C604" t="str">
            <v>Providing and fixing asbestos cement soil / vent / waste pipe of required diameter with necessary fixtures and fittings such as bends, tees, single junction, double junction, slotted vent, offsets on walls or in the ground including filling joints with ce</v>
          </cell>
          <cell r="D604" t="str">
            <v>RMT.</v>
          </cell>
          <cell r="E604">
            <v>88</v>
          </cell>
          <cell r="F604">
            <v>30</v>
          </cell>
          <cell r="G604">
            <v>0.01</v>
          </cell>
        </row>
        <row r="605">
          <cell r="B605" t="str">
            <v>63(B)/130</v>
          </cell>
          <cell r="C605" t="str">
            <v>Providing and fixing asbestos cement soil / vent / waste pipe of required diameter with necessary fixtures and fittings such as bends, tees, single junction, double junction, slotted vent, offsets on walls or in the ground including filling joints with ce</v>
          </cell>
          <cell r="D605" t="str">
            <v>RMT.</v>
          </cell>
          <cell r="E605">
            <v>130</v>
          </cell>
          <cell r="F605">
            <v>35</v>
          </cell>
          <cell r="G605">
            <v>0.01</v>
          </cell>
        </row>
        <row r="606">
          <cell r="B606" t="str">
            <v>63(C)/476</v>
          </cell>
          <cell r="C606" t="str">
            <v>Providing and fixing asbestos cement soil / vent / waste pipe of required diameter with necessary fixtures and fittings such as bends, tees, single junction, double junction, slotted vent, offsets on walls or in the ground including filling joints with ce</v>
          </cell>
          <cell r="D606" t="str">
            <v>RMT.</v>
          </cell>
          <cell r="E606">
            <v>135</v>
          </cell>
          <cell r="F606">
            <v>35</v>
          </cell>
          <cell r="G606">
            <v>0.01</v>
          </cell>
        </row>
        <row r="607">
          <cell r="B607" t="str">
            <v>63/379</v>
          </cell>
          <cell r="C607" t="str">
            <v>Providing and fixing clear/frosted glass panes 3mm thick for all size including putty, C.T. beading etc. complete.</v>
          </cell>
          <cell r="D607" t="str">
            <v xml:space="preserve">SQM </v>
          </cell>
          <cell r="E607">
            <v>128</v>
          </cell>
          <cell r="F607">
            <v>13</v>
          </cell>
        </row>
        <row r="608">
          <cell r="B608" t="str">
            <v>64(A)/477</v>
          </cell>
          <cell r="C608" t="str">
            <v>Providing and fixing 75 mm dia UPVC SOIL / VENT / WASTE SWRpipe of required diameter conforming to I.S.-13592, and I.S.-4985 to withstand continous internal hydroulic pressure of 4 kg/cm2 including necessary fixtures and fittings, such as bends, tees, sin</v>
          </cell>
          <cell r="D608" t="str">
            <v>RMT.</v>
          </cell>
          <cell r="E608">
            <v>184</v>
          </cell>
          <cell r="F608">
            <v>17.100000000000001</v>
          </cell>
          <cell r="G608">
            <v>0.01</v>
          </cell>
        </row>
        <row r="609">
          <cell r="B609" t="str">
            <v>64(B)/477</v>
          </cell>
          <cell r="C609" t="str">
            <v>Providing and fixing 110mm dia UPVC SOIL / VENT / WASTE SWRpipe of required diameter conforming to I.S.-13592, and I.S.-4985 to withstand continous internal hydroulic pressure of 4 kg/cm2 including necessary fixtures and fittings, such as bends, tees, sin</v>
          </cell>
          <cell r="D609" t="str">
            <v>RMT.</v>
          </cell>
          <cell r="E609">
            <v>262</v>
          </cell>
          <cell r="F609">
            <v>17.100000000000001</v>
          </cell>
          <cell r="G609">
            <v>0.01</v>
          </cell>
        </row>
        <row r="610">
          <cell r="B610" t="str">
            <v>64(C)/477</v>
          </cell>
          <cell r="C610" t="str">
            <v>Providing and fixing160 mm dia UPVC SOIL / VENT / WASTE SWRpipe of required diameter conforming to I.S.-13592, and I.S.-4985 to withstand continous internal hydroulic pressure of 4 kg/cm2 including necessary fixtures and fittings, such as bends, tees, sin</v>
          </cell>
          <cell r="D610" t="str">
            <v>RMT.</v>
          </cell>
          <cell r="E610">
            <v>385</v>
          </cell>
          <cell r="F610">
            <v>17.100000000000001</v>
          </cell>
          <cell r="G610">
            <v>0.01</v>
          </cell>
        </row>
        <row r="611">
          <cell r="B611" t="str">
            <v>64/379</v>
          </cell>
          <cell r="C611" t="str">
            <v xml:space="preserve">Providing and fixing UV proof plastic sheet panes of approved quality in required thickness of 3 mm plain, clear or any colour or obscured (lining) in lieu of glass panes to doors/windows including providing and fixing clips, putty etc. complete. (Sample </v>
          </cell>
          <cell r="D611" t="str">
            <v xml:space="preserve">SQM </v>
          </cell>
          <cell r="E611">
            <v>440</v>
          </cell>
        </row>
        <row r="612">
          <cell r="B612" t="str">
            <v>65/380</v>
          </cell>
          <cell r="C612" t="str">
            <v>Providing and fixing GYP board material stud single layer partition 97.00 mm thick using single board of 12.5 mm thick on each side of 34/76/36 mm studs fixed to floor and ceiling channel 70/32 mm at every 610 mm regular interval horizontally including fi</v>
          </cell>
          <cell r="D612" t="str">
            <v xml:space="preserve">SQM </v>
          </cell>
          <cell r="E612">
            <v>800</v>
          </cell>
          <cell r="F612">
            <v>190</v>
          </cell>
        </row>
        <row r="613">
          <cell r="B613" t="str">
            <v>65/477</v>
          </cell>
          <cell r="C613" t="str">
            <v>Providing and fixing 75 mm dia. A.C. rain water pipes including necessary fittings such as bends, offsets, shoes and painting with oil paint, making holes in wall and redoing the same in C.M.1:3, curing, testing etc. complete. (Prior approval of sample an</v>
          </cell>
          <cell r="D613" t="str">
            <v>RMT.</v>
          </cell>
          <cell r="E613">
            <v>55</v>
          </cell>
          <cell r="F613">
            <v>15</v>
          </cell>
          <cell r="G613">
            <v>0.01</v>
          </cell>
        </row>
        <row r="614">
          <cell r="B614" t="str">
            <v>66/380</v>
          </cell>
          <cell r="C614" t="str">
            <v>Providing and fixing aluminium grill decorative of various sizes as per detail drawing and specification etc. complete. (Prior permission to be obtained from S.E. before execution of this item)</v>
          </cell>
          <cell r="D614" t="str">
            <v xml:space="preserve">SQM </v>
          </cell>
          <cell r="E614">
            <v>1935</v>
          </cell>
          <cell r="F614">
            <v>180</v>
          </cell>
        </row>
        <row r="615">
          <cell r="B615" t="str">
            <v>66/478</v>
          </cell>
          <cell r="C615" t="str">
            <v>Providing and fixing 100 mm dia. A.C. rain water pipes including necessary fittings such as bends, offsets, shoes and painting with oil paint, making holes in wall and redoing the same in C.M.1:3, curing, testing etc. complete. (Prior approval of sample a</v>
          </cell>
          <cell r="D615" t="str">
            <v>RMT.</v>
          </cell>
          <cell r="E615">
            <v>72</v>
          </cell>
          <cell r="F615">
            <v>15</v>
          </cell>
          <cell r="G615">
            <v>0.01</v>
          </cell>
        </row>
        <row r="616">
          <cell r="B616" t="str">
            <v>67/380</v>
          </cell>
          <cell r="C616" t="str">
            <v>Providing and fixing acrylic plastic sheet panels of approved quality in required thickness 2 mm plain clear or any colour or obscured linings in lieu of glass pans to doors/windows including providing and fixing clips, putty etc. complete.</v>
          </cell>
          <cell r="D616" t="str">
            <v xml:space="preserve">SQM </v>
          </cell>
          <cell r="E616">
            <v>770</v>
          </cell>
          <cell r="F616">
            <v>12</v>
          </cell>
        </row>
        <row r="617">
          <cell r="B617" t="str">
            <v>67/478</v>
          </cell>
          <cell r="C617" t="str">
            <v>Providing and fixing in position unplasticized poly venyl-chloride (UPVC) ultra voilet rays stabilised 110 mm outer diameter rain water SWR pipe conforming to I.S. 4985 and I.S.13592,including necessary fittings, such as PVC grating, bends, with door, PVC</v>
          </cell>
          <cell r="D617" t="str">
            <v>RMT.</v>
          </cell>
          <cell r="E617">
            <v>175</v>
          </cell>
          <cell r="F617">
            <v>17</v>
          </cell>
          <cell r="G617">
            <v>0.01</v>
          </cell>
        </row>
        <row r="618">
          <cell r="B618" t="str">
            <v>68(I)/479</v>
          </cell>
          <cell r="C618" t="str">
            <v>Laying concrete pipes of I.S.NP.2 class of required diameter in proper line, level and slope including necessary collars, excavation laying, fixing with collars in cement mortar 1:1 and refilling the trench etc. complete.i) 100 mm dia.</v>
          </cell>
          <cell r="D618" t="str">
            <v>RMT.</v>
          </cell>
          <cell r="E618">
            <v>0</v>
          </cell>
          <cell r="F618">
            <v>28</v>
          </cell>
          <cell r="G618">
            <v>0.01</v>
          </cell>
        </row>
        <row r="619">
          <cell r="B619" t="str">
            <v>68(II)/479</v>
          </cell>
          <cell r="C619" t="str">
            <v>Laying concrete pipes of I.S.NP.2 class of required diameter in proper line, level and slope including necessary collars, excavation laying, fixing with collars in cement mortar 1:1 and refilling the trench etc. complete.ii) 150 mm dia.</v>
          </cell>
          <cell r="D619" t="str">
            <v>RMT.</v>
          </cell>
          <cell r="E619">
            <v>0</v>
          </cell>
          <cell r="F619">
            <v>35</v>
          </cell>
          <cell r="G619">
            <v>0.01</v>
          </cell>
        </row>
        <row r="620">
          <cell r="B620" t="str">
            <v>68(III)/479</v>
          </cell>
          <cell r="C620" t="str">
            <v>Laying concrete pipes of I.S.NP.2 class of required diameter in proper line, level and slope including necessary collars, excavation laying, fixing with collars in cement mortar 1:1 and refilling the trench etc. complete.iii) 225 mm dia.</v>
          </cell>
          <cell r="D620" t="str">
            <v>RMT.</v>
          </cell>
          <cell r="E620">
            <v>0</v>
          </cell>
          <cell r="F620">
            <v>45</v>
          </cell>
          <cell r="G620">
            <v>0.01</v>
          </cell>
        </row>
        <row r="621">
          <cell r="B621" t="str">
            <v>68(IV)/479</v>
          </cell>
          <cell r="C621" t="str">
            <v>Laying concrete pipes of I.S.NP.2 class of required diameter in proper line, level and slope including necessary collars, excavation laying, fixing with collars in cement mortar 1:1 and refilling the trench etc. complete.iv) 300 mm dia.</v>
          </cell>
          <cell r="D621" t="str">
            <v>RMT.</v>
          </cell>
          <cell r="E621">
            <v>0</v>
          </cell>
          <cell r="F621">
            <v>60</v>
          </cell>
          <cell r="G621">
            <v>0.01</v>
          </cell>
        </row>
        <row r="622">
          <cell r="B622" t="str">
            <v>68/380</v>
          </cell>
          <cell r="C622" t="str">
            <v>Providing and fixing sintex or equivalent wall panelling of approved design and colour made out of extruded rigid PVC double wall construction with multichamber hollow plastic section SPUF-141, 142, 143 of size 10 mm x 150 mm on the grid horizontal, verti</v>
          </cell>
          <cell r="D622" t="str">
            <v xml:space="preserve">SQM </v>
          </cell>
          <cell r="E622">
            <v>1220</v>
          </cell>
        </row>
        <row r="623">
          <cell r="B623" t="str">
            <v>69(A)/479</v>
          </cell>
          <cell r="C623" t="str">
            <v>Providing and constructing Brick Masonry Inspection Chamber 60 cm x 45 cm including 1:4:8 cement concrete foundation, 1:2:4 cement concrete channels, Brick Masonry, plastering from inside and air- tight R.C.C. lid with frame fixed in cement concrete, curi</v>
          </cell>
          <cell r="D623" t="str">
            <v>EACH</v>
          </cell>
          <cell r="E623">
            <v>2098</v>
          </cell>
          <cell r="F623">
            <v>190</v>
          </cell>
          <cell r="G623">
            <v>3</v>
          </cell>
          <cell r="J623">
            <v>0.1</v>
          </cell>
        </row>
        <row r="624">
          <cell r="B624" t="str">
            <v>69/479</v>
          </cell>
          <cell r="C624" t="str">
            <v>Providing and constructing Brick Masonry Inspection Chamber 60 cm x 45 cm including 1:4:8 cement concrete foundation, 1:2:4 cement concrete channels, Brick Masonry, plastering from inside and air- tight R.C.C. lid with frame fixed in cement concrete, curi</v>
          </cell>
          <cell r="D624" t="str">
            <v>EACH</v>
          </cell>
          <cell r="E624">
            <v>1765</v>
          </cell>
          <cell r="F624">
            <v>190</v>
          </cell>
          <cell r="G624">
            <v>3</v>
          </cell>
          <cell r="J624">
            <v>0.1</v>
          </cell>
        </row>
        <row r="625">
          <cell r="B625" t="str">
            <v>6A/299</v>
          </cell>
          <cell r="C625" t="str">
            <v>Providing internal cement plaster 20mm thick in a single coat in cement mortar 1:3 with neeru finish to stone masonry surfaces in all positions including scaffolding and curing. Providing groove at joint of stone masonry and concrete members complete.</v>
          </cell>
          <cell r="D625" t="str">
            <v>SQM</v>
          </cell>
          <cell r="E625">
            <v>58</v>
          </cell>
          <cell r="F625">
            <v>23.65</v>
          </cell>
          <cell r="G625">
            <v>0.25</v>
          </cell>
          <cell r="J625">
            <v>0.02</v>
          </cell>
        </row>
        <row r="626">
          <cell r="B626" t="str">
            <v>7/17</v>
          </cell>
          <cell r="C626" t="str">
            <v>Providing structural steel work of rectangular hollow steel section for steel trusses, other similar trussed items like purlin and members with all bracing, gusset plates etc. as per detailed designs and drawings or as directed including cutting, fabricat</v>
          </cell>
          <cell r="D626" t="str">
            <v>M.T.</v>
          </cell>
          <cell r="E626">
            <v>27000</v>
          </cell>
          <cell r="F626">
            <v>4500</v>
          </cell>
        </row>
        <row r="627">
          <cell r="B627" t="str">
            <v>7/246</v>
          </cell>
          <cell r="C627" t="str">
            <v>Providing Burnt Brick - on - edge masonry with second class bricks of conventional type in cement mortar 1:3 including mild steel longitudinal reinforcement of 2 bars of 6 mm diameter/one strip hoop on 25 mm x 1.6 mm placed at every third course, properly</v>
          </cell>
          <cell r="D627" t="str">
            <v>SQM</v>
          </cell>
          <cell r="E627">
            <v>160</v>
          </cell>
          <cell r="F627">
            <v>29</v>
          </cell>
        </row>
        <row r="628">
          <cell r="B628" t="str">
            <v>7/25</v>
          </cell>
          <cell r="C628" t="str">
            <v>Providing and casting in situ cement concrete M-15 of trap/ granite/quartzite/gneiss metal for bed blocks, foundation blocks and such other items including bailing out water, plywood/steel formwork, compacting, roughening them if special finish is to be p</v>
          </cell>
          <cell r="D628" t="str">
            <v>CUM.</v>
          </cell>
          <cell r="E628">
            <v>1535</v>
          </cell>
          <cell r="F628">
            <v>162</v>
          </cell>
          <cell r="G628">
            <v>6.27</v>
          </cell>
          <cell r="I628">
            <v>0.86</v>
          </cell>
          <cell r="J628">
            <v>0.43</v>
          </cell>
        </row>
        <row r="629">
          <cell r="B629" t="str">
            <v>7/260</v>
          </cell>
          <cell r="C629" t="str">
            <v>Providing water proofing treatment by Polymerized water proofing compound to the Water tank, WC or toilet ducts in three coats with 10 years guarantee on court fee stamp paper of Rs.100/- including materials and labour and including ponding test etc. comp</v>
          </cell>
          <cell r="E629">
            <v>93</v>
          </cell>
          <cell r="F629">
            <v>10</v>
          </cell>
        </row>
        <row r="630">
          <cell r="B630" t="str">
            <v>7/3</v>
          </cell>
          <cell r="C630" t="str">
            <v>Extra for excavation in/under foul condition (25% extra on all items of excavation of D.S.R.)</v>
          </cell>
        </row>
        <row r="631">
          <cell r="B631" t="str">
            <v>7/300</v>
          </cell>
          <cell r="C631" t="str">
            <v>Providing internal cement plaster 20mm thick in a single coat in cement mortar 1:5 without neeru finish to concrete, brick surfaces in all positions including scaffolding and curing. Providing groove at joint of B.B.Masonry and concrete members complete</v>
          </cell>
          <cell r="D631" t="str">
            <v>SQM</v>
          </cell>
          <cell r="E631">
            <v>47</v>
          </cell>
          <cell r="F631">
            <v>21</v>
          </cell>
          <cell r="G631">
            <v>0.2</v>
          </cell>
          <cell r="J631">
            <v>0.02</v>
          </cell>
        </row>
        <row r="632">
          <cell r="B632" t="str">
            <v>7/307</v>
          </cell>
          <cell r="C632" t="str">
            <v>Providing and laying polished kota stone Flooring 25 mm to 30 mm thick plain pattern on a bed of C.M. 1:6  including cement float, filling joints with neat cement slurry, curing rubbing, polishing and cleaning complete</v>
          </cell>
          <cell r="D632" t="str">
            <v>SQM</v>
          </cell>
          <cell r="E632">
            <v>380</v>
          </cell>
          <cell r="F632">
            <v>29</v>
          </cell>
          <cell r="G632">
            <v>0.2</v>
          </cell>
          <cell r="J632">
            <v>0.02</v>
          </cell>
        </row>
        <row r="633">
          <cell r="B633" t="str">
            <v>7/32</v>
          </cell>
          <cell r="C633" t="str">
            <v>Providing and casting in situ cement concrete M-20 of trap/ granite/quartzite/gneiss metal for R.C.C. columns as per detailed design and drawings or as directed, including steel centering, plywood/steelformwork, compaction, finishing uneven and honeycombe</v>
          </cell>
          <cell r="D633" t="str">
            <v>CUM.</v>
          </cell>
          <cell r="E633">
            <v>2246</v>
          </cell>
          <cell r="F633">
            <v>386</v>
          </cell>
          <cell r="G633">
            <v>8</v>
          </cell>
          <cell r="I633">
            <v>0.86</v>
          </cell>
          <cell r="J633">
            <v>0.43</v>
          </cell>
        </row>
        <row r="634">
          <cell r="B634" t="str">
            <v>7/327</v>
          </cell>
          <cell r="C634" t="str">
            <v>Providing and applying three coats of lead/zinc base oil paint/ bituminous paint of approved colour to new structural steel work and iron work in buildings, including scaffolding, if necessary cleaning and preparing the surface excluding primer coat compl</v>
          </cell>
          <cell r="D634" t="str">
            <v>SQM</v>
          </cell>
          <cell r="E634">
            <v>23</v>
          </cell>
          <cell r="F634">
            <v>8.1999999999999993</v>
          </cell>
        </row>
        <row r="635">
          <cell r="B635" t="str">
            <v>7/335</v>
          </cell>
          <cell r="C635" t="str">
            <v>Providing and applying colourwash of approved colour and shade in one coat to old surfaces which are to be recoloured including scaffolding and preparing the surfaces by brushing and brooming down (including base coat of white wash) etc. complete.</v>
          </cell>
          <cell r="D635" t="str">
            <v>SQM</v>
          </cell>
          <cell r="E635">
            <v>1.7</v>
          </cell>
          <cell r="F635">
            <v>0.85</v>
          </cell>
        </row>
        <row r="636">
          <cell r="B636" t="str">
            <v>7/342</v>
          </cell>
          <cell r="C636" t="str">
            <v>Providing and fixing valley gutter of 22 B.W.G. (1.00 mm._ plain galvanised iron sheets 90 cm wide with 20 x 20 x 2.5 mm angles placed @ 90 cm C/C including painting of angle, drilling holes placing in position etc. (excluding painting to under side of pl</v>
          </cell>
          <cell r="D636" t="str">
            <v>RMT.</v>
          </cell>
          <cell r="E636">
            <v>714</v>
          </cell>
          <cell r="F636">
            <v>29</v>
          </cell>
        </row>
        <row r="637">
          <cell r="B637" t="str">
            <v>7/354</v>
          </cell>
          <cell r="C637" t="str">
            <v>Providing and Fixing collapsible steel gates in two leaves with channel pickets, pivoted flat bars, including top and bottom guides, rollers, stoppers, handles, all fitting accessories, locking arrangement and one coat of red lead primer etc. complete.</v>
          </cell>
          <cell r="D637" t="str">
            <v>SQM</v>
          </cell>
          <cell r="E637">
            <v>1035</v>
          </cell>
          <cell r="F637">
            <v>49</v>
          </cell>
        </row>
        <row r="638">
          <cell r="B638" t="str">
            <v>7/454</v>
          </cell>
          <cell r="C638" t="str">
            <v>Providing, hoisting and fixing in position ferrocement water storage tank with 25 mm. thick walling with necessary connections, testing etc. complete. (Prior approval of sample and brand by Ex. Engineer is necessary before use.)</v>
          </cell>
          <cell r="D638" t="str">
            <v>Ltr.</v>
          </cell>
          <cell r="E638">
            <v>4.75</v>
          </cell>
        </row>
        <row r="639">
          <cell r="B639" t="str">
            <v>7/565</v>
          </cell>
          <cell r="C639" t="str">
            <v>Providing and applying approved epoxy resin before guniting to have perfect bond between old concrete or masonry and guniting by nylon brushes scaffolding labour etc. complete.</v>
          </cell>
          <cell r="D639" t="str">
            <v>SQM</v>
          </cell>
          <cell r="E639">
            <v>182</v>
          </cell>
        </row>
        <row r="640">
          <cell r="B640" t="str">
            <v>7/568</v>
          </cell>
          <cell r="C640" t="str">
            <v xml:space="preserve">Providing and fixing 1.2 m. high welded mesh fencing with welded mesh of 10 gauge supported on M.S. Angles, posts of size 50 mm x 50 mm x 6 mm with M.S. flats of size 40 mm x 5 mm bolted with supported angle including fixing the post in C.C. 1:4:8 block. </v>
          </cell>
          <cell r="D640" t="str">
            <v>RMT.</v>
          </cell>
          <cell r="E640">
            <v>242</v>
          </cell>
          <cell r="F640">
            <v>0</v>
          </cell>
        </row>
        <row r="641">
          <cell r="B641" t="str">
            <v>7/572</v>
          </cell>
          <cell r="C641" t="str">
            <v>Providing exhaustive Antitermite treatment to the sides of flooring by injecting one percent of chlorodane emulsion concerete at the rate of 50 ml per hole of 6mm diameter drilled at a distance of 30 cm centre to centre or more as per requirement and seal</v>
          </cell>
          <cell r="D641" t="str">
            <v>SQM</v>
          </cell>
          <cell r="E641">
            <v>6.6</v>
          </cell>
        </row>
        <row r="642">
          <cell r="B642" t="str">
            <v>7/585</v>
          </cell>
          <cell r="C642" t="str">
            <v>Removing R.S.girders of any size and span lowering the same and stacking neatly whereever directed in compound,scaffolding etc. complete for all height.</v>
          </cell>
          <cell r="D642" t="str">
            <v>M.T.</v>
          </cell>
          <cell r="E642">
            <v>370</v>
          </cell>
          <cell r="F642">
            <v>370</v>
          </cell>
        </row>
        <row r="643">
          <cell r="B643" t="str">
            <v>7/596</v>
          </cell>
          <cell r="C643" t="str">
            <v>Providing and applying coal tar in two coats on new wood work including preparing the surface, scaffolding etc. complete.</v>
          </cell>
          <cell r="D643" t="str">
            <v>SQM</v>
          </cell>
          <cell r="E643">
            <v>6.5</v>
          </cell>
          <cell r="F643">
            <v>1.75</v>
          </cell>
        </row>
        <row r="644">
          <cell r="B644" t="str">
            <v>7/599</v>
          </cell>
          <cell r="C644" t="str">
            <v>Providing and fixing in position PVC hand rail of approved quality, make and shade excluding M.S. Plate as directed complete.</v>
          </cell>
          <cell r="D644" t="str">
            <v>RMT.</v>
          </cell>
          <cell r="E644">
            <v>121</v>
          </cell>
          <cell r="F644">
            <v>9.9</v>
          </cell>
        </row>
        <row r="645">
          <cell r="B645" t="str">
            <v>7/602</v>
          </cell>
          <cell r="C645" t="str">
            <v>Providing and fixing corrugated galvanized iron sheets of (22 B.W.G.) for roofing without wind ties including fastening with galvanized iron screw and bolts and lead and bitumen washers as per drawing complete.</v>
          </cell>
          <cell r="D645" t="str">
            <v>SQM</v>
          </cell>
          <cell r="E645">
            <v>300</v>
          </cell>
          <cell r="F645">
            <v>15.3</v>
          </cell>
        </row>
        <row r="646">
          <cell r="B646" t="str">
            <v>7/604</v>
          </cell>
          <cell r="C646" t="str">
            <v>Providing and fixing country teak wood double leaf 2nd class 20mm thick false panelled door without fanlight as per detailed drawings including iron oxidised fixtures and finishing with one coat of primer etc.(excluding door frame) complete.</v>
          </cell>
          <cell r="D646" t="str">
            <v>SQM</v>
          </cell>
          <cell r="E646">
            <v>1080</v>
          </cell>
          <cell r="F646">
            <v>155</v>
          </cell>
        </row>
        <row r="647">
          <cell r="B647" t="str">
            <v>7/608</v>
          </cell>
          <cell r="C647" t="str">
            <v>Fibre glass flushing tank of 10 litre capacity.</v>
          </cell>
          <cell r="D647" t="str">
            <v>Each.</v>
          </cell>
          <cell r="E647">
            <v>100</v>
          </cell>
        </row>
        <row r="648">
          <cell r="B648" t="str">
            <v>7/618</v>
          </cell>
          <cell r="C648" t="str">
            <v>Excavation for foundation including shoring and strutting as necessary and disposing off excavated stuff within a lead of 100 m as directed in hard rock (chiselled and wedged or line drilled)</v>
          </cell>
        </row>
        <row r="649">
          <cell r="B649" t="str">
            <v>70(A)/479</v>
          </cell>
          <cell r="C649" t="str">
            <v>Providing and constructing Brick Masonry Inspection Chamber 90 cm x 45 cm including 1:4:8 cement concrete foundation, 1:2:4 cement concrete channels, Brick Masonry, plastering from inside and airtight R.C.C.lid with frame fixed in cement concrete, curing,</v>
          </cell>
          <cell r="D649" t="str">
            <v>EACH</v>
          </cell>
          <cell r="E649">
            <v>2739</v>
          </cell>
          <cell r="F649">
            <v>245</v>
          </cell>
          <cell r="G649">
            <v>4</v>
          </cell>
          <cell r="J649">
            <v>0.2</v>
          </cell>
        </row>
        <row r="650">
          <cell r="B650" t="str">
            <v>70/479</v>
          </cell>
          <cell r="C650" t="str">
            <v>Providing and constructing Brick Masonry Inspection Chamber 90 cm x 45 cm including 1:4:8 cement concrete foundation, 1:2:4 cement concrete channels, Brick Masonry, plastering from inside and airtight R.C.C.lid with frame fixed in cement concrete, curing,</v>
          </cell>
          <cell r="D650" t="str">
            <v>EACH</v>
          </cell>
          <cell r="E650">
            <v>2325</v>
          </cell>
          <cell r="F650">
            <v>245</v>
          </cell>
          <cell r="G650">
            <v>4</v>
          </cell>
          <cell r="J650">
            <v>0.2</v>
          </cell>
        </row>
        <row r="651">
          <cell r="B651" t="str">
            <v>71(A)/480</v>
          </cell>
          <cell r="C651" t="str">
            <v>Providing and constructing Brick Masonry intercepting trap Chamber 90cm x 45cm including 1:4:8 C.C. foundation 1:2:4 C.C. channels/salt glazed stoneware intercepting trap with rodding pipe set in 1:4:8 cement concrete block, brick masonry plastering insid</v>
          </cell>
          <cell r="D651" t="str">
            <v>EACH</v>
          </cell>
          <cell r="E651">
            <v>3099</v>
          </cell>
          <cell r="F651">
            <v>250</v>
          </cell>
          <cell r="G651">
            <v>4</v>
          </cell>
          <cell r="J651">
            <v>0.2</v>
          </cell>
        </row>
        <row r="652">
          <cell r="B652" t="str">
            <v>71/480</v>
          </cell>
          <cell r="C652" t="str">
            <v>Providing and constructing Brick Masonry intercepting trap Chamber 90cm x 45cm including 1:4:8 C.C. foundation 1:2:4 C.C. channels/salt glazed stoneware intercepting trap with rodding pipe set in 1:4:8 cement concrete block, brick masonry plastering insid</v>
          </cell>
          <cell r="D652" t="str">
            <v>EACH</v>
          </cell>
          <cell r="E652">
            <v>2685</v>
          </cell>
          <cell r="F652">
            <v>250</v>
          </cell>
          <cell r="G652">
            <v>4</v>
          </cell>
          <cell r="J652">
            <v>0.2</v>
          </cell>
        </row>
        <row r="653">
          <cell r="B653" t="str">
            <v>72/480</v>
          </cell>
          <cell r="C653" t="str">
            <v>Providing and fixing in postion unplasticized polyvinyl chloride (UPVC) ultra violet stabilized 110 mm outer diameter cowl dome conforming to I.S.4985 including making joints with solvent cement etc. complete.</v>
          </cell>
          <cell r="D653" t="str">
            <v>EACH</v>
          </cell>
          <cell r="E653">
            <v>22</v>
          </cell>
          <cell r="F653">
            <v>2</v>
          </cell>
        </row>
        <row r="654">
          <cell r="B654" t="str">
            <v>73/480</v>
          </cell>
          <cell r="C654" t="str">
            <v>Providing and fixing reinforced cement concrete cover of 3" (7.5cm) thick over manhole and inspection chamberincluding mild steel reinforcement, curing testing etc. complete. (1.15 m x 0.6 m. size)(Prior approval of sample and brand by Ex.Engineer is nece</v>
          </cell>
          <cell r="D654" t="str">
            <v>EACH</v>
          </cell>
          <cell r="E654">
            <v>170</v>
          </cell>
          <cell r="F654">
            <v>11</v>
          </cell>
        </row>
        <row r="655">
          <cell r="B655" t="str">
            <v>74/481</v>
          </cell>
          <cell r="C655" t="str">
            <v>Providing and fixing reinforced cement concrete cover of 7.5 cm thick over manhole and inspection chamber including mild steel reinforcement etc.complete. (Prior approval of sample and brand by Ex.Engineer is necessary before use.)</v>
          </cell>
          <cell r="D655" t="str">
            <v>EACH</v>
          </cell>
          <cell r="E655">
            <v>230</v>
          </cell>
          <cell r="F655">
            <v>17</v>
          </cell>
        </row>
        <row r="656">
          <cell r="B656" t="str">
            <v>75/481</v>
          </cell>
          <cell r="C656" t="str">
            <v>Providing precast R.C.C. cover for inspection chamber/manhole of C.C. 1:2:4, of size 1.25 x 1.00 m. with 10 cm thick, including 10 mm dia. bar reinforcement @15 cm centre to centre bothways and hooks for lifting the covers including finishing the sides in</v>
          </cell>
          <cell r="D656" t="str">
            <v>Each.</v>
          </cell>
          <cell r="E656">
            <v>285</v>
          </cell>
        </row>
        <row r="657">
          <cell r="B657" t="str">
            <v>76/481</v>
          </cell>
          <cell r="C657" t="str">
            <v>Providing soak pit of size 120 cm x 120 cm x 120 cm including excavating and filling with brick bats as per drawing etc. complete.</v>
          </cell>
          <cell r="D657" t="str">
            <v>EACH</v>
          </cell>
          <cell r="E657">
            <v>515</v>
          </cell>
          <cell r="F657">
            <v>130</v>
          </cell>
        </row>
        <row r="658">
          <cell r="B658" t="str">
            <v>77/481</v>
          </cell>
          <cell r="C658" t="str">
            <v>Providing effluent channel 1.00 M. x 1.00 M., filling with boulder 6 cm. to 20 cm. Size, hand packing and spreading murum at top etc. complete.</v>
          </cell>
          <cell r="D658" t="str">
            <v>RMT.</v>
          </cell>
          <cell r="E658">
            <v>150</v>
          </cell>
          <cell r="F658">
            <v>55</v>
          </cell>
        </row>
        <row r="659">
          <cell r="B659" t="str">
            <v>78/482</v>
          </cell>
          <cell r="C659" t="str">
            <v>Providing and fixing 450 mm x 550 mm size superior type Belgium mirror with 16 mm dia. nickel plated towel rod etc. complete. (Prior approval of sample and brand by Ex.Engineer is necessary before use.)</v>
          </cell>
          <cell r="D659" t="str">
            <v>EACH</v>
          </cell>
          <cell r="E659">
            <v>350</v>
          </cell>
          <cell r="F659">
            <v>17</v>
          </cell>
        </row>
        <row r="660">
          <cell r="B660" t="str">
            <v>79/482</v>
          </cell>
          <cell r="C660" t="str">
            <v>Providing and fixing chromium plated towel rod 16 mm dia. and 75cm. in length including all accessories complete. (Prior approval of sample and brand by Ex. Engineer is necessary before use.)</v>
          </cell>
          <cell r="D660" t="str">
            <v>EACH</v>
          </cell>
          <cell r="E660">
            <v>58</v>
          </cell>
          <cell r="F660">
            <v>5</v>
          </cell>
        </row>
        <row r="661">
          <cell r="B661" t="str">
            <v>7A/300</v>
          </cell>
          <cell r="C661" t="str">
            <v>Providing internal cement plaster 20mm thick in a single coat in cement mortar 1:5 with neeru finish to concrete, brick surfaces in all positions including scaffolding and curing. Providing groove at joint of B.B.Masonry and concrete members complete</v>
          </cell>
          <cell r="D661" t="str">
            <v>SQM</v>
          </cell>
          <cell r="E661">
            <v>47</v>
          </cell>
          <cell r="F661">
            <v>21</v>
          </cell>
          <cell r="G661">
            <v>0.19</v>
          </cell>
          <cell r="J661">
            <v>0.02</v>
          </cell>
        </row>
        <row r="662">
          <cell r="B662" t="str">
            <v>8(B)/618</v>
          </cell>
          <cell r="C662" t="str">
            <v>B) For raft foundation</v>
          </cell>
        </row>
        <row r="663">
          <cell r="B663" t="str">
            <v>8(I)/454</v>
          </cell>
          <cell r="C663" t="str">
            <v>Providing and laying in trenches medium grade (type) galvanised iron pipe having embossed ISI Mark on it, of required diameter with screwed, sockets, joints, necessary galvanised iron fittings such as sockets, back nuts, elbows, bends, tees, reducers, enl</v>
          </cell>
          <cell r="D663" t="str">
            <v>RMT.</v>
          </cell>
          <cell r="E663">
            <v>74</v>
          </cell>
          <cell r="F663">
            <v>10.5</v>
          </cell>
        </row>
        <row r="664">
          <cell r="B664" t="str">
            <v>8(ii)/454</v>
          </cell>
          <cell r="C664" t="str">
            <v>Providing and laying in trenches medium grade (type) galvanised iron pipe having embossed ISI Mark on it, of required diameter with screwed, sockets, joints, necessary galvanised iron fittings such as sockets, back nuts, elbows, bends, tees, reducers, enl</v>
          </cell>
          <cell r="D664" t="str">
            <v>RMT.</v>
          </cell>
          <cell r="E664">
            <v>100</v>
          </cell>
          <cell r="F664">
            <v>12</v>
          </cell>
        </row>
        <row r="665">
          <cell r="B665" t="str">
            <v>8(iii)/454</v>
          </cell>
          <cell r="C665" t="str">
            <v>Providing and laying in trenches medium grade (type) galvanised iron pipe having embossed ISI Mark on it, of required diameter with screwed, sockets, joints, necessary galvanised iron fittings such as sockets, back nuts, elbows, bends, tees, reducers, enl</v>
          </cell>
          <cell r="D665" t="str">
            <v>RMT.</v>
          </cell>
          <cell r="E665">
            <v>125</v>
          </cell>
          <cell r="F665">
            <v>13</v>
          </cell>
        </row>
        <row r="666">
          <cell r="B666" t="str">
            <v>8(iv)/454</v>
          </cell>
          <cell r="C666" t="str">
            <v>Providing and laying in trenches medium grade (type) galvanised iron pipe having embossed ISI Mark on it, of required diameter with screwed, sockets, joints, necessary galvanised iron fittings such as sockets, back nuts, elbows, bends, tees, reducers, enl</v>
          </cell>
          <cell r="D666" t="str">
            <v>RMT.</v>
          </cell>
          <cell r="E666">
            <v>137</v>
          </cell>
          <cell r="F666">
            <v>13</v>
          </cell>
        </row>
        <row r="667">
          <cell r="B667" t="str">
            <v>8(v)/454</v>
          </cell>
          <cell r="C667" t="str">
            <v>Providing and laying in trenches medium grade (type) galvanised iron pipe having embossed ISI Mark on it, of required diameter with screwed, sockets, joints, necessary galvanised iron fittings such as sockets, back nuts, elbows, bends, tees, reducers, enl</v>
          </cell>
          <cell r="D667" t="str">
            <v>RMT.</v>
          </cell>
          <cell r="E667">
            <v>155</v>
          </cell>
          <cell r="F667">
            <v>13</v>
          </cell>
        </row>
        <row r="668">
          <cell r="B668" t="str">
            <v>8(vi)/454</v>
          </cell>
          <cell r="C668" t="str">
            <v>Providing and laying in trenches medium grade (type) galvanised iron pipe having embossed ISI Mark on it, of required diameter with screwed, sockets, joints, necessary galvanised iron fittings such as sockets, back nuts, elbows, bends, tees, reducers, enl</v>
          </cell>
          <cell r="D668" t="str">
            <v>RMT.</v>
          </cell>
          <cell r="E668">
            <v>170</v>
          </cell>
          <cell r="F668">
            <v>14</v>
          </cell>
        </row>
        <row r="669">
          <cell r="B669" t="str">
            <v>8(vii)/454</v>
          </cell>
          <cell r="C669" t="str">
            <v>Providing and laying in trenches medium grade (type) galvanised iron pipe having embossed ISI Mark on it, of required diameter with screwed, sockets, joints, necessary galvanised iron fittings such as sockets, back nuts, elbows, bends, tees, reducers, enl</v>
          </cell>
          <cell r="D669" t="str">
            <v>RMT.</v>
          </cell>
          <cell r="E669">
            <v>275</v>
          </cell>
          <cell r="F669">
            <v>15</v>
          </cell>
        </row>
        <row r="670">
          <cell r="B670" t="str">
            <v>8(viii)/454</v>
          </cell>
          <cell r="C670" t="str">
            <v>Providing and laying in trenches medium grade (type) galvanised iron pipe having embossed ISI Mark on it, of required diameter with screwed, sockets, joints, necessary galvanised iron fittings such as sockets, back nuts, elbows, bends, tees, reducers, enl</v>
          </cell>
          <cell r="D670" t="str">
            <v>RMT.</v>
          </cell>
          <cell r="E670">
            <v>370</v>
          </cell>
          <cell r="F670">
            <v>17</v>
          </cell>
        </row>
        <row r="671">
          <cell r="B671" t="str">
            <v>8/18</v>
          </cell>
          <cell r="C671" t="str">
            <v>Providing Gas or Electrical welding for structural steel sections, plates as per detailed drawing, for less than 10 mm thick section</v>
          </cell>
          <cell r="D671" t="str">
            <v>Centi Meter.</v>
          </cell>
          <cell r="E671">
            <v>1.1499999999999999</v>
          </cell>
          <cell r="F671">
            <v>0.35</v>
          </cell>
        </row>
        <row r="672">
          <cell r="B672" t="str">
            <v>8/247</v>
          </cell>
          <cell r="C672" t="str">
            <v>Providing Second class Burnt Brick masonry with conventional/I.S. type bricks in cement mortar 1:4 including scaffolding, racking joints and watering in pillars of rectangular or square shapes as shown in the drawings.</v>
          </cell>
          <cell r="D672" t="str">
            <v>SQM</v>
          </cell>
          <cell r="E672">
            <v>980</v>
          </cell>
          <cell r="F672">
            <v>220</v>
          </cell>
        </row>
        <row r="673">
          <cell r="B673" t="str">
            <v>8/26</v>
          </cell>
          <cell r="C673" t="str">
            <v>Providing and casting in situ cement concrete M-15/1:2:4 of trap/ granite/quartzite/gneiss metal for plain or molded sills, cornice, jambs, block in course, or architraves of required size and shapes including steel centering, plywood/steel formwork, comp</v>
          </cell>
          <cell r="D673" t="str">
            <v>CUM.</v>
          </cell>
          <cell r="E673">
            <v>1575</v>
          </cell>
          <cell r="F673">
            <v>177</v>
          </cell>
          <cell r="G673">
            <v>6.27</v>
          </cell>
          <cell r="I673">
            <v>0.86</v>
          </cell>
          <cell r="J673">
            <v>0.43</v>
          </cell>
        </row>
        <row r="674">
          <cell r="B674" t="str">
            <v>8/260</v>
          </cell>
          <cell r="C674" t="str">
            <v>Providing and applying water proofing slurry coating in two coats, consisting of polyalk L.P. or equivalent, dispersion, admixture and cement in proportion 1:2.5 by weight with water at the rate of 200ml/Kg of dry mix for bonding and finishing the coats t</v>
          </cell>
          <cell r="D674" t="str">
            <v>SQM</v>
          </cell>
          <cell r="E674">
            <v>200</v>
          </cell>
        </row>
        <row r="675">
          <cell r="B675" t="str">
            <v>8/3</v>
          </cell>
          <cell r="C675" t="str">
            <v>Filling in plinth and floors with approved excavated materials in 15 cm. to 20 cm. layers including watering and compaction complete.</v>
          </cell>
          <cell r="D675" t="str">
            <v>CUM</v>
          </cell>
          <cell r="E675">
            <v>15</v>
          </cell>
          <cell r="F675">
            <v>15</v>
          </cell>
        </row>
        <row r="676">
          <cell r="B676" t="str">
            <v>8/300</v>
          </cell>
          <cell r="C676" t="str">
            <v>Providing internal cement plaster 20mm thick in a single coat in cement mortar 1:4 without neeru finish to concrete, brick surfaces in all positions including scaffolding and curing. Providing groove at joint of B.B.Masonry and concrete members complete.</v>
          </cell>
          <cell r="D676" t="str">
            <v>SQM</v>
          </cell>
          <cell r="E676">
            <v>48</v>
          </cell>
          <cell r="F676">
            <v>21</v>
          </cell>
          <cell r="G676">
            <v>0.2</v>
          </cell>
          <cell r="J676">
            <v>0.02</v>
          </cell>
        </row>
        <row r="677">
          <cell r="B677" t="str">
            <v>8/308</v>
          </cell>
          <cell r="C677" t="str">
            <v>Providing and fixing in required position skirting or dado of polished Kota stone slabs 25 mm to 30 mm thick  and required width after making the wall portion to required level with C.M.1:4 and fixing tiles with ready made adhesive including cement float,</v>
          </cell>
          <cell r="D677" t="str">
            <v>SQM</v>
          </cell>
          <cell r="E677">
            <v>391</v>
          </cell>
          <cell r="F677">
            <v>40</v>
          </cell>
          <cell r="G677">
            <v>0.2</v>
          </cell>
          <cell r="J677">
            <v>0.02</v>
          </cell>
        </row>
        <row r="678">
          <cell r="B678" t="str">
            <v>8/327</v>
          </cell>
          <cell r="C678" t="str">
            <v>Providing and applying one coat of aluminum paint of approved make to new structural steel work in building and workshop including, scaffolding if necessary, cleaning and preparing surface including primer coat complete. (Sample and brand is to be got app</v>
          </cell>
          <cell r="D678" t="str">
            <v>SQM</v>
          </cell>
          <cell r="E678">
            <v>22</v>
          </cell>
          <cell r="F678">
            <v>4.0999999999999996</v>
          </cell>
        </row>
        <row r="679">
          <cell r="B679" t="str">
            <v>8/33</v>
          </cell>
          <cell r="C679" t="str">
            <v>Providing and casting in situ cement concrete M-25 of trap/ granite/quartzite/gneiss metal for R.C.C. columns as per detailed design and drawings or as directed, including steel centering, plywood/steel formwork finishing uneven and honeycombed surface wi</v>
          </cell>
          <cell r="D679" t="str">
            <v>CUM.</v>
          </cell>
          <cell r="E679">
            <v>2380</v>
          </cell>
          <cell r="F679">
            <v>386</v>
          </cell>
          <cell r="G679">
            <v>8.6</v>
          </cell>
          <cell r="I679">
            <v>0.86</v>
          </cell>
          <cell r="J679">
            <v>0.43</v>
          </cell>
        </row>
        <row r="680">
          <cell r="B680" t="str">
            <v>8/335</v>
          </cell>
          <cell r="C680" t="str">
            <v>Providing and applying colourwash of approved colour and shade in two coats to old surfaces which are to be recoloured including scaffolding preparing the surface by brushing and brooming down (including base coat of white wash) etc. complete.</v>
          </cell>
          <cell r="D680" t="str">
            <v>SQM</v>
          </cell>
          <cell r="E680">
            <v>2.0499999999999998</v>
          </cell>
          <cell r="F680">
            <v>1.2</v>
          </cell>
        </row>
        <row r="681">
          <cell r="B681" t="str">
            <v>8/343</v>
          </cell>
          <cell r="C681" t="str">
            <v>Providing and fixing Asbestos cement cowl ventilators in asbestos cement sheet roofing at the required places, including all accessories and scaffolding necessary complete.</v>
          </cell>
          <cell r="D681" t="str">
            <v>EACH</v>
          </cell>
          <cell r="E681">
            <v>31.9</v>
          </cell>
          <cell r="F681">
            <v>4.55</v>
          </cell>
        </row>
        <row r="682">
          <cell r="B682" t="str">
            <v>8/355</v>
          </cell>
          <cell r="C682" t="str">
            <v>Providing and fixing 24 guage PLAIN ALUMINIUM SHEET on the face of door shutter including cutting to required size and fixing by screws including making good the damages if any to existing door shutter and frame etc. complete as directed or as per detaile</v>
          </cell>
          <cell r="D682" t="str">
            <v>SQM</v>
          </cell>
          <cell r="E682">
            <v>189</v>
          </cell>
          <cell r="F682">
            <v>26</v>
          </cell>
        </row>
        <row r="683">
          <cell r="B683" t="str">
            <v>8/565</v>
          </cell>
          <cell r="C683" t="str">
            <v>Providing and fixing welded mesh fabric for guniting of mesh size 75 mm x 75 mm and 10 gauge thick including scaffolding etc. complete.</v>
          </cell>
          <cell r="D683" t="str">
            <v>SQM</v>
          </cell>
          <cell r="E683">
            <v>126</v>
          </cell>
          <cell r="F683">
            <v>13.2</v>
          </cell>
        </row>
        <row r="684">
          <cell r="B684" t="str">
            <v>8/572</v>
          </cell>
          <cell r="C684" t="str">
            <v>Providing exhaustive Antitermite treatment around the periphery by excavating trenches of 20 cms width and exposing the side of columns and plinth beams upto a depth of 300 mm by injecting one percent of cholordane emulsion concentrate at the rate of 2.25</v>
          </cell>
          <cell r="D684" t="str">
            <v>RMT.</v>
          </cell>
          <cell r="E684">
            <v>17.600000000000001</v>
          </cell>
        </row>
        <row r="685">
          <cell r="B685" t="str">
            <v>8/585</v>
          </cell>
          <cell r="C685" t="str">
            <v>Dismantling the R.C.C. work 1:2:4 and sorting out the materials such as steel etc. as directed and stacking them within the specified lead as directed.</v>
          </cell>
          <cell r="D685" t="str">
            <v>CUM</v>
          </cell>
          <cell r="E685">
            <v>0</v>
          </cell>
          <cell r="F685">
            <v>165</v>
          </cell>
        </row>
        <row r="686">
          <cell r="B686" t="str">
            <v>8/596</v>
          </cell>
          <cell r="C686" t="str">
            <v>Providing and applying two coats of bitumen to roof on new dungree cloth, one coat on each side etc. complete as directed.</v>
          </cell>
          <cell r="D686" t="str">
            <v>SQM</v>
          </cell>
          <cell r="E686">
            <v>20</v>
          </cell>
          <cell r="F686">
            <v>8</v>
          </cell>
        </row>
        <row r="687">
          <cell r="B687" t="str">
            <v>8/599</v>
          </cell>
          <cell r="C687" t="str">
            <v>Providing and fixing shelf of 25 mm thick block board 30cm wide with C.T.W. Wood brackets of 45 x 35 mm at 1.2m C/C without filletes including primer coat complete.</v>
          </cell>
          <cell r="D687" t="str">
            <v>SQM</v>
          </cell>
          <cell r="E687">
            <v>517</v>
          </cell>
          <cell r="F687">
            <v>66</v>
          </cell>
        </row>
        <row r="688">
          <cell r="B688" t="str">
            <v>8/602</v>
          </cell>
          <cell r="C688" t="str">
            <v>Providing and fixing country teak wood battens 50 mm x 25 mm for Mangalore tile roof work with all iron work, scaffolding and oiling the battens complete.</v>
          </cell>
          <cell r="D688" t="str">
            <v>SQM</v>
          </cell>
          <cell r="E688">
            <v>27</v>
          </cell>
          <cell r="F688">
            <v>2</v>
          </cell>
        </row>
        <row r="689">
          <cell r="B689" t="str">
            <v>8/605</v>
          </cell>
          <cell r="C689" t="str">
            <v>Providing and fixing country teak wood single leaf, 2nd class 20 mm thick false panelled door without ventilator as per detailed drawings including iron oxidised fixtures and fastenings and finishing the wood work with one coat of primer (excluding door f</v>
          </cell>
          <cell r="D689" t="str">
            <v>SQM</v>
          </cell>
          <cell r="E689">
            <v>1055</v>
          </cell>
          <cell r="F689">
            <v>150</v>
          </cell>
        </row>
        <row r="690">
          <cell r="B690" t="str">
            <v>8/608</v>
          </cell>
          <cell r="C690" t="str">
            <v>Stainless Steel sink 60 cm. x 45 cm. x 25 cm.</v>
          </cell>
          <cell r="D690" t="str">
            <v>Each.</v>
          </cell>
          <cell r="E690">
            <v>2860</v>
          </cell>
        </row>
        <row r="691">
          <cell r="B691" t="str">
            <v>8/618</v>
          </cell>
          <cell r="C691" t="str">
            <v>Dewatering including diversion of stream, providing cofferdams, bunds, etc. as may be necessary for foundation and other parts of the work and bailing out water during and after excavation as required.</v>
          </cell>
        </row>
        <row r="692">
          <cell r="B692" t="str">
            <v>8©/618</v>
          </cell>
          <cell r="C692" t="str">
            <v>C) Apron with curtain walls in</v>
          </cell>
        </row>
        <row r="693">
          <cell r="B693" t="str">
            <v>80/482</v>
          </cell>
          <cell r="C693" t="str">
            <v>Providing and fixing Glass Shelf 125 mm. wide and 600 mm. long with necessary chromium plated brackets, providing T.W. gutties etc. complete.</v>
          </cell>
          <cell r="D693" t="str">
            <v>EACH</v>
          </cell>
          <cell r="E693">
            <v>60</v>
          </cell>
          <cell r="F693">
            <v>12</v>
          </cell>
        </row>
        <row r="694">
          <cell r="B694" t="str">
            <v>8A/300</v>
          </cell>
          <cell r="C694" t="str">
            <v>Providing internal cement plaster 20mm thick in a single coat in cement mortar 1:4 with neeru finish to concrete, brick surfaces in all positions including scaffolding and curing. Providing groove at joint of B.B.Masonry and concrete members complete.</v>
          </cell>
          <cell r="D694" t="str">
            <v>SQM</v>
          </cell>
          <cell r="E694">
            <v>53</v>
          </cell>
          <cell r="F694">
            <v>23.65</v>
          </cell>
          <cell r="G694">
            <v>0.2</v>
          </cell>
          <cell r="J694">
            <v>0.02</v>
          </cell>
        </row>
        <row r="695">
          <cell r="B695" t="str">
            <v>9(A)/355</v>
          </cell>
          <cell r="C695" t="str">
            <v>Providing and fixing factory made soild core flush door (I.S.2202 - 1962 Revised 1966) in single leaf 35mm thick with glazed ventilator commercial type of exterior of seasoned wood frame 60mm x 100mm with approved commercial ply wood facing wrought iron h</v>
          </cell>
          <cell r="D695" t="str">
            <v>SQM</v>
          </cell>
          <cell r="E695">
            <v>1602</v>
          </cell>
          <cell r="F695">
            <v>105</v>
          </cell>
        </row>
        <row r="696">
          <cell r="B696" t="str">
            <v>9(A)/620</v>
          </cell>
          <cell r="C696" t="str">
            <v>a) With SRC (Sulphate Resistant Cement)</v>
          </cell>
        </row>
        <row r="697">
          <cell r="B697" t="str">
            <v>9(I)/455</v>
          </cell>
          <cell r="C697" t="str">
            <v>Providing and fixing on walls/ ceiling/floors, medium grade G.I. pipe (type) having embossed ISI Mark on it, of required diameter with screwed sockets, joints, necessary galvanised iron fittings such as sockets,back nuts,elbows, bends, tees, reducers, enl</v>
          </cell>
          <cell r="D697" t="str">
            <v>RMT.</v>
          </cell>
          <cell r="E697">
            <v>72</v>
          </cell>
          <cell r="F697">
            <v>9.5</v>
          </cell>
        </row>
        <row r="698">
          <cell r="B698" t="str">
            <v>9(Ii)/455</v>
          </cell>
          <cell r="C698" t="str">
            <v>Providing and fixing on walls/ ceiling/floors, medium grade G.I. pipe (type) having embossed ISI Mark on it, of required diameter with screwed sockets, joints, necessary galvanised iron fittings such as sockets,back nuts,elbows, bends, tees, reducers, enl</v>
          </cell>
          <cell r="D698" t="str">
            <v>RMT.</v>
          </cell>
          <cell r="E698">
            <v>95</v>
          </cell>
          <cell r="F698">
            <v>10.5</v>
          </cell>
        </row>
        <row r="699">
          <cell r="B699" t="str">
            <v>9(Iii)/455</v>
          </cell>
          <cell r="C699" t="str">
            <v>Providing and fixing on walls/ ceiling/floors, medium grade G.I. pipe (type) having embossed ISI Mark on it, of required diameter with screwed sockets, joints, necessary galvanised iron fittings such as sockets,back nuts,elbows, bends, tees, reducers, enl</v>
          </cell>
          <cell r="D699" t="str">
            <v>RMT.</v>
          </cell>
          <cell r="E699">
            <v>120</v>
          </cell>
          <cell r="F699">
            <v>11</v>
          </cell>
        </row>
        <row r="700">
          <cell r="B700" t="str">
            <v>9(iv)/455</v>
          </cell>
          <cell r="C700" t="str">
            <v>Providing and fixing on walls/ ceiling/floors, medium grade G.I. pipe (type) having embossed ISI Mark on it, of required diameter with screwed sockets, joints, necessary galvanised iron fittings such as sockets,back nuts,elbows, bends, tees, reducers, enl</v>
          </cell>
          <cell r="D700" t="str">
            <v>RMT.</v>
          </cell>
          <cell r="E700">
            <v>130</v>
          </cell>
          <cell r="F700">
            <v>12</v>
          </cell>
        </row>
        <row r="701">
          <cell r="B701" t="str">
            <v>9(v)/455</v>
          </cell>
          <cell r="C701" t="str">
            <v>Providing and fixing on walls/ ceiling/floors, medium grade G.I. pipe (type) having embossed ISI Mark on it, of required diameter with screwed sockets, joints, necessary galvanised iron fittings such as sockets,back nuts,elbows, bends, tees, reducers, enl</v>
          </cell>
          <cell r="D701" t="str">
            <v>RMT.</v>
          </cell>
          <cell r="E701">
            <v>147</v>
          </cell>
          <cell r="F701">
            <v>12</v>
          </cell>
        </row>
        <row r="702">
          <cell r="B702" t="str">
            <v>9(vi)/455</v>
          </cell>
          <cell r="C702" t="str">
            <v>Providing and fixing on walls/ ceiling/floors, medium grade G.I. pipe (type) having embossed ISI Mark on it, of required diameter with screwed sockets, joints, necessary galvanised iron fittings such as sockets,back nuts,elbows, bends, tees, reducers, enl</v>
          </cell>
          <cell r="D702" t="str">
            <v>RMT.</v>
          </cell>
          <cell r="E702">
            <v>165</v>
          </cell>
          <cell r="F702">
            <v>13</v>
          </cell>
        </row>
        <row r="703">
          <cell r="B703" t="str">
            <v>9(vii)/455</v>
          </cell>
          <cell r="C703" t="str">
            <v>Providing and fixing on walls/ ceiling/floors, medium grade G.I. pipe (type) having embossed ISI Mark on it, of required diameter with screwed sockets, joints, necessary galvanised iron fittings such as sockets,back nuts,elbows, bends, tees, reducers, enl</v>
          </cell>
          <cell r="D703" t="str">
            <v>RMT.</v>
          </cell>
          <cell r="E703">
            <v>235</v>
          </cell>
          <cell r="F703">
            <v>14</v>
          </cell>
        </row>
        <row r="704">
          <cell r="B704" t="str">
            <v>9(viii)/455</v>
          </cell>
          <cell r="C704" t="str">
            <v>Providing and fixing on walls/ ceiling/floors, medium grade G.I. pipe (type) having embossed ISI Mark on it, of required diameter with screwed sockets, joints, necessary galvanised iron fittings such as sockets,back nuts,elbows, bends, tees, reducers, enl</v>
          </cell>
          <cell r="D704" t="str">
            <v>RMT.</v>
          </cell>
          <cell r="E704">
            <v>360</v>
          </cell>
          <cell r="F704">
            <v>16</v>
          </cell>
        </row>
        <row r="705">
          <cell r="B705" t="str">
            <v>9/247</v>
          </cell>
          <cell r="C705" t="str">
            <v>Providing Second class Burnt Brick masonry with conventional/I.S. type bricks in cement mortar 1:4 including scaffolding, racking joints and watering in pillars of curved shape as shown in the drawings.</v>
          </cell>
          <cell r="D705" t="str">
            <v>CUM</v>
          </cell>
          <cell r="E705">
            <v>1010</v>
          </cell>
          <cell r="F705">
            <v>220</v>
          </cell>
        </row>
        <row r="706">
          <cell r="B706" t="str">
            <v>9/26</v>
          </cell>
          <cell r="C706" t="str">
            <v>Providing and casting in situ cement concrete M-20 of trap/ granite/quartzite/gneiss metal for steps including steel centering, plywood/steel formwork, compacting, roughening them if special finish is to be provided, finishing uneven and honeycombed surfa</v>
          </cell>
          <cell r="D706" t="str">
            <v>CUM.</v>
          </cell>
          <cell r="E706">
            <v>1720</v>
          </cell>
          <cell r="F706">
            <v>162</v>
          </cell>
          <cell r="G706">
            <v>8</v>
          </cell>
          <cell r="I706">
            <v>0.86</v>
          </cell>
          <cell r="J706">
            <v>0.43</v>
          </cell>
        </row>
        <row r="707">
          <cell r="B707" t="str">
            <v>9/261</v>
          </cell>
          <cell r="C707" t="str">
            <v xml:space="preserve">Providing and laying polymeric multiple five layers water proofing membrane (3kg/Sqm) by thermofusing to roof and parapet after applying multiple primer @ 250gm/Sq.mtr. on the treated surface with 10cm over- lapping including finishing in all respect and </v>
          </cell>
          <cell r="D707" t="str">
            <v>SQM</v>
          </cell>
          <cell r="E707">
            <v>282</v>
          </cell>
        </row>
        <row r="708">
          <cell r="B708" t="str">
            <v>9/3</v>
          </cell>
          <cell r="C708" t="str">
            <v>Filling in plinth and floors with contractors approved material/Sand or murum in 15cm. to 20cm. layers including watering and compaction complete.</v>
          </cell>
          <cell r="D708" t="str">
            <v>CUM</v>
          </cell>
          <cell r="E708">
            <v>68</v>
          </cell>
          <cell r="F708">
            <v>16</v>
          </cell>
          <cell r="J708">
            <v>0.5</v>
          </cell>
          <cell r="K708">
            <v>0.5</v>
          </cell>
        </row>
        <row r="709">
          <cell r="B709" t="str">
            <v>9/300</v>
          </cell>
          <cell r="C709" t="str">
            <v>Providing internal cement plaster 20mm thick in a single coat in cement mortar 1:3 without neeru finish to concrete, brick surfacesin all positions including scaffolding and curing. Providing groove at joint of B.B.Masonry and concrete members complete.</v>
          </cell>
          <cell r="D709" t="str">
            <v>SQM</v>
          </cell>
          <cell r="E709">
            <v>49</v>
          </cell>
          <cell r="F709">
            <v>21</v>
          </cell>
          <cell r="G709">
            <v>0.22</v>
          </cell>
          <cell r="J709">
            <v>0.02</v>
          </cell>
        </row>
        <row r="710">
          <cell r="B710" t="str">
            <v>9/308</v>
          </cell>
          <cell r="C710" t="str">
            <v>Providing and laying cement concrete flooring 40 mm thick with 1:2:3 cement concrete laid to proper level and slope in alternate bays, including compacting, PVC/ Glass/Aluminum strips at joints, marking lines to give appearance of tiles of 30 cm x 30 cm o</v>
          </cell>
          <cell r="D710" t="str">
            <v>SQM</v>
          </cell>
          <cell r="E710">
            <v>77</v>
          </cell>
          <cell r="F710">
            <v>26</v>
          </cell>
          <cell r="G710">
            <v>0.27</v>
          </cell>
          <cell r="J710">
            <v>0.04</v>
          </cell>
        </row>
        <row r="711">
          <cell r="B711" t="str">
            <v>9/327</v>
          </cell>
          <cell r="C711" t="str">
            <v>Providing and applying two coats of aluminum paint of approved make to new structural steel work in building and workshops including scaffolding if necessary, cleaning and preparing the surface including primer coat complete. (Sample and brand is to be go</v>
          </cell>
          <cell r="D711" t="str">
            <v>SQM</v>
          </cell>
          <cell r="E711">
            <v>24.1</v>
          </cell>
          <cell r="F711">
            <v>5.3</v>
          </cell>
        </row>
        <row r="712">
          <cell r="B712" t="str">
            <v>9/335</v>
          </cell>
          <cell r="C712" t="str">
            <v>Providing and applying colourwash of approved colour and shade in three coatstooldsurfaces which are to be recoloured including scaffolding, and preparing the surface by brushing and brooming down (including base coat of white wash) etc. complete.</v>
          </cell>
          <cell r="D712" t="str">
            <v>SQM</v>
          </cell>
          <cell r="E712">
            <v>3</v>
          </cell>
          <cell r="F712">
            <v>1.45</v>
          </cell>
        </row>
        <row r="713">
          <cell r="B713" t="str">
            <v>9/34</v>
          </cell>
          <cell r="C713" t="str">
            <v>Providing and laying 50 mm thick layer in cement mortar 1:8 below plinth beam including floating, watering, curing and leveling and ramming the bed if necessary before laying the layer etc. complete.</v>
          </cell>
          <cell r="D713" t="str">
            <v>SQ.M</v>
          </cell>
          <cell r="E713">
            <v>50</v>
          </cell>
          <cell r="F713">
            <v>14</v>
          </cell>
        </row>
        <row r="714">
          <cell r="B714" t="str">
            <v>9/343</v>
          </cell>
          <cell r="C714" t="str">
            <v>Providing and fixing false ceiling of plain asbestos cement sheets 4mm thick with country teak wood beading of 45 x 12 mm with frame work of country teak wood battens of size 70 x 60 mm at 1.20 m centre to centre including scaffolding, if necessary, all i</v>
          </cell>
          <cell r="D714" t="str">
            <v>SQM</v>
          </cell>
          <cell r="E714">
            <v>472</v>
          </cell>
          <cell r="F714">
            <v>23</v>
          </cell>
        </row>
        <row r="715">
          <cell r="B715" t="str">
            <v>9/355</v>
          </cell>
          <cell r="C715" t="str">
            <v>Providing and fixing factory made soild core flush door (I.S.2202 - 1962 Revised 1966) in single leaf 35mm thick with glazed ventilator commercial type of exterior of seasoned wood frame 60mm x 100mm with approved commercial ply wood facing wrought iron h</v>
          </cell>
          <cell r="D715" t="str">
            <v>SQM</v>
          </cell>
          <cell r="E715">
            <v>1580</v>
          </cell>
          <cell r="F715">
            <v>105</v>
          </cell>
        </row>
        <row r="716">
          <cell r="B716" t="str">
            <v>9/565</v>
          </cell>
          <cell r="C716" t="str">
            <v>Providing and fixing welded mesh fabric for guniting of mesh size 150 mm x 150 mm and 10 gauge i.e. 3.25 mm thick including scaffolding etc. complete.</v>
          </cell>
          <cell r="D716" t="str">
            <v>SQM</v>
          </cell>
          <cell r="E716">
            <v>119</v>
          </cell>
          <cell r="F716">
            <v>13.2</v>
          </cell>
        </row>
        <row r="717">
          <cell r="B717" t="str">
            <v>9/573</v>
          </cell>
          <cell r="C717" t="str">
            <v>Providing and fixing a set of 5 fire buckets of special quality 0.3 m. diameter including painting, lettering and providing M.S.angle iron stand, iron hooks and locking arrangements and three coats of white enamel paint for stand etc. complete as per draw</v>
          </cell>
          <cell r="D717" t="str">
            <v>Each Set.</v>
          </cell>
          <cell r="E717">
            <v>990</v>
          </cell>
          <cell r="F717">
            <v>82.5</v>
          </cell>
        </row>
        <row r="718">
          <cell r="B718" t="str">
            <v>9/585</v>
          </cell>
          <cell r="C718" t="str">
            <v>Removing planking from roof or ceiling and stacking them as directed with all leads and lifts etc. complete.</v>
          </cell>
          <cell r="D718" t="str">
            <v>SQM</v>
          </cell>
          <cell r="E718">
            <v>0</v>
          </cell>
          <cell r="F718">
            <v>5.5</v>
          </cell>
        </row>
        <row r="719">
          <cell r="B719" t="str">
            <v>9/596</v>
          </cell>
          <cell r="C719" t="str">
            <v>Providing and applying one coats of bitumen to roof (without cloth) including scaffolding etc. complete as directed.</v>
          </cell>
          <cell r="D719" t="str">
            <v>SQM</v>
          </cell>
          <cell r="E719">
            <v>8</v>
          </cell>
          <cell r="F719">
            <v>5</v>
          </cell>
        </row>
        <row r="720">
          <cell r="B720" t="str">
            <v>9/599</v>
          </cell>
          <cell r="C720" t="str">
            <v>Providing and fixing 20 mm thick superior veneer board pelmet box 150 to 200 mm wide to doors or window frames including 20mm dia. Aluminium curtain rod with sockets and finishing with french polishing (without top) complete.</v>
          </cell>
          <cell r="D720" t="str">
            <v>SQM</v>
          </cell>
          <cell r="E720">
            <v>786</v>
          </cell>
          <cell r="F720">
            <v>242</v>
          </cell>
        </row>
        <row r="721">
          <cell r="B721" t="str">
            <v>9/602</v>
          </cell>
          <cell r="C721" t="str">
            <v>Providing and fixing country teak wood battens 25 mm x 12 mm for Mangalore tile roof work with all iron work, scaffolding and oiling the battens complete.</v>
          </cell>
          <cell r="D721" t="str">
            <v>RMT.</v>
          </cell>
          <cell r="E721">
            <v>11.8</v>
          </cell>
          <cell r="F721">
            <v>1.05</v>
          </cell>
        </row>
        <row r="722">
          <cell r="B722" t="str">
            <v>9/605</v>
          </cell>
          <cell r="C722" t="str">
            <v>Providing and fixing double leaf panelled door C.C.T.W. 60 mm x 100 mm frame with ventilator, shutters 35 mm thick as per detailed drawings consisting of C.C.T.W. vertical styles and top rail 100 mm x 35 mm and lock and bottom rail 200mm x 35 mm and panne</v>
          </cell>
          <cell r="D722" t="str">
            <v>SQM</v>
          </cell>
          <cell r="E722">
            <v>2210</v>
          </cell>
          <cell r="F722">
            <v>190</v>
          </cell>
        </row>
        <row r="723">
          <cell r="B723" t="str">
            <v>9/608</v>
          </cell>
          <cell r="C723" t="str">
            <v>Replacement of internal fittings of PVC cisterns including removing old fittings etc. complete.</v>
          </cell>
          <cell r="D723" t="str">
            <v>EACH</v>
          </cell>
          <cell r="E723">
            <v>300</v>
          </cell>
        </row>
        <row r="724">
          <cell r="B724" t="str">
            <v>9/619</v>
          </cell>
          <cell r="C724" t="str">
            <v>Providing and laying in situ C.C. M-10 / 1:3:6 of trap / granite / quartzite / gneiss metal in foundation including necessary bailing out water, including plywood/steel form work, steel centering, compaction by vibrating finishing uneven and honey- combed</v>
          </cell>
          <cell r="D724" t="str">
            <v>CUM</v>
          </cell>
          <cell r="E724">
            <v>1040</v>
          </cell>
          <cell r="F724">
            <v>80</v>
          </cell>
          <cell r="G724">
            <v>4.4000000000000004</v>
          </cell>
          <cell r="I724">
            <v>0.86</v>
          </cell>
          <cell r="J724">
            <v>0.43</v>
          </cell>
        </row>
        <row r="725">
          <cell r="B725" t="str">
            <v>9A/300</v>
          </cell>
          <cell r="C725" t="str">
            <v>Providing internal cement plaster 20mm thick in a single coat in cement mortar 1:3 with neeru finish to concrete, brick surfacesin all positions including scaffolding and curing. Providing groove at joint of B.B.Masonry and concrete members complete.</v>
          </cell>
          <cell r="D725" t="str">
            <v>SQM</v>
          </cell>
          <cell r="E725">
            <v>59</v>
          </cell>
          <cell r="F725">
            <v>25.65</v>
          </cell>
          <cell r="G725">
            <v>0.25</v>
          </cell>
          <cell r="J725">
            <v>0.02</v>
          </cell>
        </row>
        <row r="726">
          <cell r="C726">
            <v>0</v>
          </cell>
          <cell r="D726">
            <v>0</v>
          </cell>
          <cell r="E726">
            <v>0</v>
          </cell>
          <cell r="F726">
            <v>0</v>
          </cell>
          <cell r="G726">
            <v>0</v>
          </cell>
          <cell r="H726">
            <v>0</v>
          </cell>
          <cell r="I726">
            <v>0</v>
          </cell>
          <cell r="J726">
            <v>0</v>
          </cell>
          <cell r="K726">
            <v>0</v>
          </cell>
          <cell r="M726">
            <v>0</v>
          </cell>
        </row>
        <row r="727">
          <cell r="B727" t="str">
            <v>933</v>
          </cell>
          <cell r="C727" t="str">
            <v>Providing water proofing treatment with two coats of liquithane ENA/EMA (of approved type ) at .50 mm thickness per layer,totalling 1mm thick @ .80 kg/sqm (for both coat ) including cleaning the surface and covering 10 years guarantee on court fee stamp p</v>
          </cell>
          <cell r="D727" t="str">
            <v>sqm</v>
          </cell>
          <cell r="E727">
            <v>384</v>
          </cell>
        </row>
        <row r="730">
          <cell r="C730" t="str">
            <v/>
          </cell>
        </row>
        <row r="734">
          <cell r="C734" t="str">
            <v xml:space="preserve">Spec.No.: As directed by Engineer- in-charge. </v>
          </cell>
        </row>
        <row r="744">
          <cell r="C744" t="str">
            <v xml:space="preserve">Lift upto 1.5 meter </v>
          </cell>
          <cell r="D744" t="str">
            <v>CUM</v>
          </cell>
          <cell r="E744">
            <v>50</v>
          </cell>
          <cell r="F744" t="str">
            <v>0.00-</v>
          </cell>
        </row>
        <row r="745">
          <cell r="C745" t="str">
            <v xml:space="preserve">above 1.50 meter to 3.00 meter </v>
          </cell>
          <cell r="D745" t="str">
            <v>CUM</v>
          </cell>
          <cell r="E745">
            <v>60</v>
          </cell>
          <cell r="F745" t="str">
            <v>0.00-</v>
          </cell>
        </row>
        <row r="746">
          <cell r="C746" t="str">
            <v>above 3.00 meter to 6.00 meter</v>
          </cell>
          <cell r="D746" t="str">
            <v>CUM</v>
          </cell>
          <cell r="E746">
            <v>80</v>
          </cell>
          <cell r="F746" t="str">
            <v>0.00-</v>
          </cell>
        </row>
        <row r="747">
          <cell r="C747" t="str">
            <v>above 6.00 meter</v>
          </cell>
          <cell r="D747" t="str">
            <v>CUM</v>
          </cell>
          <cell r="E747">
            <v>100</v>
          </cell>
          <cell r="F747" t="str">
            <v>0.00-</v>
          </cell>
        </row>
        <row r="749">
          <cell r="C749" t="str">
            <v>Spec.No.: BR.3/Page No.102</v>
          </cell>
        </row>
        <row r="751">
          <cell r="C751" t="str">
            <v>Lift upto 1.5 meter</v>
          </cell>
          <cell r="D751" t="str">
            <v>CUM</v>
          </cell>
          <cell r="E751">
            <v>80</v>
          </cell>
          <cell r="F751">
            <v>0</v>
          </cell>
        </row>
        <row r="752">
          <cell r="C752" t="str">
            <v>above 1.5 meter to 3.00 meter</v>
          </cell>
          <cell r="D752" t="str">
            <v>CUM</v>
          </cell>
          <cell r="E752">
            <v>90</v>
          </cell>
          <cell r="F752">
            <v>0</v>
          </cell>
        </row>
        <row r="754">
          <cell r="C754" t="str">
            <v>Spec.No.: BR.3/Page No.102</v>
          </cell>
        </row>
        <row r="755">
          <cell r="C755" t="str">
            <v xml:space="preserve">Lift upto 1.5 meter </v>
          </cell>
          <cell r="D755" t="str">
            <v>CUM</v>
          </cell>
          <cell r="E755">
            <v>150</v>
          </cell>
          <cell r="F755">
            <v>0</v>
          </cell>
        </row>
        <row r="756">
          <cell r="C756" t="str">
            <v xml:space="preserve">above 1.5 meter to 3.00 meter </v>
          </cell>
          <cell r="D756" t="str">
            <v>CUM</v>
          </cell>
          <cell r="E756">
            <v>155</v>
          </cell>
          <cell r="F756">
            <v>0</v>
          </cell>
        </row>
        <row r="758">
          <cell r="C758" t="str">
            <v xml:space="preserve">Spec.No.: BR.3/Page No.102 </v>
          </cell>
        </row>
        <row r="760">
          <cell r="C760" t="str">
            <v>Lift upto 1.5 meter</v>
          </cell>
          <cell r="D760" t="str">
            <v>CUM</v>
          </cell>
          <cell r="E760">
            <v>65</v>
          </cell>
          <cell r="F760">
            <v>0</v>
          </cell>
        </row>
        <row r="761">
          <cell r="C761" t="str">
            <v>above 1.50 meter to 3.00 meter</v>
          </cell>
          <cell r="D761" t="str">
            <v>CUM</v>
          </cell>
          <cell r="E761">
            <v>70</v>
          </cell>
          <cell r="F761">
            <v>0</v>
          </cell>
        </row>
        <row r="762">
          <cell r="C762" t="str">
            <v>above 3.00 meter to 6.00 meter</v>
          </cell>
          <cell r="D762" t="str">
            <v>CUM</v>
          </cell>
          <cell r="E762">
            <v>85</v>
          </cell>
          <cell r="F762">
            <v>0</v>
          </cell>
        </row>
        <row r="763">
          <cell r="C763" t="str">
            <v>above 6.00 meter</v>
          </cell>
          <cell r="D763" t="str">
            <v>CUM</v>
          </cell>
          <cell r="E763">
            <v>105</v>
          </cell>
          <cell r="F763">
            <v>0</v>
          </cell>
        </row>
        <row r="765">
          <cell r="C765" t="str">
            <v>Spec.No: BR.3/Page No.102</v>
          </cell>
        </row>
        <row r="767">
          <cell r="C767" t="str">
            <v>Lift upto 1.5 meter</v>
          </cell>
          <cell r="D767" t="str">
            <v>CUM</v>
          </cell>
          <cell r="E767">
            <v>70</v>
          </cell>
          <cell r="F767">
            <v>0</v>
          </cell>
        </row>
        <row r="768">
          <cell r="C768" t="str">
            <v>Above 1.50 meter to 3.00 meter</v>
          </cell>
          <cell r="D768" t="str">
            <v>CUM</v>
          </cell>
          <cell r="E768">
            <v>75</v>
          </cell>
          <cell r="F768">
            <v>0</v>
          </cell>
        </row>
        <row r="769">
          <cell r="C769" t="str">
            <v>Above 3.00 meter to 6.00 meter</v>
          </cell>
          <cell r="D769" t="str">
            <v>CUM</v>
          </cell>
          <cell r="E769">
            <v>90</v>
          </cell>
          <cell r="F769">
            <v>0</v>
          </cell>
        </row>
        <row r="770">
          <cell r="C770" t="str">
            <v>Above 6.00 meter</v>
          </cell>
          <cell r="D770" t="str">
            <v>CUM</v>
          </cell>
          <cell r="E770">
            <v>110</v>
          </cell>
          <cell r="F770">
            <v>0</v>
          </cell>
        </row>
        <row r="772">
          <cell r="C772" t="str">
            <v>Spec.No.: BR.3/Page No.102</v>
          </cell>
        </row>
        <row r="774">
          <cell r="C774" t="str">
            <v>Lift upto 1.5 meter</v>
          </cell>
          <cell r="D774" t="str">
            <v>CUM</v>
          </cell>
          <cell r="E774">
            <v>110</v>
          </cell>
          <cell r="F774">
            <v>0</v>
          </cell>
        </row>
        <row r="775">
          <cell r="C775" t="str">
            <v>Above 1.50 meter to 3.00 meter</v>
          </cell>
          <cell r="D775" t="str">
            <v>CUM</v>
          </cell>
          <cell r="E775">
            <v>115</v>
          </cell>
          <cell r="F775">
            <v>0</v>
          </cell>
        </row>
        <row r="776">
          <cell r="C776" t="str">
            <v>Above 3.00 meter to 6.00 meter</v>
          </cell>
          <cell r="D776" t="str">
            <v>CUM</v>
          </cell>
          <cell r="E776">
            <v>131</v>
          </cell>
          <cell r="F776">
            <v>0</v>
          </cell>
        </row>
        <row r="777">
          <cell r="C777" t="str">
            <v>Above 6.00 meter</v>
          </cell>
          <cell r="D777" t="str">
            <v>CUM</v>
          </cell>
          <cell r="E777">
            <v>153</v>
          </cell>
          <cell r="F777">
            <v>0</v>
          </cell>
        </row>
        <row r="779">
          <cell r="C779" t="str">
            <v>Spec.No.: BR.3/Page No.102</v>
          </cell>
        </row>
        <row r="781">
          <cell r="C781" t="str">
            <v>Lift Upto 1.5 meter</v>
          </cell>
          <cell r="D781" t="str">
            <v>CUM</v>
          </cell>
          <cell r="E781">
            <v>210</v>
          </cell>
          <cell r="F781">
            <v>0</v>
          </cell>
        </row>
        <row r="782">
          <cell r="C782" t="str">
            <v>Above 1.50 meter to 3.00 meter</v>
          </cell>
          <cell r="D782" t="str">
            <v>CUM</v>
          </cell>
          <cell r="E782">
            <v>215</v>
          </cell>
          <cell r="F782">
            <v>0</v>
          </cell>
        </row>
        <row r="783">
          <cell r="C783" t="str">
            <v>Above 3.00 meter to 6.00 meter</v>
          </cell>
          <cell r="D783" t="str">
            <v>CUM</v>
          </cell>
          <cell r="E783">
            <v>231</v>
          </cell>
          <cell r="F783">
            <v>0</v>
          </cell>
        </row>
        <row r="784">
          <cell r="C784" t="str">
            <v>Above 6.00 meter</v>
          </cell>
          <cell r="D784" t="str">
            <v>CUM</v>
          </cell>
          <cell r="E784">
            <v>253</v>
          </cell>
          <cell r="F784">
            <v>0</v>
          </cell>
        </row>
        <row r="786">
          <cell r="C786" t="str">
            <v>Spec.No.: BR.3/Page No.102</v>
          </cell>
        </row>
        <row r="788">
          <cell r="C788" t="str">
            <v>Lift upto 1.5 meter</v>
          </cell>
          <cell r="D788" t="str">
            <v>CUM</v>
          </cell>
          <cell r="E788">
            <v>280</v>
          </cell>
          <cell r="F788">
            <v>0</v>
          </cell>
        </row>
        <row r="789">
          <cell r="C789" t="str">
            <v>above 1.50 meter to 3.00 meter</v>
          </cell>
          <cell r="D789" t="str">
            <v>CUM</v>
          </cell>
          <cell r="E789">
            <v>285</v>
          </cell>
          <cell r="F789">
            <v>0</v>
          </cell>
        </row>
        <row r="790">
          <cell r="C790" t="str">
            <v>above 3.00 meter to 6.00 meter</v>
          </cell>
          <cell r="D790" t="str">
            <v>CUM</v>
          </cell>
          <cell r="E790">
            <v>301</v>
          </cell>
          <cell r="F790">
            <v>0</v>
          </cell>
        </row>
        <row r="791">
          <cell r="C791" t="str">
            <v>above 6.00 meter</v>
          </cell>
          <cell r="D791" t="str">
            <v>CUM</v>
          </cell>
          <cell r="E791">
            <v>353</v>
          </cell>
          <cell r="F791">
            <v>0</v>
          </cell>
        </row>
        <row r="793">
          <cell r="C793" t="str">
            <v>Spec.No.: BR.3/Page No.102</v>
          </cell>
        </row>
        <row r="795">
          <cell r="C795" t="str">
            <v>A) For Open Foundation.</v>
          </cell>
        </row>
        <row r="796">
          <cell r="C796" t="str">
            <v xml:space="preserve">i) For abutment </v>
          </cell>
          <cell r="D796" t="str">
            <v>CUM</v>
          </cell>
          <cell r="E796">
            <v>37</v>
          </cell>
          <cell r="F796">
            <v>80</v>
          </cell>
        </row>
        <row r="797">
          <cell r="C797" t="str">
            <v xml:space="preserve">ii) For pier </v>
          </cell>
          <cell r="D797" t="str">
            <v>CUM</v>
          </cell>
          <cell r="E797">
            <v>64</v>
          </cell>
          <cell r="F797">
            <v>475</v>
          </cell>
        </row>
        <row r="798">
          <cell r="C798" t="str">
            <v xml:space="preserve">iii) For returns </v>
          </cell>
          <cell r="D798" t="str">
            <v>CUM</v>
          </cell>
          <cell r="E798" t="str">
            <v>Up.To</v>
          </cell>
          <cell r="F798">
            <v>37</v>
          </cell>
        </row>
        <row r="800">
          <cell r="C800" t="str">
            <v xml:space="preserve">i) For raft with cut off in Sandy strata </v>
          </cell>
          <cell r="D800" t="str">
            <v>SQM</v>
          </cell>
          <cell r="E800">
            <v>95</v>
          </cell>
          <cell r="F800">
            <v>160</v>
          </cell>
        </row>
        <row r="801">
          <cell r="C801" t="str">
            <v xml:space="preserve">ii) Other strata like B.C. soil, soft moorum etc. </v>
          </cell>
          <cell r="D801" t="str">
            <v>SQM</v>
          </cell>
          <cell r="E801">
            <v>75</v>
          </cell>
          <cell r="F801">
            <v>115</v>
          </cell>
        </row>
        <row r="802">
          <cell r="C802" t="str">
            <v xml:space="preserve">iii) Perennial river / streams in sandy / Non sandy strata in command area of Irrigation project having summer Irrigation </v>
          </cell>
          <cell r="D802" t="str">
            <v>SQM</v>
          </cell>
          <cell r="E802">
            <v>285</v>
          </cell>
          <cell r="F802">
            <v>450</v>
          </cell>
        </row>
        <row r="804">
          <cell r="C804" t="str">
            <v xml:space="preserve">i) All types of strata </v>
          </cell>
          <cell r="D804" t="str">
            <v>SQM</v>
          </cell>
          <cell r="E804">
            <v>32</v>
          </cell>
          <cell r="F804">
            <v>70</v>
          </cell>
        </row>
        <row r="805">
          <cell r="C805" t="str">
            <v xml:space="preserve">ii) Perennial river / streams in sandy/Non sandy strata in command area of Irrigation project having summer Irrigation </v>
          </cell>
          <cell r="D805" t="str">
            <v>SQM</v>
          </cell>
          <cell r="E805">
            <v>80</v>
          </cell>
          <cell r="F805">
            <v>101</v>
          </cell>
        </row>
        <row r="807">
          <cell r="C807" t="str">
            <v xml:space="preserve">Spec.No.: BR.4/Page No.103 </v>
          </cell>
        </row>
        <row r="808">
          <cell r="D808" t="str">
            <v>CUM</v>
          </cell>
          <cell r="E808">
            <v>1084</v>
          </cell>
          <cell r="F808">
            <v>80</v>
          </cell>
        </row>
        <row r="809">
          <cell r="C809" t="str">
            <v>Spec.No.: BR5/Page No.105/I.S.456 (1978)</v>
          </cell>
        </row>
        <row r="811">
          <cell r="C811" t="str">
            <v>Spec.No.: BR.5/Page No.105/I.S.456 (1978)</v>
          </cell>
        </row>
        <row r="815">
          <cell r="C815" t="str">
            <v>Spec.No: BR.5/Page No.105/I.S.456 (1978)</v>
          </cell>
        </row>
        <row r="818">
          <cell r="C818" t="str">
            <v>Spec.No.: BR.5/Page No.105/I.S.456 (1978)</v>
          </cell>
        </row>
        <row r="820">
          <cell r="C820" t="str">
            <v>Spec.No.: BR.5/Page No.105</v>
          </cell>
        </row>
        <row r="823">
          <cell r="C823" t="str">
            <v>Spec.No.: BR.5/Page No. 105/I.S. 456 (1978)</v>
          </cell>
        </row>
        <row r="826">
          <cell r="C826" t="str">
            <v>Spec.No.: BR.5/Page No.105/I.S.456 (1978)</v>
          </cell>
        </row>
        <row r="828">
          <cell r="C828" t="str">
            <v>Spec.No.: As directed by Engineer- in-charge.</v>
          </cell>
        </row>
        <row r="830">
          <cell r="C830" t="str">
            <v xml:space="preserve">Spec.No.: As directed by Engineer- in-charge. </v>
          </cell>
        </row>
        <row r="832">
          <cell r="C832" t="str">
            <v>Spec.No.: As directed by Engineer- in-charge.</v>
          </cell>
        </row>
        <row r="834">
          <cell r="C834" t="str">
            <v>Spec.No.: BR.8/Page No.108</v>
          </cell>
        </row>
        <row r="836">
          <cell r="C836" t="str">
            <v>Spec.No.: BR.10/Page No.110</v>
          </cell>
        </row>
        <row r="838">
          <cell r="C838" t="str">
            <v xml:space="preserve">   For M-15</v>
          </cell>
          <cell r="D838" t="str">
            <v>CUM</v>
          </cell>
          <cell r="E838">
            <v>2088</v>
          </cell>
          <cell r="F838">
            <v>265</v>
          </cell>
        </row>
        <row r="839">
          <cell r="C839" t="str">
            <v xml:space="preserve">       M-20</v>
          </cell>
          <cell r="D839" t="str">
            <v>CUM</v>
          </cell>
          <cell r="E839">
            <v>2274</v>
          </cell>
          <cell r="F839">
            <v>265</v>
          </cell>
        </row>
        <row r="840">
          <cell r="C840" t="str">
            <v xml:space="preserve">       M-25</v>
          </cell>
          <cell r="D840" t="str">
            <v>CUM</v>
          </cell>
          <cell r="E840">
            <v>2400</v>
          </cell>
          <cell r="F840">
            <v>265</v>
          </cell>
        </row>
        <row r="842">
          <cell r="C842" t="str">
            <v>Spec.No.: BR.10/Page No. 110</v>
          </cell>
        </row>
        <row r="845">
          <cell r="C845" t="str">
            <v>Spec.No.: BR.13/Page No.112/I.S.456 (1978)</v>
          </cell>
        </row>
        <row r="848">
          <cell r="C848" t="str">
            <v>Spec.No.: BR.13/Page No.112/I.S.456 (1978)</v>
          </cell>
        </row>
        <row r="851">
          <cell r="C851" t="str">
            <v>Spec.No.: BR.13/Page No.112/I.S.456 (1978)</v>
          </cell>
        </row>
        <row r="854">
          <cell r="C854" t="str">
            <v>Spec.No.: BR.13/Page No.112/I.S.456 (1978)</v>
          </cell>
        </row>
        <row r="855">
          <cell r="C855" t="str">
            <v xml:space="preserve">i) Depth 0 m. to 5 m. </v>
          </cell>
          <cell r="D855" t="str">
            <v>RMT.</v>
          </cell>
          <cell r="E855">
            <v>18675</v>
          </cell>
          <cell r="F855">
            <v>0</v>
          </cell>
        </row>
        <row r="856">
          <cell r="C856" t="str">
            <v xml:space="preserve">ii) Depth 5 m. to 10 m. </v>
          </cell>
          <cell r="D856" t="str">
            <v>RMT.</v>
          </cell>
          <cell r="E856">
            <v>24300</v>
          </cell>
          <cell r="F856">
            <v>0</v>
          </cell>
        </row>
        <row r="857">
          <cell r="C857" t="str">
            <v xml:space="preserve">iii) Depth 10 m. to 15 m. </v>
          </cell>
          <cell r="D857" t="str">
            <v>RMT.</v>
          </cell>
          <cell r="E857">
            <v>26100</v>
          </cell>
          <cell r="F857">
            <v>0</v>
          </cell>
        </row>
        <row r="858">
          <cell r="C858" t="str">
            <v xml:space="preserve">iv) Depth 15 m. to 20 m. </v>
          </cell>
          <cell r="D858" t="str">
            <v>RMT.</v>
          </cell>
          <cell r="E858">
            <v>29800</v>
          </cell>
          <cell r="F858">
            <v>0</v>
          </cell>
        </row>
        <row r="860">
          <cell r="C860" t="str">
            <v xml:space="preserve">i) Depth  0 m. to  5 m. </v>
          </cell>
          <cell r="D860" t="str">
            <v>RMT.</v>
          </cell>
          <cell r="E860">
            <v>12900</v>
          </cell>
          <cell r="F860">
            <v>0</v>
          </cell>
        </row>
        <row r="861">
          <cell r="C861" t="str">
            <v xml:space="preserve">ii) Depth  5 m. to 10 m. </v>
          </cell>
          <cell r="D861" t="str">
            <v>RMT.</v>
          </cell>
          <cell r="E861">
            <v>16800</v>
          </cell>
          <cell r="F861">
            <v>0</v>
          </cell>
        </row>
        <row r="862">
          <cell r="C862" t="str">
            <v xml:space="preserve">iii) Depth 10 m. to 15 m. </v>
          </cell>
          <cell r="D862" t="str">
            <v>RMT.</v>
          </cell>
          <cell r="E862">
            <v>18100</v>
          </cell>
          <cell r="F862">
            <v>0</v>
          </cell>
        </row>
        <row r="863">
          <cell r="C863" t="str">
            <v xml:space="preserve">iv) Depth 15 m. to 20 m. </v>
          </cell>
          <cell r="D863" t="str">
            <v>RMT.</v>
          </cell>
          <cell r="E863">
            <v>20700</v>
          </cell>
          <cell r="F863">
            <v>0</v>
          </cell>
        </row>
        <row r="865">
          <cell r="C865" t="str">
            <v xml:space="preserve">i) Depth  0 m  to  5 m. </v>
          </cell>
          <cell r="D865" t="str">
            <v>RMT.</v>
          </cell>
          <cell r="E865">
            <v>21550</v>
          </cell>
          <cell r="F865">
            <v>0</v>
          </cell>
        </row>
        <row r="866">
          <cell r="C866" t="str">
            <v xml:space="preserve">ii) Depth  5 m. to 10 m. </v>
          </cell>
          <cell r="D866" t="str">
            <v>RMT.</v>
          </cell>
          <cell r="E866">
            <v>28000</v>
          </cell>
          <cell r="F866">
            <v>0</v>
          </cell>
        </row>
        <row r="867">
          <cell r="C867" t="str">
            <v xml:space="preserve">iii) Depth 10 m. to 15 m. </v>
          </cell>
          <cell r="D867" t="str">
            <v>RMT.</v>
          </cell>
          <cell r="E867">
            <v>29800</v>
          </cell>
          <cell r="F867">
            <v>0</v>
          </cell>
        </row>
        <row r="868">
          <cell r="C868" t="str">
            <v xml:space="preserve">iv) Depth 15 m. to 20 m. </v>
          </cell>
          <cell r="D868" t="str">
            <v>RMT.</v>
          </cell>
          <cell r="E868">
            <v>30175</v>
          </cell>
          <cell r="F868">
            <v>0</v>
          </cell>
        </row>
        <row r="870">
          <cell r="C870" t="str">
            <v xml:space="preserve">i) Depth  0 m. to  5 m. </v>
          </cell>
          <cell r="D870" t="str">
            <v>RMT.</v>
          </cell>
          <cell r="E870">
            <v>28800</v>
          </cell>
          <cell r="F870">
            <v>0</v>
          </cell>
        </row>
        <row r="871">
          <cell r="C871" t="str">
            <v xml:space="preserve">ii) Depth  5 m. to 10 m. </v>
          </cell>
          <cell r="D871" t="str">
            <v>RMT.</v>
          </cell>
          <cell r="E871">
            <v>37400</v>
          </cell>
          <cell r="F871">
            <v>0</v>
          </cell>
        </row>
        <row r="872">
          <cell r="C872" t="str">
            <v xml:space="preserve">iii) Depth 10 m. to 15 m. </v>
          </cell>
          <cell r="D872" t="str">
            <v>RMT.</v>
          </cell>
          <cell r="E872">
            <v>40200</v>
          </cell>
          <cell r="F872">
            <v>0</v>
          </cell>
        </row>
        <row r="873">
          <cell r="C873" t="str">
            <v xml:space="preserve">iv) Depth 15 m. to 20 m. </v>
          </cell>
          <cell r="D873" t="str">
            <v>RMT.</v>
          </cell>
          <cell r="E873">
            <v>45990</v>
          </cell>
          <cell r="F873">
            <v>0</v>
          </cell>
        </row>
        <row r="875">
          <cell r="C875" t="str">
            <v xml:space="preserve">i) Depth  0 m. to  5 m. </v>
          </cell>
          <cell r="D875" t="str">
            <v>RMT.</v>
          </cell>
          <cell r="E875">
            <v>33900</v>
          </cell>
          <cell r="F875">
            <v>0</v>
          </cell>
        </row>
        <row r="876">
          <cell r="C876" t="str">
            <v xml:space="preserve">ii) Depth  5 m. to 10 m. </v>
          </cell>
          <cell r="D876" t="str">
            <v>RMT.</v>
          </cell>
          <cell r="E876">
            <v>44000</v>
          </cell>
          <cell r="F876">
            <v>0</v>
          </cell>
        </row>
        <row r="877">
          <cell r="C877" t="str">
            <v>iii) Depth 10 m. to 15 m.</v>
          </cell>
          <cell r="D877" t="str">
            <v>RMT.</v>
          </cell>
          <cell r="E877">
            <v>47400</v>
          </cell>
          <cell r="F877">
            <v>0</v>
          </cell>
        </row>
        <row r="878">
          <cell r="C878" t="str">
            <v xml:space="preserve">iv) Depth 15 m. to 20 m. </v>
          </cell>
          <cell r="D878" t="str">
            <v>RMT.</v>
          </cell>
          <cell r="E878">
            <v>54200</v>
          </cell>
          <cell r="F878">
            <v>0</v>
          </cell>
        </row>
        <row r="880">
          <cell r="C880" t="str">
            <v>Note: Add 200% for sinking in soft rock and 400% in hard rock.</v>
          </cell>
        </row>
        <row r="882">
          <cell r="C882" t="str">
            <v>A) Depth from  0 m. to  5 m.</v>
          </cell>
          <cell r="D882" t="str">
            <v>RMT.</v>
          </cell>
          <cell r="E882">
            <v>26750</v>
          </cell>
          <cell r="F882">
            <v>0</v>
          </cell>
        </row>
        <row r="883">
          <cell r="C883" t="str">
            <v>B) Depth from  5 m. to 10 m.</v>
          </cell>
          <cell r="D883" t="str">
            <v>RMT.</v>
          </cell>
          <cell r="E883">
            <v>34900</v>
          </cell>
          <cell r="F883">
            <v>0</v>
          </cell>
        </row>
        <row r="884">
          <cell r="C884" t="str">
            <v>C) Depth from 10 m. to 15 m.</v>
          </cell>
          <cell r="D884" t="str">
            <v>RMT.</v>
          </cell>
          <cell r="E884">
            <v>37600</v>
          </cell>
          <cell r="F884">
            <v>0</v>
          </cell>
        </row>
        <row r="885">
          <cell r="C885" t="str">
            <v>D) Depth from 15 m. to 20 m.</v>
          </cell>
          <cell r="D885" t="str">
            <v>RMT.</v>
          </cell>
          <cell r="E885">
            <v>40500</v>
          </cell>
          <cell r="F885">
            <v>0</v>
          </cell>
        </row>
        <row r="886">
          <cell r="C886" t="str">
            <v>E) For change in diameter of well add difference        on prorata on area basis.</v>
          </cell>
        </row>
        <row r="888">
          <cell r="C888" t="str">
            <v>Note : Add 200% for soft rock.</v>
          </cell>
        </row>
        <row r="889">
          <cell r="C889" t="str">
            <v xml:space="preserve">       Add 400% for hard rock.</v>
          </cell>
        </row>
        <row r="891">
          <cell r="C891" t="str">
            <v>Spec.No.: BR.14/Page No.113</v>
          </cell>
        </row>
        <row r="893">
          <cell r="C893" t="str">
            <v>Spec.No.: BR.16/Page No. 120</v>
          </cell>
        </row>
        <row r="895">
          <cell r="C895" t="str">
            <v>Spec.No.: BR.16/Page No.120</v>
          </cell>
        </row>
        <row r="898">
          <cell r="C898" t="str">
            <v>Spec.No.: BR.17/Page No.120/I.S.456 (1978)</v>
          </cell>
        </row>
        <row r="900">
          <cell r="C900" t="str">
            <v>Spec.No.: BR.18/Page No.122</v>
          </cell>
        </row>
        <row r="902">
          <cell r="C902" t="str">
            <v>Spec.No.: BR.19/Page No.123/I.S.456 (1978)</v>
          </cell>
        </row>
        <row r="903">
          <cell r="C903" t="str">
            <v>For R.C.C. M-20</v>
          </cell>
          <cell r="D903" t="str">
            <v>CUM</v>
          </cell>
          <cell r="E903">
            <v>1753</v>
          </cell>
          <cell r="F903">
            <v>265</v>
          </cell>
        </row>
        <row r="904">
          <cell r="C904" t="str">
            <v xml:space="preserve">    R.C.C. M-25</v>
          </cell>
          <cell r="D904" t="str">
            <v>CUM</v>
          </cell>
          <cell r="E904">
            <v>1830</v>
          </cell>
          <cell r="F904">
            <v>265</v>
          </cell>
        </row>
        <row r="905">
          <cell r="C905" t="str">
            <v xml:space="preserve">    R.C.C. M-30</v>
          </cell>
          <cell r="D905" t="str">
            <v>CUM</v>
          </cell>
          <cell r="E905">
            <v>2000</v>
          </cell>
          <cell r="F905">
            <v>265</v>
          </cell>
        </row>
        <row r="907">
          <cell r="C907" t="str">
            <v xml:space="preserve">    R.C.C. M-15</v>
          </cell>
          <cell r="D907" t="str">
            <v>CUM</v>
          </cell>
          <cell r="E907">
            <v>1643</v>
          </cell>
          <cell r="F907">
            <v>265</v>
          </cell>
        </row>
        <row r="908">
          <cell r="C908" t="str">
            <v xml:space="preserve">    R.C.C. M-20</v>
          </cell>
          <cell r="D908" t="str">
            <v>CUM</v>
          </cell>
          <cell r="E908">
            <v>1829</v>
          </cell>
          <cell r="F908">
            <v>265</v>
          </cell>
        </row>
        <row r="909">
          <cell r="C909" t="str">
            <v xml:space="preserve">    R.C.C. M-25</v>
          </cell>
          <cell r="D909" t="str">
            <v>CUM</v>
          </cell>
          <cell r="E909">
            <v>1855</v>
          </cell>
          <cell r="F909">
            <v>265</v>
          </cell>
        </row>
        <row r="910">
          <cell r="C910" t="str">
            <v xml:space="preserve">    R.C.C. M-30</v>
          </cell>
          <cell r="D910" t="str">
            <v>CUM</v>
          </cell>
          <cell r="E910">
            <v>2095</v>
          </cell>
          <cell r="F910">
            <v>265</v>
          </cell>
        </row>
        <row r="912">
          <cell r="C912" t="str">
            <v>Spec.No.: BR.24/Page No.124/I.S.456 (1978)</v>
          </cell>
        </row>
        <row r="914">
          <cell r="C914" t="str">
            <v xml:space="preserve">a) Liner of 750 mm dia. </v>
          </cell>
          <cell r="D914" t="str">
            <v>RMT.</v>
          </cell>
          <cell r="E914">
            <v>3369</v>
          </cell>
          <cell r="F914">
            <v>0</v>
          </cell>
        </row>
        <row r="915">
          <cell r="C915" t="str">
            <v xml:space="preserve">b) Liner of 900 mm dia. </v>
          </cell>
          <cell r="D915" t="str">
            <v>RMT.</v>
          </cell>
          <cell r="E915">
            <v>4038</v>
          </cell>
          <cell r="F915">
            <v>0</v>
          </cell>
        </row>
        <row r="916">
          <cell r="C916" t="str">
            <v xml:space="preserve">c) Liner of 1000 mm dia. </v>
          </cell>
          <cell r="D916" t="str">
            <v>RMT.</v>
          </cell>
          <cell r="E916">
            <v>4496</v>
          </cell>
          <cell r="F916">
            <v>0</v>
          </cell>
        </row>
        <row r="918">
          <cell r="C918" t="str">
            <v xml:space="preserve">Spec.No.: BR.24/Page No.124/I.S.456 (1978) </v>
          </cell>
        </row>
        <row r="920">
          <cell r="C920" t="str">
            <v>For M-20</v>
          </cell>
        </row>
        <row r="921">
          <cell r="C921" t="str">
            <v xml:space="preserve"> 750 mm diameter </v>
          </cell>
          <cell r="D921" t="str">
            <v>RMT.</v>
          </cell>
          <cell r="E921">
            <v>1776</v>
          </cell>
          <cell r="F921">
            <v>0</v>
          </cell>
        </row>
        <row r="922">
          <cell r="C922" t="str">
            <v xml:space="preserve"> 900 mm diameter </v>
          </cell>
          <cell r="D922" t="str">
            <v>RMT.</v>
          </cell>
          <cell r="E922">
            <v>2111</v>
          </cell>
          <cell r="F922">
            <v>0</v>
          </cell>
        </row>
        <row r="923">
          <cell r="C923" t="str">
            <v xml:space="preserve">1000 mm diameter </v>
          </cell>
          <cell r="D923" t="str">
            <v>RMT.</v>
          </cell>
          <cell r="E923">
            <v>2386</v>
          </cell>
          <cell r="F923">
            <v>0</v>
          </cell>
        </row>
        <row r="925">
          <cell r="C925" t="str">
            <v>For M-25</v>
          </cell>
        </row>
        <row r="926">
          <cell r="C926" t="str">
            <v xml:space="preserve"> 750 mm diameter </v>
          </cell>
          <cell r="D926" t="str">
            <v>RMT.</v>
          </cell>
          <cell r="E926">
            <v>1893</v>
          </cell>
          <cell r="F926">
            <v>0</v>
          </cell>
        </row>
        <row r="927">
          <cell r="C927" t="str">
            <v xml:space="preserve"> 900 mm diameter </v>
          </cell>
          <cell r="D927" t="str">
            <v>RMT.</v>
          </cell>
          <cell r="E927">
            <v>2228</v>
          </cell>
          <cell r="F927">
            <v>0</v>
          </cell>
        </row>
        <row r="928">
          <cell r="C928" t="str">
            <v xml:space="preserve">1000 mm diameter </v>
          </cell>
          <cell r="D928" t="str">
            <v>RMT.</v>
          </cell>
          <cell r="E928">
            <v>2503</v>
          </cell>
          <cell r="F928">
            <v>0</v>
          </cell>
        </row>
        <row r="930">
          <cell r="C930" t="str">
            <v>For M-30</v>
          </cell>
        </row>
        <row r="931">
          <cell r="C931" t="str">
            <v xml:space="preserve"> 750 mm diameter </v>
          </cell>
          <cell r="D931" t="str">
            <v>RMT.</v>
          </cell>
          <cell r="E931">
            <v>2023</v>
          </cell>
          <cell r="F931">
            <v>0</v>
          </cell>
        </row>
        <row r="932">
          <cell r="C932" t="str">
            <v xml:space="preserve"> 900 mm diameter </v>
          </cell>
          <cell r="D932" t="str">
            <v>RMT.</v>
          </cell>
          <cell r="E932">
            <v>2358</v>
          </cell>
          <cell r="F932">
            <v>0</v>
          </cell>
        </row>
        <row r="933">
          <cell r="C933" t="str">
            <v xml:space="preserve">1000 mm diameter </v>
          </cell>
          <cell r="D933" t="str">
            <v>RMT.</v>
          </cell>
          <cell r="E933">
            <v>2633</v>
          </cell>
          <cell r="F933">
            <v>0</v>
          </cell>
        </row>
        <row r="935">
          <cell r="C935" t="str">
            <v>For M-35</v>
          </cell>
        </row>
        <row r="936">
          <cell r="C936" t="str">
            <v xml:space="preserve"> 750 mm diameter </v>
          </cell>
          <cell r="D936" t="str">
            <v>RMT.</v>
          </cell>
          <cell r="E936">
            <v>2088</v>
          </cell>
          <cell r="F936">
            <v>0</v>
          </cell>
        </row>
        <row r="937">
          <cell r="C937" t="str">
            <v xml:space="preserve"> 900 mm diameter </v>
          </cell>
          <cell r="D937" t="str">
            <v>RMT.</v>
          </cell>
          <cell r="E937">
            <v>2423</v>
          </cell>
          <cell r="F937">
            <v>0</v>
          </cell>
        </row>
        <row r="938">
          <cell r="C938" t="str">
            <v xml:space="preserve">1000 mm diameter </v>
          </cell>
          <cell r="D938" t="str">
            <v>RMT.</v>
          </cell>
          <cell r="E938">
            <v>2698</v>
          </cell>
          <cell r="F938">
            <v>0</v>
          </cell>
        </row>
        <row r="940">
          <cell r="C940" t="str">
            <v>For M-20</v>
          </cell>
        </row>
        <row r="941">
          <cell r="C941" t="str">
            <v xml:space="preserve"> 750 mm diameter </v>
          </cell>
          <cell r="D941" t="str">
            <v>RMT.</v>
          </cell>
          <cell r="E941">
            <v>1852</v>
          </cell>
          <cell r="F941">
            <v>0</v>
          </cell>
        </row>
        <row r="942">
          <cell r="C942" t="str">
            <v xml:space="preserve"> 900 mm diameter </v>
          </cell>
          <cell r="D942" t="str">
            <v>RMT.</v>
          </cell>
          <cell r="E942">
            <v>2196</v>
          </cell>
          <cell r="F942">
            <v>0</v>
          </cell>
        </row>
        <row r="943">
          <cell r="C943" t="str">
            <v xml:space="preserve">1000 mm diameter </v>
          </cell>
          <cell r="D943" t="str">
            <v>RMT.</v>
          </cell>
          <cell r="E943">
            <v>2462</v>
          </cell>
          <cell r="F943">
            <v>0</v>
          </cell>
        </row>
        <row r="945">
          <cell r="C945" t="str">
            <v>For M-25</v>
          </cell>
        </row>
        <row r="946">
          <cell r="C946" t="str">
            <v xml:space="preserve">750 mm diameter </v>
          </cell>
          <cell r="D946" t="str">
            <v>RMT.</v>
          </cell>
          <cell r="E946">
            <v>1969</v>
          </cell>
          <cell r="F946">
            <v>0</v>
          </cell>
        </row>
        <row r="947">
          <cell r="C947" t="str">
            <v xml:space="preserve"> 900 mm diameter </v>
          </cell>
          <cell r="D947" t="str">
            <v>RMT.</v>
          </cell>
          <cell r="E947">
            <v>2313</v>
          </cell>
          <cell r="F947">
            <v>0</v>
          </cell>
        </row>
        <row r="948">
          <cell r="C948" t="str">
            <v xml:space="preserve">1000 mm diameter </v>
          </cell>
          <cell r="D948" t="str">
            <v>RMT.</v>
          </cell>
          <cell r="E948">
            <v>2598</v>
          </cell>
          <cell r="F948">
            <v>0</v>
          </cell>
        </row>
        <row r="950">
          <cell r="C950" t="str">
            <v>For M-30</v>
          </cell>
        </row>
        <row r="951">
          <cell r="C951" t="str">
            <v xml:space="preserve"> 750 mm diameter </v>
          </cell>
          <cell r="D951" t="str">
            <v>RMT.</v>
          </cell>
          <cell r="E951">
            <v>2099</v>
          </cell>
          <cell r="F951">
            <v>0</v>
          </cell>
        </row>
        <row r="952">
          <cell r="C952" t="str">
            <v xml:space="preserve"> 900 mm diameter </v>
          </cell>
          <cell r="D952" t="str">
            <v>RMT.</v>
          </cell>
          <cell r="E952">
            <v>2453</v>
          </cell>
          <cell r="F952">
            <v>0</v>
          </cell>
        </row>
        <row r="953">
          <cell r="C953" t="str">
            <v xml:space="preserve">1000 mm diameter </v>
          </cell>
          <cell r="D953" t="str">
            <v>RMT.</v>
          </cell>
          <cell r="E953">
            <v>2720</v>
          </cell>
          <cell r="F953">
            <v>0</v>
          </cell>
        </row>
        <row r="955">
          <cell r="C955" t="str">
            <v>For M-35</v>
          </cell>
        </row>
        <row r="956">
          <cell r="C956" t="str">
            <v xml:space="preserve"> 750 mm diameter </v>
          </cell>
          <cell r="D956" t="str">
            <v>RMT.</v>
          </cell>
          <cell r="E956">
            <v>2164</v>
          </cell>
          <cell r="F956">
            <v>0</v>
          </cell>
        </row>
        <row r="957">
          <cell r="C957" t="str">
            <v xml:space="preserve"> 900 mm diameter </v>
          </cell>
          <cell r="D957" t="str">
            <v>RMT.</v>
          </cell>
          <cell r="E957">
            <v>2508</v>
          </cell>
          <cell r="F957">
            <v>0</v>
          </cell>
        </row>
        <row r="958">
          <cell r="C958" t="str">
            <v xml:space="preserve">1000 mm diameter </v>
          </cell>
          <cell r="D958" t="str">
            <v>RMT.</v>
          </cell>
          <cell r="E958">
            <v>2793</v>
          </cell>
          <cell r="F958">
            <v>0</v>
          </cell>
        </row>
        <row r="960">
          <cell r="C960" t="str">
            <v xml:space="preserve">Spec.No.: BR.24/Page No.124/I.S.456 (1978) </v>
          </cell>
        </row>
        <row r="962">
          <cell r="C962" t="str">
            <v>Upto 6 meter height</v>
          </cell>
          <cell r="D962" t="str">
            <v>CUM</v>
          </cell>
          <cell r="E962">
            <v>1280</v>
          </cell>
          <cell r="F962">
            <v>195</v>
          </cell>
        </row>
        <row r="964">
          <cell r="C964" t="str">
            <v xml:space="preserve">   upto 6 m height</v>
          </cell>
        </row>
        <row r="966">
          <cell r="C966" t="str">
            <v xml:space="preserve">Note : </v>
          </cell>
        </row>
        <row r="967">
          <cell r="C967" t="str">
            <v xml:space="preserve"> Add above 6 m to 8 m height 7.5%</v>
          </cell>
        </row>
        <row r="968">
          <cell r="C968" t="str">
            <v xml:space="preserve"> Add above 8 m to 10 m height 15%</v>
          </cell>
        </row>
        <row r="969">
          <cell r="C969" t="str">
            <v xml:space="preserve"> Add above 10.00 meter height 20%</v>
          </cell>
        </row>
        <row r="971">
          <cell r="C971" t="str">
            <v>Spec.No.: BR.27/Page No.127/I.S.456 (1978)</v>
          </cell>
        </row>
        <row r="973">
          <cell r="C973" t="str">
            <v xml:space="preserve">     Upto 6.00 m height</v>
          </cell>
          <cell r="D973" t="str">
            <v>CUM</v>
          </cell>
          <cell r="E973">
            <v>1580</v>
          </cell>
          <cell r="F973">
            <v>215</v>
          </cell>
        </row>
        <row r="974">
          <cell r="C974" t="str">
            <v xml:space="preserve">     Upto 6.00 m height</v>
          </cell>
        </row>
        <row r="976">
          <cell r="C976" t="str">
            <v xml:space="preserve">Note : </v>
          </cell>
        </row>
        <row r="977">
          <cell r="C977" t="str">
            <v xml:space="preserve"> Above bed level 6 to 8 m. height 7.5%</v>
          </cell>
        </row>
        <row r="978">
          <cell r="C978" t="str">
            <v xml:space="preserve"> Above bed level add upto 8 to 10 m. height 15%</v>
          </cell>
        </row>
        <row r="979">
          <cell r="C979" t="str">
            <v xml:space="preserve"> Above bed level add above 10.00 m. height 20%</v>
          </cell>
        </row>
        <row r="981">
          <cell r="C981" t="str">
            <v>Spec.No.: BR.27(a)/Page No.127/I.S. 456 (1978)</v>
          </cell>
        </row>
        <row r="983">
          <cell r="C983" t="str">
            <v xml:space="preserve">   Upto 6 meter height</v>
          </cell>
          <cell r="D983" t="str">
            <v>CUM</v>
          </cell>
          <cell r="E983">
            <v>1750</v>
          </cell>
          <cell r="F983">
            <v>240</v>
          </cell>
        </row>
        <row r="985">
          <cell r="C985" t="str">
            <v>Note :-</v>
          </cell>
        </row>
        <row r="986">
          <cell r="C986" t="str">
            <v xml:space="preserve">Add upto 6 to 8 m.height 7.5% </v>
          </cell>
        </row>
        <row r="987">
          <cell r="C987" t="str">
            <v>Above bed level</v>
          </cell>
        </row>
        <row r="988">
          <cell r="C988" t="str">
            <v>Add upto 8 to 10 m.height 15%</v>
          </cell>
        </row>
        <row r="989">
          <cell r="C989" t="str">
            <v>Above bed level</v>
          </cell>
        </row>
        <row r="990">
          <cell r="C990" t="str">
            <v>Add above 10 meter height 20%</v>
          </cell>
        </row>
        <row r="991">
          <cell r="C991" t="str">
            <v>Above bed level</v>
          </cell>
        </row>
        <row r="993">
          <cell r="C993" t="str">
            <v>Spec.No:-BR.27(a)/Page No.127/I.S. 456 (1978)</v>
          </cell>
        </row>
        <row r="994">
          <cell r="C994" t="str">
            <v>Spec.No.: As directed by Engineer- in-charge.</v>
          </cell>
        </row>
        <row r="996">
          <cell r="C996" t="str">
            <v>Spec.No.: BR.35/Page No.134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3.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Bill(4)"/>
      <sheetName val="FT-001_R0"/>
      <sheetName val="FT-05-02_R0"/>
      <sheetName val="e220-66kV_"/>
      <sheetName val="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inWords"/>
      <sheetName val="BOQ"/>
      <sheetName val="FORM7"/>
      <sheetName val="Closing"/>
      <sheetName val="Risk Te. Co."/>
      <sheetName val="Informa."/>
      <sheetName val="col-reinft1"/>
      <sheetName val="dBase"/>
      <sheetName val="Staff Acco."/>
      <sheetName val="Meas.-Hotel Part"/>
      <sheetName val="M+MC"/>
      <sheetName val="CS Appl Summary"/>
      <sheetName val="top sh."/>
      <sheetName val="cal"/>
      <sheetName val="AH cal"/>
      <sheetName val="load cycle"/>
      <sheetName val="Material "/>
      <sheetName val="Labour &amp; Plant"/>
      <sheetName val="OHDETAIL"/>
      <sheetName val="JCR TOP(ITEM)-KTRP"/>
      <sheetName val="box-12"/>
      <sheetName val="General Data"/>
      <sheetName val="Battr1"/>
      <sheetName val="SILICATE"/>
      <sheetName val="Civil &amp; design"/>
      <sheetName val="loads at base of pier"/>
      <sheetName val="Pier"/>
      <sheetName val="Improvements"/>
      <sheetName val="water prop."/>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64.xml><?xml version="1.0" encoding="utf-8"?>
<externalLink xmlns="http://schemas.openxmlformats.org/spreadsheetml/2006/main">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Sheet3"/>
      <sheetName val="Sheet1"/>
      <sheetName val="AV-HDPE"/>
      <sheetName val="Di_gate-HDPE"/>
      <sheetName val="BWSCPlt"/>
      <sheetName val="CI"/>
      <sheetName val="DI"/>
      <sheetName val="G.R.P"/>
      <sheetName val="HDPE"/>
      <sheetName val="PSC REVISED"/>
      <sheetName val="pvc"/>
      <sheetName val="segments-details"/>
      <sheetName val="int-Dia-hdpe"/>
      <sheetName val="habs-list"/>
      <sheetName val="Bitumen trunk"/>
      <sheetName val="Feeder"/>
      <sheetName val="R99 etc"/>
      <sheetName val="Trunk unpaved"/>
      <sheetName val="DATA_PRG"/>
      <sheetName val="Plant_&amp;__Machi.ery"/>
      <sheetName val="Class IV Qtr. Ele"/>
      <sheetName val="data"/>
      <sheetName val="r"/>
      <sheetName val="PUMP_DATA"/>
      <sheetName val="nodes"/>
      <sheetName val="v"/>
      <sheetName val="Lead"/>
      <sheetName val="pop"/>
      <sheetName val="ssr-rates"/>
      <sheetName val="leads"/>
      <sheetName val="rdamdata"/>
      <sheetName val="Bridge Data 2005-06"/>
      <sheetName val="GF SB Ok "/>
      <sheetName val="lead-st"/>
      <sheetName val="sup dat"/>
      <sheetName val="Sheet2"/>
      <sheetName val="MRATES"/>
      <sheetName val="pvc_basic"/>
      <sheetName val="int-Dia"/>
      <sheetName val="JAWAHAR-hyd-original"/>
      <sheetName val="Rate"/>
      <sheetName val="Work_sheet"/>
      <sheetName val="0000000000000"/>
      <sheetName val="cert"/>
      <sheetName val="SSR(I㫨CAD)"/>
      <sheetName val="Plant 㫨  Machinery"/>
      <sheetName val="Plant_㫨__Machinery"/>
      <sheetName val="Plant_㫨__Machi.ery"/>
      <sheetName val="data existing_do not delete"/>
      <sheetName val="Lead statement ss5"/>
      <sheetName val="Civil Boq"/>
      <sheetName val="THK"/>
      <sheetName val="sg-clay(d)"/>
      <sheetName val="DATA_ENTRY"/>
      <sheetName val="maya"/>
      <sheetName val="RAFT"/>
      <sheetName val="scour depth"/>
      <sheetName val="SUMP1420KL@HW"/>
    </sheetNames>
    <sheetDataSet>
      <sheetData sheetId="0"/>
      <sheetData sheetId="1"/>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Set>
  </externalBook>
</externalLink>
</file>

<file path=xl/externalLinks/externalLink165.xml><?xml version="1.0" encoding="utf-8"?>
<externalLink xmlns="http://schemas.openxmlformats.org/spreadsheetml/2006/main">
  <externalBook xmlns:r="http://schemas.openxmlformats.org/officeDocument/2006/relationships" r:id="rId1">
    <sheetNames>
      <sheetName val="BBD "/>
      <sheetName val="AXLE lOAD"/>
      <sheetName val="Condition survey"/>
      <sheetName val="Road Inventory"/>
      <sheetName val="Sand Replacement"/>
      <sheetName val="Pavement composition"/>
      <sheetName val="Roughness"/>
      <sheetName val="DCP"/>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66.xml><?xml version="1.0" encoding="utf-8"?>
<externalLink xmlns="http://schemas.openxmlformats.org/spreadsheetml/2006/main">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67.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WC"/>
      <sheetName val="DATA-BASE"/>
      <sheetName val="DATA-ABSTRACT"/>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segments-details"/>
      <sheetName val="int-Dia-hdpe"/>
      <sheetName val="int-Dia-pvc"/>
      <sheetName val="Common "/>
      <sheetName val="v"/>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09">
          <cell r="D109">
            <v>48.6</v>
          </cell>
        </row>
        <row r="110">
          <cell r="D110">
            <v>18</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8.xml><?xml version="1.0" encoding="utf-8"?>
<externalLink xmlns="http://schemas.openxmlformats.org/spreadsheetml/2006/main">
  <externalBook xmlns:r="http://schemas.openxmlformats.org/officeDocument/2006/relationships" r:id="rId1">
    <sheetNames>
      <sheetName val="Lead"/>
      <sheetName val="Data"/>
      <sheetName val="LOCAL RATES"/>
      <sheetName val="DATA SHEET"/>
      <sheetName val="Abs PMRL"/>
      <sheetName val="Sheet1"/>
      <sheetName val="Calendar"/>
      <sheetName val="Material "/>
      <sheetName val="Labour _ Plant"/>
      <sheetName val="ANAL"/>
      <sheetName val="BOQ"/>
      <sheetName val="FT-05-02IsoBOM"/>
      <sheetName val="UNP-NCW "/>
      <sheetName val="PEP-DATA"/>
      <sheetName val="MRATES"/>
      <sheetName val="Bill-12"/>
      <sheetName val="PRECAST lightconc-II"/>
      <sheetName val="Rate Analysis"/>
      <sheetName val="Labour &amp; Plant"/>
      <sheetName val="inter"/>
      <sheetName val="S1BOQ"/>
      <sheetName val="labour coeff"/>
      <sheetName val="dBase"/>
      <sheetName val="DETAILED  BOQ"/>
      <sheetName val="Inventory"/>
      <sheetName val="doq"/>
      <sheetName val="Anl"/>
      <sheetName val="4 Annex 1 Basic rate"/>
      <sheetName val="slab"/>
      <sheetName val="Intro"/>
      <sheetName val="Analysis-NH-Roads"/>
      <sheetName val="basdat"/>
      <sheetName val="01"/>
      <sheetName val="calc"/>
      <sheetName val="hyperstatic"/>
      <sheetName val="COST"/>
      <sheetName val="PROG_DATA"/>
      <sheetName val="(Do not delete)"/>
      <sheetName val=" bus bay"/>
      <sheetName val="doq-10"/>
      <sheetName val="doq 4"/>
      <sheetName val="doq-I"/>
      <sheetName val="doq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69.xml><?xml version="1.0" encoding="utf-8"?>
<externalLink xmlns="http://schemas.openxmlformats.org/spreadsheetml/2006/main">
  <externalBook xmlns:r="http://schemas.openxmlformats.org/officeDocument/2006/relationships" r:id="rId1">
    <sheetNames>
      <sheetName val="Bills of Quantities"/>
      <sheetName val="Dayworks Bill"/>
      <sheetName val="Summary of Contract"/>
    </sheetNames>
    <sheetDataSet>
      <sheetData sheetId="0" refreshError="1">
        <row r="14">
          <cell r="G14">
            <v>0</v>
          </cell>
        </row>
        <row r="27">
          <cell r="G27">
            <v>0</v>
          </cell>
        </row>
        <row r="73">
          <cell r="G73">
            <v>0</v>
          </cell>
        </row>
        <row r="103">
          <cell r="G103">
            <v>0</v>
          </cell>
        </row>
        <row r="128">
          <cell r="G128">
            <v>0</v>
          </cell>
        </row>
        <row r="175">
          <cell r="G175">
            <v>0</v>
          </cell>
        </row>
      </sheetData>
      <sheetData sheetId="1" refreshError="1">
        <row r="32">
          <cell r="F32">
            <v>0</v>
          </cell>
        </row>
      </sheetData>
      <sheetData sheetId="2"/>
    </sheetDataSet>
  </externalBook>
</externalLink>
</file>

<file path=xl/externalLinks/externalLink170.xml><?xml version="1.0" encoding="utf-8"?>
<externalLink xmlns="http://schemas.openxmlformats.org/spreadsheetml/2006/main">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coverpage"/>
      <sheetName val="Road data"/>
      <sheetName val="DATA-BASE"/>
      <sheetName val="DATA-ABSTRACT"/>
      <sheetName val="r"/>
      <sheetName val="Labour"/>
      <sheetName val="Material"/>
      <sheetName val="Plant &amp;  Machinery"/>
      <sheetName val="Abs"/>
      <sheetName val="data existing_do not delete"/>
      <sheetName val="Bitumen trunk"/>
      <sheetName val="Feeder"/>
      <sheetName val="R99 etc"/>
      <sheetName val="Trunk unpaved"/>
      <sheetName val="v"/>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71.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72.xml><?xml version="1.0" encoding="utf-8"?>
<externalLink xmlns="http://schemas.openxmlformats.org/spreadsheetml/2006/main">
  <externalBook xmlns:r="http://schemas.openxmlformats.org/officeDocument/2006/relationships" r:id="rId1">
    <sheetNames>
      <sheetName val="Preliminary"/>
      <sheetName val="Main"/>
      <sheetName val="Sect.prop"/>
      <sheetName val="self-wt. &amp; deck"/>
      <sheetName val="Loss caln."/>
      <sheetName val="PSC"/>
      <sheetName val="cable"/>
      <sheetName val="Data"/>
      <sheetName val="calc"/>
    </sheetNames>
    <sheetDataSet>
      <sheetData sheetId="0" refreshError="1"/>
      <sheetData sheetId="1" refreshError="1">
        <row r="25">
          <cell r="H25">
            <v>220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3.xml><?xml version="1.0" encoding="utf-8"?>
<externalLink xmlns="http://schemas.openxmlformats.org/spreadsheetml/2006/main">
  <externalBook xmlns:r="http://schemas.openxmlformats.org/officeDocument/2006/relationships" r:id="rId1">
    <sheetNames>
      <sheetName val="Design of one-way slab"/>
      <sheetName val="Design of two-way slab"/>
      <sheetName val="Summary"/>
      <sheetName val="box-12"/>
      <sheetName val="Main"/>
      <sheetName val="2.Design_Data"/>
      <sheetName val="hyperstatic"/>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75.xml><?xml version="1.0" encoding="utf-8"?>
<externalLink xmlns="http://schemas.openxmlformats.org/spreadsheetml/2006/main">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s>
    <sheetDataSet>
      <sheetData sheetId="0"/>
      <sheetData sheetId="1"/>
      <sheetData sheetId="2"/>
      <sheetData sheetId="3"/>
      <sheetData sheetId="4">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Description</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v>0</v>
          </cell>
        </row>
        <row r="76">
          <cell r="A76" t="str">
            <v xml:space="preserve">Country brick Masonary in CM(1:6)Mix for foundation &amp; basement to VALVE CHAMBERS including  cost &amp; conveyance of all materials labour charges,seigniorage chargec,curing etc complete. </v>
          </cell>
        </row>
        <row r="77">
          <cell r="A77">
            <v>0</v>
          </cell>
        </row>
        <row r="78">
          <cell r="A78" t="str">
            <v>Country brick Masonary in CM(1:6)Mix for Superstructure to VALVE CHABERS including  cost &amp; conveyance of all materials labour charges,seigniorage chargec,curing etc complete .</v>
          </cell>
        </row>
        <row r="79">
          <cell r="A79">
            <v>0</v>
          </cell>
        </row>
        <row r="80">
          <cell r="A80">
            <v>0</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v>0</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v>0</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v>0</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Set>
  </externalBook>
</externalLink>
</file>

<file path=xl/externalLinks/externalLink176.xml><?xml version="1.0" encoding="utf-8"?>
<externalLink xmlns="http://schemas.openxmlformats.org/spreadsheetml/2006/main">
  <externalBook xmlns:r="http://schemas.openxmlformats.org/officeDocument/2006/relationships" r:id="rId1">
    <sheetNames>
      <sheetName val="Unconnected"/>
      <sheetName val="Upgradation moorum"/>
      <sheetName val="Sarguja (S)"/>
      <sheetName val="Labour"/>
      <sheetName val="Material"/>
      <sheetName val="Plant &amp;  Machinery"/>
      <sheetName val="Gen Info"/>
      <sheetName val="BQ"/>
      <sheetName val="(1)FILL FIRST"/>
      <sheetName val="(2)PROGRESIV EXP."/>
      <sheetName val="(4)F-81 Exp.side"/>
      <sheetName val="(3)F-81 RECV."/>
      <sheetName val="form26"/>
    </sheetNames>
    <sheetDataSet>
      <sheetData sheetId="0" refreshError="1">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77.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Inventory"/>
      <sheetName val="Letter"/>
      <sheetName val="Lead"/>
      <sheetName val="Unconnected"/>
      <sheetName val="BQ"/>
      <sheetName val="Rabi old"/>
      <sheetName val="Gen Info"/>
      <sheetName val="Back_Cal_for OMC"/>
      <sheetName val="Sarguja (S)"/>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78.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NEW "/>
      <sheetName val="NEW"/>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ATTERBERG LIMIT"/>
      <sheetName val="Unconnected"/>
      <sheetName val="BQ"/>
      <sheetName val="Rabi old"/>
      <sheetName val="Gen Info"/>
      <sheetName val="Letter"/>
      <sheetName val="Back_Cal_for OMC"/>
      <sheetName val="Sarguja (S)"/>
      <sheetName val="Inventory"/>
      <sheetName val="Lead"/>
    </sheetNames>
    <sheetDataSet>
      <sheetData sheetId="0"/>
      <sheetData sheetId="1"/>
      <sheetData sheetId="2"/>
      <sheetData sheetId="3"/>
      <sheetData sheetId="4"/>
      <sheetData sheetId="5"/>
      <sheetData sheetId="6"/>
      <sheetData sheetId="7"/>
      <sheetData sheetId="8">
        <row r="19">
          <cell r="D19">
            <v>89</v>
          </cell>
        </row>
      </sheetData>
      <sheetData sheetId="9">
        <row r="109">
          <cell r="D109">
            <v>260</v>
          </cell>
        </row>
        <row r="110">
          <cell r="D110">
            <v>10.4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79.xml><?xml version="1.0" encoding="utf-8"?>
<externalLink xmlns="http://schemas.openxmlformats.org/spreadsheetml/2006/main">
  <externalBook xmlns:r="http://schemas.openxmlformats.org/officeDocument/2006/relationships" r:id="rId1">
    <sheetNames>
      <sheetName val="AutoOpen Stub Data"/>
      <sheetName val="Customize Your Statement"/>
      <sheetName val="Expense Statement"/>
      <sheetName val="Macros"/>
      <sheetName val="ATW"/>
      <sheetName val="Lock"/>
      <sheetName val="Select Employee"/>
      <sheetName val="Intl Data Table"/>
      <sheetName val="TemplateInformation"/>
    </sheetNames>
    <sheetDataSet>
      <sheetData sheetId="0" refreshError="1"/>
      <sheetData sheetId="1" refreshError="1">
        <row r="21">
          <cell r="G21" t="b">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0.xml><?xml version="1.0" encoding="utf-8"?>
<externalLink xmlns="http://schemas.openxmlformats.org/spreadsheetml/2006/main">
  <externalBook xmlns:r="http://schemas.openxmlformats.org/officeDocument/2006/relationships" r:id="rId1">
    <sheetNames>
      <sheetName val="laroux"/>
      <sheetName val="Intro"/>
      <sheetName val="LoadSup"/>
      <sheetName val="LoadBrg"/>
      <sheetName val="LoadSub"/>
      <sheetName val="PileLoad"/>
      <sheetName val="Seis.Longi"/>
      <sheetName val="Sheet2"/>
      <sheetName val="structpile"/>
      <sheetName val="pilecap"/>
      <sheetName val="grill"/>
      <sheetName val="LoadCapa"/>
      <sheetName val="irccoeff"/>
      <sheetName val="Sheet1"/>
    </sheetNames>
    <sheetDataSet>
      <sheetData sheetId="0" refreshError="1"/>
      <sheetData sheetId="1" refreshError="1">
        <row r="149">
          <cell r="L149">
            <v>2</v>
          </cell>
        </row>
        <row r="151">
          <cell r="L151">
            <v>1.2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1.xml><?xml version="1.0" encoding="utf-8"?>
<externalLink xmlns="http://schemas.openxmlformats.org/spreadsheetml/2006/main">
  <externalBook xmlns:r="http://schemas.openxmlformats.org/officeDocument/2006/relationships" r:id="rId1">
    <sheetNames>
      <sheetName val="Consolidated TopSheet  "/>
      <sheetName val="TopSheet "/>
      <sheetName val="Abstract of cost"/>
      <sheetName val="Brief cost CE"/>
      <sheetName val="Prelim.Expense"/>
      <sheetName val="Land"/>
      <sheetName val="Formation"/>
      <sheetName val="Br.Abstract"/>
      <sheetName val="Minor Br. Statement"/>
      <sheetName val="Major Br. Statement "/>
      <sheetName val="D&amp;G charges"/>
      <sheetName val="Corrected Var. Stt."/>
      <sheetName val="Detail V.S. Part D.E.  A3 size"/>
      <sheetName val="Detail V.S. Part D.E.Recast"/>
      <sheetName val="DATA"/>
      <sheetName val="girder"/>
    </sheetNames>
    <sheetDataSet>
      <sheetData sheetId="0" refreshError="1"/>
      <sheetData sheetId="1" refreshError="1"/>
      <sheetData sheetId="2" refreshError="1">
        <row r="18">
          <cell r="D18">
            <v>18192936</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2.xml><?xml version="1.0" encoding="utf-8"?>
<externalLink xmlns="http://schemas.openxmlformats.org/spreadsheetml/2006/main">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s>
    <sheetDataSet>
      <sheetData sheetId="0" refreshError="1"/>
      <sheetData sheetId="1" refreshError="1"/>
      <sheetData sheetId="2">
        <row r="2">
          <cell r="A2" t="str">
            <v>Name of the Work : Providing B.T.  On R/F  PWD Road To Chowderpally</v>
          </cell>
        </row>
        <row r="21">
          <cell r="B21" t="str">
            <v>P.R.Bommraspet</v>
          </cell>
          <cell r="F21" t="str">
            <v>P.R.Narayanpet</v>
          </cell>
        </row>
      </sheetData>
      <sheetData sheetId="3" refreshError="1"/>
      <sheetData sheetId="4" refreshError="1"/>
      <sheetData sheetId="5" refreshError="1"/>
      <sheetData sheetId="6"/>
      <sheetData sheetId="7"/>
      <sheetData sheetId="8" refreshError="1"/>
      <sheetData sheetId="9" refreshError="1"/>
      <sheetData sheetId="10" refreshError="1"/>
    </sheetDataSet>
  </externalBook>
</externalLink>
</file>

<file path=xl/externalLinks/externalLink183.xml><?xml version="1.0" encoding="utf-8"?>
<externalLink xmlns="http://schemas.openxmlformats.org/spreadsheetml/2006/main">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4.xml><?xml version="1.0" encoding="utf-8"?>
<externalLink xmlns="http://schemas.openxmlformats.org/spreadsheetml/2006/main">
  <externalBook xmlns:r="http://schemas.openxmlformats.org/officeDocument/2006/relationships" r:id="rId1">
    <sheetNames>
      <sheetName val="02-07-Indore &amp; Khandwa"/>
      <sheetName val="Letter"/>
      <sheetName val="Labour"/>
      <sheetName val="Material"/>
      <sheetName val="Plant &amp;  Machinery"/>
      <sheetName val="D.E."/>
      <sheetName val="Abs_Road"/>
      <sheetName val="CBR"/>
      <sheetName val="MDD-OMC "/>
      <sheetName val="PLAN_FEB97"/>
      <sheetName val="Improvements"/>
      <sheetName val="BQ"/>
      <sheetName val="PROCTOR"/>
      <sheetName val="Chapter-8"/>
      <sheetName val="Chapter-11"/>
      <sheetName val="Chapter-15"/>
      <sheetName val="Chapter-5"/>
      <sheetName val="Chapter-4"/>
      <sheetName val="Chapter-14"/>
      <sheetName val="Chapter-9"/>
      <sheetName val="kachC"/>
      <sheetName val="2"/>
      <sheetName val="Chapter-7"/>
      <sheetName val="Chapter-6"/>
      <sheetName val="Chapter-10"/>
      <sheetName val="Chapter-13"/>
      <sheetName val="Chapter-3"/>
      <sheetName val="Chapter-12"/>
      <sheetName val="Chapter-2"/>
      <sheetName val="4"/>
      <sheetName val="Unconnected"/>
      <sheetName val="ATTERBERG LIMIT"/>
      <sheetName val="Miscellaneous"/>
      <sheetName val="Road_All"/>
      <sheetName val="Summary_Slab_Karbook"/>
      <sheetName val="MAT.COST"/>
      <sheetName val="Abstract."/>
      <sheetName val="RA-1"/>
      <sheetName val="BOQ-Part1"/>
      <sheetName val="Rate"/>
      <sheetName val="MAIN"/>
      <sheetName val="Assumptions"/>
      <sheetName val="Plant &amp; Machinery"/>
      <sheetName val="Sheet1"/>
      <sheetName val="Sarguja (S)"/>
      <sheetName val="Sheet3"/>
      <sheetName val="CD Data"/>
      <sheetName val="Data"/>
      <sheetName val="Blocks"/>
      <sheetName val="quaries"/>
      <sheetName val="revised 2006"/>
      <sheetName val="Analysis of Rate"/>
      <sheetName val="To Print PRE"/>
      <sheetName val="Updated Data"/>
      <sheetName val="2x2 2 CEL_BACH"/>
      <sheetName val="0.5 SPAN 6 WIDTH"/>
      <sheetName val="C. CD Work"/>
      <sheetName val="Pre-data"/>
      <sheetName val="data sheet"/>
      <sheetName val="Data 2006"/>
      <sheetName val="FORM5"/>
      <sheetName val="Traffic"/>
      <sheetName val="INPUT"/>
      <sheetName val="F-6 PAVEMENT"/>
      <sheetName val="C I"/>
      <sheetName val="C II"/>
      <sheetName val="ANA MAINT"/>
      <sheetName val="FRONT PAGE"/>
      <sheetName val="ANA F8"/>
      <sheetName val="PRICE BID"/>
      <sheetName val="02-07-Indore_&amp;_Khandwa"/>
      <sheetName val="Plant_&amp;__Machinery"/>
      <sheetName val="D_E_"/>
      <sheetName val="02-07-Indore_&amp;_Khandwa1"/>
      <sheetName val="Plant_&amp;__Machinery1"/>
      <sheetName val="D_E_1"/>
      <sheetName val="02-07-Indore_&amp;_Khandwa2"/>
      <sheetName val="Plant_&amp;__Machinery2"/>
      <sheetName val="D_E_2"/>
      <sheetName val="02-07-Indore_&amp;_Khandwa3"/>
      <sheetName val="Plant_&amp;__Machinery3"/>
      <sheetName val="D_E_3"/>
      <sheetName val="ESTIMATE"/>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85.xml><?xml version="1.0" encoding="utf-8"?>
<externalLink xmlns="http://schemas.openxmlformats.org/spreadsheetml/2006/main">
  <externalBook xmlns:r="http://schemas.openxmlformats.org/officeDocument/2006/relationships" r:id="rId1">
    <sheetNames>
      <sheetName val="Exp M.A.C."/>
      <sheetName val="Meeting"/>
      <sheetName val="abs_crit"/>
      <sheetName val="abs_tor"/>
      <sheetName val="one page"/>
      <sheetName val="abs_UC"/>
      <sheetName val="master_sheet"/>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Design of two-way sla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86.xml><?xml version="1.0" encoding="utf-8"?>
<externalLink xmlns="http://schemas.openxmlformats.org/spreadsheetml/2006/main">
  <externalBook xmlns:r="http://schemas.openxmlformats.org/officeDocument/2006/relationships" r:id="rId1">
    <sheetNames>
      <sheetName val="basic-data"/>
      <sheetName val="mem-property"/>
      <sheetName val="Chart1"/>
      <sheetName val="sum-moment"/>
      <sheetName val="maingirder"/>
      <sheetName val="Shear force"/>
      <sheetName val="Cantilever "/>
      <sheetName val="crossgirder"/>
      <sheetName val="Basicdata-f"/>
      <sheetName val="Shear_force"/>
      <sheetName val="Cantilever_"/>
    </sheetNames>
    <sheetDataSet>
      <sheetData sheetId="0" refreshError="1">
        <row r="7">
          <cell r="D7">
            <v>2.65</v>
          </cell>
        </row>
        <row r="16">
          <cell r="D16">
            <v>2.0499999999999998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7.xml><?xml version="1.0" encoding="utf-8"?>
<externalLink xmlns="http://schemas.openxmlformats.org/spreadsheetml/2006/main">
  <externalBook xmlns:r="http://schemas.openxmlformats.org/officeDocument/2006/relationships" r:id="rId1">
    <sheetNames>
      <sheetName val="Dharampur"/>
      <sheetName val="new viaduct"/>
      <sheetName val="section"/>
      <sheetName val="Sheet2"/>
      <sheetName val="Sheet3"/>
    </sheetNames>
    <sheetDataSet>
      <sheetData sheetId="0"/>
      <sheetData sheetId="1"/>
      <sheetData sheetId="2" refreshError="1">
        <row r="11">
          <cell r="B11">
            <v>3</v>
          </cell>
        </row>
        <row r="20">
          <cell r="N20">
            <v>5.5</v>
          </cell>
        </row>
        <row r="39">
          <cell r="G39">
            <v>6</v>
          </cell>
        </row>
        <row r="40">
          <cell r="G40">
            <v>0.3</v>
          </cell>
        </row>
        <row r="41">
          <cell r="G41">
            <v>0.2</v>
          </cell>
        </row>
        <row r="42">
          <cell r="G42">
            <v>0.5</v>
          </cell>
        </row>
        <row r="43">
          <cell r="G43">
            <v>0.3</v>
          </cell>
        </row>
        <row r="44">
          <cell r="G44">
            <v>0.5</v>
          </cell>
        </row>
        <row r="49">
          <cell r="G49">
            <v>2.5</v>
          </cell>
        </row>
      </sheetData>
      <sheetData sheetId="3"/>
      <sheetData sheetId="4"/>
    </sheetDataSet>
  </externalBook>
</externalLink>
</file>

<file path=xl/externalLinks/externalLink188.xml><?xml version="1.0" encoding="utf-8"?>
<externalLink xmlns="http://schemas.openxmlformats.org/spreadsheetml/2006/main">
  <externalBook xmlns:r="http://schemas.openxmlformats.org/officeDocument/2006/relationships" r:id="rId1">
    <sheetNames>
      <sheetName val="Summary"/>
      <sheetName val="Rectangular Beam"/>
      <sheetName val="Flanged Beams"/>
      <sheetName val="4 Annex 1 Basic rate"/>
      <sheetName val="Seismic Coeff"/>
    </sheetNames>
    <sheetDataSet>
      <sheetData sheetId="0" refreshError="1"/>
      <sheetData sheetId="1" refreshError="1"/>
      <sheetData sheetId="2" refreshError="1"/>
      <sheetData sheetId="3" refreshError="1"/>
      <sheetData sheetId="4" refreshError="1"/>
    </sheetDataSet>
  </externalBook>
</externalLink>
</file>

<file path=xl/externalLinks/externalLink189.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0.xml><?xml version="1.0" encoding="utf-8"?>
<externalLink xmlns="http://schemas.openxmlformats.org/spreadsheetml/2006/main">
  <externalBook xmlns:r="http://schemas.openxmlformats.org/officeDocument/2006/relationships" r:id="rId1">
    <sheetNames>
      <sheetName val="doq"/>
      <sheetName val="Aoc"/>
      <sheetName val="PRECAST lightconc-II"/>
    </sheetNames>
    <sheetDataSet>
      <sheetData sheetId="0" refreshError="1">
        <row r="23">
          <cell r="P23">
            <v>44.016698399999996</v>
          </cell>
        </row>
        <row r="43">
          <cell r="P43">
            <v>38.095912799999994</v>
          </cell>
        </row>
        <row r="92">
          <cell r="P92">
            <v>13.429065890156835</v>
          </cell>
        </row>
        <row r="119">
          <cell r="P119">
            <v>2</v>
          </cell>
        </row>
      </sheetData>
      <sheetData sheetId="1" refreshError="1"/>
      <sheetData sheetId="2" refreshError="1"/>
    </sheetDataSet>
  </externalBook>
</externalLink>
</file>

<file path=xl/externalLinks/externalLink191.xml><?xml version="1.0" encoding="utf-8"?>
<externalLink xmlns="http://schemas.openxmlformats.org/spreadsheetml/2006/main">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r"/>
      <sheetName val="Leads"/>
      <sheetName val="Material"/>
      <sheetName val="Plant &amp;  Machinery"/>
      <sheetName val="Data_Base"/>
      <sheetName val="maya"/>
      <sheetName val="Factory_rates"/>
      <sheetName val="lead-st"/>
      <sheetName val="rdamdata"/>
      <sheetName val="DATA-BASE"/>
      <sheetName val="Labour"/>
      <sheetName val="Levels"/>
      <sheetName val="Plant_&amp;__Machinery"/>
      <sheetName val="quarry"/>
      <sheetName val="v"/>
      <sheetName val="DATA-ABSTRACT"/>
      <sheetName val="in Put sheet"/>
      <sheetName val="Bridge Data 2005-06"/>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Part-A"/>
      <sheetName val="Sheet2"/>
      <sheetName val="RMR"/>
      <sheetName val="other rates"/>
      <sheetName val="data existing_do not delete"/>
      <sheetName val="Plant_㫨__Machinery"/>
      <sheetName val="Plant 㫨  Machinery"/>
      <sheetName val="clvrt_data"/>
      <sheetName val="Sheet9"/>
      <sheetName val="Data.F8.BTR"/>
      <sheetName val="l"/>
      <sheetName val="HDPE"/>
      <sheetName val="DI"/>
      <sheetName val="pvc"/>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MRATES"/>
      <sheetName val="DATA_ENTRY"/>
      <sheetName val="BTLeads"/>
      <sheetName val="GF SB Ok "/>
      <sheetName val="GN_ST_10"/>
      <sheetName val="pvc-pipe-rates"/>
      <sheetName val="LEAD S 10-11"/>
      <sheetName val="Rates2"/>
      <sheetName val="Gen Abs"/>
      <sheetName val="CD_Data"/>
      <sheetName val="Nspt-smp-final-ORIGINAL"/>
      <sheetName val="Work_sheet"/>
      <sheetName val="Sheet1 (2)"/>
      <sheetName val="GN-ST-10"/>
      <sheetName val="habs-list"/>
      <sheetName val="nodes"/>
      <sheetName val="Bitumen trunk"/>
      <sheetName val="R99 etc"/>
      <sheetName val="Trunk unpaved"/>
      <sheetName val="mas_hab"/>
      <sheetName val="sch"/>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92.xml><?xml version="1.0" encoding="utf-8"?>
<externalLink xmlns="http://schemas.openxmlformats.org/spreadsheetml/2006/main">
  <externalBook xmlns:r="http://schemas.openxmlformats.org/officeDocument/2006/relationships" r:id="rId1">
    <sheetNames>
      <sheetName val="PH-V (20-07-06) (77)"/>
      <sheetName val="3"/>
      <sheetName val="5"/>
      <sheetName val="4"/>
      <sheetName val="Labour"/>
      <sheetName val="Plant &amp;  Machinery"/>
      <sheetName val="Material"/>
      <sheetName val="1"/>
      <sheetName val="2"/>
      <sheetName val="6"/>
      <sheetName val="7"/>
      <sheetName val="8"/>
      <sheetName val="9"/>
      <sheetName val="10"/>
      <sheetName val="11"/>
      <sheetName val="12"/>
      <sheetName val="13"/>
      <sheetName val="14"/>
      <sheetName val="15"/>
      <sheetName val="Summary"/>
      <sheetName val="R.A. G.S."/>
      <sheetName val="R.A. F.W."/>
      <sheetName val="R.A. LOGO"/>
      <sheetName val="R.A. FRUIT"/>
      <sheetName val="R.A. PHOTO"/>
      <sheetName val="R.A. CITIXEN"/>
      <sheetName val="CONV.-1"/>
      <sheetName val="CONV.-2"/>
      <sheetName val="CONV.3"/>
      <sheetName val=". - cd.xls]recap"/>
      <sheetName val="Vadodara_material"/>
      <sheetName val="Sheet1"/>
      <sheetName val="Machinary Final"/>
      <sheetName val="Contents"/>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Sheet2"/>
    </sheetNames>
    <sheetDataSet>
      <sheetData sheetId="0" refreshError="1">
        <row r="16">
          <cell r="D16" t="str">
            <v>GJ-0718 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3.xml><?xml version="1.0" encoding="utf-8"?>
<externalLink xmlns="http://schemas.openxmlformats.org/spreadsheetml/2006/main">
  <externalBook xmlns:r="http://schemas.openxmlformats.org/officeDocument/2006/relationships" r:id="rId1">
    <sheetNames>
      <sheetName val="******"/>
      <sheetName val="000000"/>
      <sheetName val="dL"/>
      <sheetName val="LLana-1"/>
      <sheetName val="LLana2"/>
      <sheetName val="wing wall"/>
      <sheetName val="Abt Foundation "/>
      <sheetName val="pier"/>
      <sheetName val="peir1"/>
      <sheetName val="pier Foundation"/>
      <sheetName val="pierFound1"/>
      <sheetName val="Sheet16"/>
      <sheetName val="Sheet17"/>
      <sheetName val="Sheet18"/>
      <sheetName val="Sheet1a"/>
      <sheetName val="Sheet 1b"/>
      <sheetName val="Sheet1c"/>
      <sheetName val="Sheet1ca"/>
      <sheetName val="doq"/>
      <sheetName val="wing_wall"/>
      <sheetName val="Abt_Foundation_"/>
      <sheetName val="pier_Foundation"/>
      <sheetName val="Sheet_1b"/>
    </sheetNames>
    <sheetDataSet>
      <sheetData sheetId="0" refreshError="1"/>
      <sheetData sheetId="1" refreshError="1"/>
      <sheetData sheetId="2" refreshError="1"/>
      <sheetData sheetId="3" refreshError="1"/>
      <sheetData sheetId="4" refreshError="1"/>
      <sheetData sheetId="5" refreshError="1"/>
      <sheetData sheetId="6" refreshError="1">
        <row r="40">
          <cell r="I40">
            <v>19.8</v>
          </cell>
        </row>
        <row r="41">
          <cell r="I41">
            <v>12</v>
          </cell>
        </row>
      </sheetData>
      <sheetData sheetId="7" refreshError="1"/>
      <sheetData sheetId="8" refreshError="1"/>
      <sheetData sheetId="9" refreshError="1">
        <row r="27">
          <cell r="H27">
            <v>3600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4.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15">
          <cell r="D15">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95.xml><?xml version="1.0" encoding="utf-8"?>
<externalLink xmlns="http://schemas.openxmlformats.org/spreadsheetml/2006/main">
  <externalBook xmlns:r="http://schemas.openxmlformats.org/officeDocument/2006/relationships" r:id="rId1">
    <sheetNames>
      <sheetName val="AOC"/>
      <sheetName val="01"/>
      <sheetName val="02"/>
      <sheetName val="03"/>
      <sheetName val="04"/>
      <sheetName val="05"/>
      <sheetName val="06"/>
      <sheetName val="07"/>
      <sheetName val="08"/>
      <sheetName val="09"/>
      <sheetName val="10"/>
      <sheetName val="11"/>
      <sheetName val="12"/>
      <sheetName val="starter"/>
      <sheetName val="Staff Acco."/>
      <sheetName val="Abt Foundation "/>
      <sheetName val="pier Foundation"/>
      <sheetName val="d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6.xml><?xml version="1.0" encoding="utf-8"?>
<externalLink xmlns="http://schemas.openxmlformats.org/spreadsheetml/2006/main">
  <externalBook xmlns:r="http://schemas.openxmlformats.org/officeDocument/2006/relationships" r:id="rId1">
    <sheetNames>
      <sheetName val="30-11-01"/>
      <sheetName val="AP-18 S CURVE R0"/>
      <sheetName val="MPR5-17"/>
      <sheetName val="Physical pro"/>
      <sheetName val="Quality performance-AP-17"/>
      <sheetName val="Progressin Next mon-AP-17"/>
      <sheetName val="Financial Pro Sum-AP-17"/>
      <sheetName val="Physical - AP17"/>
      <sheetName val="Shifting of utilities summary"/>
      <sheetName val="Land Aquisition -Summary"/>
      <sheetName val="Quality Performance-20"/>
      <sheetName val="Quality Performance-19"/>
      <sheetName val="Next Mth -20"/>
      <sheetName val="Next Mth -19"/>
      <sheetName val="Final -20"/>
      <sheetName val="Final -19"/>
      <sheetName val="Physical Prog.-20"/>
      <sheetName val="Physical Prog-19"/>
      <sheetName val="overall performance17-20"/>
      <sheetName val="Phy-2-18"/>
      <sheetName val="Fin-18"/>
      <sheetName val=" NXTMon-18"/>
      <sheetName val="Quality performance-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97.xml><?xml version="1.0" encoding="utf-8"?>
<externalLink xmlns="http://schemas.openxmlformats.org/spreadsheetml/2006/main">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v"/>
      <sheetName val="DATA-BASE"/>
      <sheetName val="DATA-ABSTRACT"/>
      <sheetName val="water-hammar-strenght"/>
      <sheetName val="Sheet9"/>
      <sheetName val="Lead"/>
      <sheetName val="maya"/>
      <sheetName val="r"/>
      <sheetName val="coverpage"/>
      <sheetName val="sectorwise"/>
      <sheetName val="Data.F8.BTR"/>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98.xml><?xml version="1.0" encoding="utf-8"?>
<externalLink xmlns="http://schemas.openxmlformats.org/spreadsheetml/2006/main">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row r="8">
          <cell r="G8">
            <v>0</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Set>
  </externalBook>
</externalLink>
</file>

<file path=xl/externalLinks/externalLink199.xml><?xml version="1.0" encoding="utf-8"?>
<externalLink xmlns="http://schemas.openxmlformats.org/spreadsheetml/2006/main">
  <externalBook xmlns:r="http://schemas.openxmlformats.org/officeDocument/2006/relationships" r:id="rId1">
    <sheetNames>
      <sheetName val="02-07-Indore &amp; Khandwa"/>
      <sheetName val="Letter"/>
      <sheetName val="BQ"/>
      <sheetName val="Material"/>
      <sheetName val="Labour"/>
      <sheetName val="Chapter-8"/>
      <sheetName val="Chapter-11"/>
      <sheetName val="Chapter-15"/>
      <sheetName val="Chapter-5"/>
      <sheetName val="Chapter-4"/>
      <sheetName val="Chapter-14"/>
      <sheetName val="Chapter-9"/>
      <sheetName val="kachC"/>
      <sheetName val="2"/>
      <sheetName val="Plant &amp;  Machinery"/>
      <sheetName val="Chapter-7"/>
      <sheetName val="Chapter-6"/>
      <sheetName val="Chapter-10"/>
      <sheetName val="Chapter-13"/>
      <sheetName val="Chapter-3"/>
      <sheetName val="Chapter-12"/>
      <sheetName val="Chapter-2"/>
      <sheetName val="4"/>
      <sheetName val="PROCTOR"/>
      <sheetName val="FRL-OGL"/>
      <sheetName val="8"/>
      <sheetName val="Unconnected"/>
      <sheetName val="PLAN_FEB97"/>
      <sheetName val="D.E."/>
      <sheetName val="Abs_Road"/>
      <sheetName val="Abstract."/>
      <sheetName val="Rabi old"/>
      <sheetName val="R.A."/>
      <sheetName val="Estimate_Slab"/>
      <sheetName val="F8"/>
      <sheetName val="RA-1"/>
      <sheetName val=" Master list AM "/>
      <sheetName val="ewst"/>
      <sheetName val="Gen Info"/>
      <sheetName val="F8-MACHINE"/>
      <sheetName val="Quarry Chart"/>
      <sheetName val="L040"/>
      <sheetName val="Plant &amp; Machinery"/>
      <sheetName val="Unit Rate"/>
      <sheetName val="MAT.COST"/>
      <sheetName val="Sarguja (S)"/>
      <sheetName val="Proctor Test (1)"/>
      <sheetName val="Analysis of Rate"/>
      <sheetName val="Pakur-Railway Freights"/>
      <sheetName val="CD Data"/>
      <sheetName val="Blocks"/>
      <sheetName val="data sheet"/>
      <sheetName val="quaries"/>
      <sheetName val="Data"/>
      <sheetName val="To Print PRE"/>
      <sheetName val="0.5 SPAN 6 WIDTH"/>
      <sheetName val="C. CD Work"/>
      <sheetName val="Updated Data"/>
      <sheetName val="Slab_1.5m"/>
      <sheetName val="Slab_17.0m"/>
      <sheetName val="Slab_2.0m"/>
      <sheetName val="Slab_3.0m"/>
      <sheetName val="Slab_4.0m"/>
      <sheetName val="Slab_5.0m"/>
      <sheetName val="Slab_6.0m"/>
      <sheetName val="Slab_9.0m"/>
      <sheetName val="Cutfill"/>
      <sheetName val="Rate"/>
      <sheetName val="2x2 2 CEL_BACH"/>
      <sheetName val="Back_Cal_for OMC"/>
      <sheetName val="DLP POST 5 YRS"/>
      <sheetName val="Pre-data"/>
      <sheetName val="02-07-Indore_&amp;_Khandwa"/>
      <sheetName val="Plant_&amp;__Machinery"/>
      <sheetName val="02-07-Indore_&amp;_Khandwa1"/>
      <sheetName val="Plant_&amp;__Machinery1"/>
      <sheetName val="02-07-Indore_&amp;_Khandwa2"/>
      <sheetName val="Plant_&amp;__Machinery2"/>
      <sheetName val="02-07-Indore_&amp;_Khandwa3"/>
      <sheetName val="Plant_&amp;__Machinery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00.xml><?xml version="1.0" encoding="utf-8"?>
<externalLink xmlns="http://schemas.openxmlformats.org/spreadsheetml/2006/main">
  <externalBook xmlns:r="http://schemas.openxmlformats.org/officeDocument/2006/relationships" r:id="rId1">
    <sheetNames>
      <sheetName val="basdat"/>
      <sheetName val="Sheet1"/>
      <sheetName val="Cant"/>
      <sheetName val="deckl"/>
      <sheetName val="INTRO"/>
      <sheetName val="LL ABUT"/>
      <sheetName val="LLPIER(2)"/>
      <sheetName val="LL PIER"/>
    </sheetNames>
    <sheetDataSet>
      <sheetData sheetId="0" refreshError="1">
        <row r="33">
          <cell r="D33">
            <v>1150</v>
          </cell>
        </row>
      </sheetData>
      <sheetData sheetId="1" refreshError="1"/>
      <sheetData sheetId="2" refreshError="1"/>
      <sheetData sheetId="3" refreshError="1"/>
      <sheetData sheetId="4"/>
      <sheetData sheetId="5"/>
      <sheetData sheetId="6"/>
      <sheetData sheetId="7"/>
    </sheetDataSet>
  </externalBook>
</externalLink>
</file>

<file path=xl/externalLinks/externalLink201.xml><?xml version="1.0" encoding="utf-8"?>
<externalLink xmlns="http://schemas.openxmlformats.org/spreadsheetml/2006/main">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Set>
  </externalBook>
</externalLink>
</file>

<file path=xl/externalLinks/externalLink202.xml><?xml version="1.0" encoding="utf-8"?>
<externalLink xmlns="http://schemas.openxmlformats.org/spreadsheetml/2006/main">
  <externalBook xmlns:r="http://schemas.openxmlformats.org/officeDocument/2006/relationships" r:id="rId1">
    <sheetNames>
      <sheetName val="6"/>
      <sheetName val="8"/>
      <sheetName val="CD"/>
      <sheetName val="PF"/>
      <sheetName val="CV"/>
      <sheetName val="V"/>
      <sheetName val="C-1"/>
      <sheetName val="1"/>
      <sheetName val="2"/>
      <sheetName val="M"/>
      <sheetName val="3"/>
      <sheetName val="4"/>
      <sheetName val="T"/>
      <sheetName val="CB"/>
      <sheetName val="5"/>
      <sheetName val="TR"/>
      <sheetName val="7"/>
      <sheetName val="C"/>
      <sheetName val="9"/>
      <sheetName val="PD"/>
      <sheetName val="10"/>
      <sheetName val="H2"/>
      <sheetName val="11"/>
      <sheetName val="12"/>
      <sheetName val="13"/>
      <sheetName val="14"/>
      <sheetName val="15"/>
      <sheetName val="16"/>
      <sheetName val="17"/>
      <sheetName val="18"/>
      <sheetName val="19"/>
      <sheetName val="C-2"/>
      <sheetName val="B"/>
      <sheetName val="C1"/>
      <sheetName val="KEY"/>
      <sheetName val="7.3"/>
      <sheetName val="S"/>
      <sheetName val="CS"/>
      <sheetName val="N"/>
      <sheetName val="G"/>
      <sheetName val="F-1"/>
      <sheetName val="2A"/>
      <sheetName val="2B"/>
      <sheetName val="F-6"/>
      <sheetName val="EW"/>
      <sheetName val="RA1"/>
      <sheetName val="RA2"/>
      <sheetName val="SOR"/>
      <sheetName val="SB"/>
      <sheetName val="SC"/>
      <sheetName val="DI"/>
      <sheetName val="1R"/>
      <sheetName val="2R"/>
      <sheetName val="F-8"/>
      <sheetName val="RA"/>
      <sheetName val="A-R"/>
      <sheetName val="A-T"/>
      <sheetName val="R1"/>
      <sheetName val="R2"/>
      <sheetName val="R3"/>
      <sheetName val="M1"/>
      <sheetName val="F9"/>
      <sheetName val="EL"/>
      <sheetName val="CL"/>
      <sheetName val="C-3"/>
      <sheetName val="EX"/>
      <sheetName val="LAB"/>
      <sheetName val="PM"/>
      <sheetName val="MAT"/>
      <sheetName val="P1"/>
      <sheetName val="P2"/>
      <sheetName val="P3"/>
      <sheetName val="p4"/>
      <sheetName val="p3iii"/>
      <sheetName val="p3ii"/>
      <sheetName val="p3i"/>
      <sheetName val="H1"/>
      <sheetName val="F_4"/>
      <sheetName val="PIVB"/>
      <sheetName val="P_III_1_"/>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03.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0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06">
          <cell r="D106">
            <v>500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05.xml><?xml version="1.0" encoding="utf-8"?>
<externalLink xmlns="http://schemas.openxmlformats.org/spreadsheetml/2006/main">
  <externalBook xmlns:r="http://schemas.openxmlformats.org/officeDocument/2006/relationships" r:id="rId1">
    <sheetNames>
      <sheetName val="Sheet1"/>
      <sheetName val="summary"/>
      <sheetName val="P&amp;L"/>
      <sheetName val="OH"/>
      <sheetName val="FF"/>
      <sheetName val="Mat. Adv&amp;Recvry"/>
      <sheetName val="PrdQty"/>
      <sheetName val="PrdVal"/>
      <sheetName val="Working "/>
      <sheetName val="Rate Analy."/>
      <sheetName val="Basic"/>
      <sheetName val="BATA"/>
      <sheetName val="PMRL ind"/>
      <sheetName val="Abs PMRL"/>
      <sheetName val="Mach."/>
      <sheetName val="Eqpdata"/>
      <sheetName val="Materials"/>
      <sheetName val="mat"/>
      <sheetName val="labour"/>
      <sheetName val="fol"/>
      <sheetName val="Spare"/>
      <sheetName val="NHC"/>
      <sheetName val="Sub"/>
      <sheetName val="shuttering"/>
      <sheetName val="cover"/>
      <sheetName val="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6.xml><?xml version="1.0" encoding="utf-8"?>
<externalLink xmlns="http://schemas.openxmlformats.org/spreadsheetml/2006/main">
  <externalBook xmlns:r="http://schemas.openxmlformats.org/officeDocument/2006/relationships" r:id="rId1">
    <sheetNames>
      <sheetName val="24.00 x 3.00 X 2.00 ) "/>
      <sheetName val="16.00 x 3.30 x2.60 )"/>
      <sheetName val="20.00 x 2.00 x2.50 )"/>
      <sheetName val="10.00 x 2.00 X 5.00 )"/>
      <sheetName val="20.00 x 2.00 X 5.00 ) "/>
      <sheetName val="30 x 1.50 X 5.50)"/>
      <sheetName val="17 x 1.50 X 5.50"/>
      <sheetName val="45 x 1.50 X 3.50"/>
      <sheetName val="45 x 1 X 2 "/>
      <sheetName val="28.00 x 2.00 X 3.00 )"/>
      <sheetName val="25.00 x 2.00 X 2.00 )"/>
      <sheetName val="32 x 1.50 X 1.50 "/>
      <sheetName val="45 x 1.50 X 1.50 "/>
      <sheetName val="35 x 1 X 1.00 "/>
      <sheetName val="30x 1 X 1.00 "/>
      <sheetName val="25 x 1 X 1.50"/>
      <sheetName val="17 x 1.50 X 1.00 "/>
      <sheetName val="Cost of Culverts"/>
      <sheetName val="45.00 x 2.00 X 2.00 )"/>
      <sheetName val="1.60 X 2.00"/>
      <sheetName val="1.80 X 1.00 "/>
      <sheetName val="2.70 X 1.00"/>
      <sheetName val="25 x 1.50 X 1.00 "/>
      <sheetName val="32 x 1.25 X 2.80"/>
      <sheetName val="30x 1 X 1.50"/>
      <sheetName val="Doq (3)"/>
      <sheetName val="Doq (2)"/>
      <sheetName val="Doq"/>
      <sheetName val="Aoc"/>
      <sheetName val="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07.xml><?xml version="1.0" encoding="utf-8"?>
<externalLink xmlns="http://schemas.openxmlformats.org/spreadsheetml/2006/main">
  <externalBook xmlns:r="http://schemas.openxmlformats.org/officeDocument/2006/relationships" r:id="rId1">
    <sheetNames>
      <sheetName val="constants"/>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Stress_Check"/>
      <sheetName val="BT_Coords"/>
      <sheetName val="Pier_Cap"/>
      <sheetName val="Well_Diag"/>
      <sheetName val="Earth Pr"/>
      <sheetName val="Base Pr"/>
      <sheetName val="Steining"/>
      <sheetName val="Well_cap"/>
      <sheetName val="curb"/>
      <sheetName val="BasePr"/>
      <sheetName val="FdnDes_Soil_tension"/>
      <sheetName val="FdnDes_Soil"/>
      <sheetName val="FdnDes_Rock"/>
      <sheetName val="FdnDes_Soil-Uni"/>
      <sheetName val="FdnDes_Rock-Uni"/>
      <sheetName val="A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08.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Set>
  </externalBook>
</externalLink>
</file>

<file path=xl/externalLinks/externalLink209.xml><?xml version="1.0" encoding="utf-8"?>
<externalLink xmlns="http://schemas.openxmlformats.org/spreadsheetml/2006/main">
  <externalBook xmlns:r="http://schemas.openxmlformats.org/officeDocument/2006/relationships" r:id="rId1">
    <sheetNames>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10.xml><?xml version="1.0" encoding="utf-8"?>
<externalLink xmlns="http://schemas.openxmlformats.org/spreadsheetml/2006/main">
  <externalBook xmlns:r="http://schemas.openxmlformats.org/officeDocument/2006/relationships" r:id="rId1">
    <sheetNames>
      <sheetName val="loadcal"/>
      <sheetName val="Wind_load"/>
      <sheetName val="watcur"/>
      <sheetName val="curbstein"/>
      <sheetName val="SHAFT"/>
      <sheetName val="cap "/>
      <sheetName val="FdnDes_Soil"/>
      <sheetName val="Data"/>
      <sheetName val="Sketch"/>
      <sheetName val="Super"/>
      <sheetName val="Sheet2"/>
      <sheetName val="Sheet3"/>
      <sheetName val="Creep calculation"/>
    </sheetNames>
    <sheetDataSet>
      <sheetData sheetId="0" refreshError="1">
        <row r="9">
          <cell r="H9">
            <v>12.31</v>
          </cell>
        </row>
        <row r="11">
          <cell r="H11">
            <v>7.2549999999999999</v>
          </cell>
        </row>
        <row r="12">
          <cell r="H12">
            <v>1.63</v>
          </cell>
        </row>
        <row r="13">
          <cell r="H13">
            <v>2.6980000000000004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11.xml><?xml version="1.0" encoding="utf-8"?>
<externalLink xmlns="http://schemas.openxmlformats.org/spreadsheetml/2006/main">
  <externalBook xmlns:r="http://schemas.openxmlformats.org/officeDocument/2006/relationships" r:id="rId1">
    <sheetNames>
      <sheetName val="Abstract"/>
      <sheetName val=" highway mainte"/>
      <sheetName val="Accident Repair"/>
      <sheetName val="Yearly Maintenance "/>
      <sheetName val="manpower"/>
      <sheetName val="electricity "/>
      <sheetName val="Input"/>
      <sheetName val="Routine Maintenance"/>
      <sheetName val="Sweeper Machine"/>
      <sheetName val="Sheet1"/>
      <sheetName val="Sheet3"/>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3">
          <cell r="C13">
            <v>1</v>
          </cell>
        </row>
        <row r="20">
          <cell r="C20">
            <v>1201.96</v>
          </cell>
        </row>
      </sheetData>
      <sheetData sheetId="9" refreshError="1"/>
      <sheetData sheetId="10" refreshError="1"/>
      <sheetData sheetId="11" refreshError="1"/>
    </sheetDataSet>
  </externalBook>
</externalLink>
</file>

<file path=xl/externalLinks/externalLink212.xml><?xml version="1.0" encoding="utf-8"?>
<externalLink xmlns="http://schemas.openxmlformats.org/spreadsheetml/2006/main">
  <externalBook xmlns:r="http://schemas.openxmlformats.org/officeDocument/2006/relationships" r:id="rId1">
    <sheetNames>
      <sheetName val="Section_by_nodes"/>
      <sheetName val="PlotDataLayers"/>
      <sheetName val="Section_by_layers"/>
      <sheetName val="Section_by_layers_old"/>
      <sheetName val="Torsion_Properties"/>
      <sheetName val="Sheet2"/>
      <sheetName val="Sheet1"/>
      <sheetName val="Property Calculator"/>
    </sheetNames>
    <sheetDataSet>
      <sheetData sheetId="0" refreshError="1"/>
      <sheetData sheetId="1" refreshError="1"/>
      <sheetData sheetId="2" refreshError="1"/>
      <sheetData sheetId="3" refreshError="1">
        <row r="10">
          <cell r="A10">
            <v>0</v>
          </cell>
        </row>
        <row r="11">
          <cell r="A11">
            <v>1</v>
          </cell>
        </row>
        <row r="12">
          <cell r="A12">
            <v>2</v>
          </cell>
        </row>
        <row r="13">
          <cell r="A13">
            <v>3</v>
          </cell>
        </row>
        <row r="14">
          <cell r="A14">
            <v>4</v>
          </cell>
        </row>
        <row r="15">
          <cell r="A15">
            <v>5</v>
          </cell>
        </row>
        <row r="16">
          <cell r="A16">
            <v>6</v>
          </cell>
        </row>
        <row r="17">
          <cell r="A17">
            <v>7</v>
          </cell>
        </row>
        <row r="18">
          <cell r="A18">
            <v>8</v>
          </cell>
        </row>
        <row r="19">
          <cell r="A19">
            <v>9</v>
          </cell>
        </row>
        <row r="20">
          <cell r="A20">
            <v>10</v>
          </cell>
        </row>
        <row r="21">
          <cell r="A21">
            <v>11</v>
          </cell>
        </row>
        <row r="22">
          <cell r="A22">
            <v>12</v>
          </cell>
        </row>
        <row r="23">
          <cell r="A23">
            <v>13</v>
          </cell>
        </row>
        <row r="24">
          <cell r="A24">
            <v>14</v>
          </cell>
        </row>
        <row r="25">
          <cell r="A25">
            <v>15</v>
          </cell>
        </row>
        <row r="26">
          <cell r="A26">
            <v>16</v>
          </cell>
        </row>
        <row r="27">
          <cell r="A27">
            <v>17</v>
          </cell>
        </row>
        <row r="28">
          <cell r="A28">
            <v>18</v>
          </cell>
        </row>
        <row r="29">
          <cell r="A29">
            <v>19</v>
          </cell>
        </row>
      </sheetData>
      <sheetData sheetId="4" refreshError="1"/>
      <sheetData sheetId="5" refreshError="1"/>
      <sheetData sheetId="6" refreshError="1"/>
      <sheetData sheetId="7" refreshError="1"/>
    </sheetDataSet>
  </externalBook>
</externalLink>
</file>

<file path=xl/externalLinks/externalLink21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bundqty"/>
      <sheetName val="sectorwise"/>
    </sheetNames>
    <sheetDataSet>
      <sheetData sheetId="0" refreshError="1"/>
      <sheetData sheetId="1" refreshError="1"/>
      <sheetData sheetId="2" refreshError="1">
        <row r="4">
          <cell r="G4">
            <v>196</v>
          </cell>
        </row>
        <row r="11">
          <cell r="G11">
            <v>150</v>
          </cell>
        </row>
        <row r="23">
          <cell r="G23">
            <v>600</v>
          </cell>
        </row>
      </sheetData>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4.xml><?xml version="1.0" encoding="utf-8"?>
<externalLink xmlns="http://schemas.openxmlformats.org/spreadsheetml/2006/main">
  <externalBook xmlns:r="http://schemas.openxmlformats.org/officeDocument/2006/relationships" r:id="rId1">
    <sheetNames>
      <sheetName val="Road Detail"/>
      <sheetName val="Earth Work"/>
      <sheetName val="Lead"/>
      <sheetName val="Rate analysis"/>
      <sheetName val="Guard Wall 1.5 mtr"/>
      <sheetName val="Drain"/>
      <sheetName val="RCC (1800 X 1200)"/>
      <sheetName val="Labour Detail"/>
      <sheetName val="ESTIMATE"/>
      <sheetName val="Extra Labour Cost"/>
      <sheetName val="Appendix B"/>
      <sheetName val="Appendix C"/>
      <sheetName val="HP Cul."/>
      <sheetName val="Guard Wall 1 mtr"/>
      <sheetName val="Guard Wall 2 mtr"/>
      <sheetName val="3.0 X 2.0 for chaibasa"/>
      <sheetName val="1 x 4.5 x 2"/>
      <sheetName val="3 x 4.5 x 2"/>
      <sheetName val="Sheet1"/>
      <sheetName val="RCC 2X6.0X3.0"/>
      <sheetName val="APP D"/>
      <sheetName val="old Structure"/>
      <sheetName val="EW SCRAP"/>
      <sheetName val="Material"/>
      <sheetName val="Labour"/>
      <sheetName val="Plant &amp;  Machinery"/>
    </sheetNames>
    <sheetDataSet>
      <sheetData sheetId="0" refreshError="1"/>
      <sheetData sheetId="1" refreshError="1"/>
      <sheetData sheetId="2" refreshError="1">
        <row r="43">
          <cell r="Z43">
            <v>612.35349999999994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5.xml><?xml version="1.0" encoding="utf-8"?>
<externalLink xmlns="http://schemas.openxmlformats.org/spreadsheetml/2006/main">
  <externalBook xmlns:r="http://schemas.openxmlformats.org/officeDocument/2006/relationships" r:id="rId1">
    <sheetNames>
      <sheetName val="MAIN"/>
      <sheetName val="Traffic counts"/>
      <sheetName val="Assumptions"/>
      <sheetName val="Cost"/>
      <sheetName val="Cashflows"/>
      <sheetName val="Debt service"/>
      <sheetName val="Toll plazas"/>
      <sheetName val="Charts"/>
      <sheetName val="PBD"/>
      <sheetName val="TS"/>
      <sheetName val="Pd"/>
      <sheetName val="WMM, BM, MSS"/>
      <sheetName val="Letter"/>
      <sheetName val="BQ"/>
      <sheetName val="5"/>
      <sheetName val="PH-V (20-07-06) (77)"/>
    </sheetNames>
    <sheetDataSet>
      <sheetData sheetId="0" refreshError="1">
        <row r="22">
          <cell r="D22">
            <v>5</v>
          </cell>
        </row>
        <row r="23">
          <cell r="D23">
            <v>10</v>
          </cell>
        </row>
      </sheetData>
      <sheetData sheetId="1" refreshError="1"/>
      <sheetData sheetId="2" refreshError="1">
        <row r="11">
          <cell r="G11">
            <v>2008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16.xml><?xml version="1.0" encoding="utf-8"?>
<externalLink xmlns="http://schemas.openxmlformats.org/spreadsheetml/2006/main">
  <externalBook xmlns:r="http://schemas.openxmlformats.org/officeDocument/2006/relationships" r:id="rId1">
    <sheetNames>
      <sheetName val="data"/>
      <sheetName val="well"/>
      <sheetName val="cap "/>
      <sheetName val="abut"/>
      <sheetName val="corbel"/>
      <sheetName val="dirtwall"/>
      <sheetName val="MAIN"/>
      <sheetName val="Assumptions"/>
    </sheetNames>
    <sheetDataSet>
      <sheetData sheetId="0" refreshError="1">
        <row r="21">
          <cell r="I21">
            <v>84.844999999999999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17.xml><?xml version="1.0" encoding="utf-8"?>
<externalLink xmlns="http://schemas.openxmlformats.org/spreadsheetml/2006/main">
  <externalBook xmlns:r="http://schemas.openxmlformats.org/officeDocument/2006/relationships" r:id="rId1">
    <sheetNames>
      <sheetName val="Anl"/>
      <sheetName val="Des"/>
      <sheetName val="qtty"/>
      <sheetName val="ML"/>
      <sheetName val="c-s for drg"/>
    </sheetNames>
    <sheetDataSet>
      <sheetData sheetId="0" refreshError="1">
        <row r="27">
          <cell r="G27">
            <v>3000</v>
          </cell>
        </row>
        <row r="66">
          <cell r="G66">
            <v>30</v>
          </cell>
        </row>
        <row r="67">
          <cell r="G67">
            <v>0</v>
          </cell>
        </row>
        <row r="68">
          <cell r="G68">
            <v>5.9249999999999972</v>
          </cell>
        </row>
      </sheetData>
      <sheetData sheetId="1" refreshError="1"/>
      <sheetData sheetId="2" refreshError="1"/>
      <sheetData sheetId="3" refreshError="1"/>
      <sheetData sheetId="4" refreshError="1"/>
    </sheetDataSet>
  </externalBook>
</externalLink>
</file>

<file path=xl/externalLinks/externalLink218.xml><?xml version="1.0" encoding="utf-8"?>
<externalLink xmlns="http://schemas.openxmlformats.org/spreadsheetml/2006/main">
  <externalBook xmlns:r="http://schemas.openxmlformats.org/officeDocument/2006/relationships" r:id="rId1">
    <sheetNames>
      <sheetName val="CalW-Way"/>
      <sheetName val="Silt"/>
      <sheetName val="Cat"/>
      <sheetName val="Run"/>
      <sheetName val="Found"/>
      <sheetName val="Bas"/>
      <sheetName val="3x3m Bridge"/>
      <sheetName val="Sheet1"/>
      <sheetName val="Lead"/>
      <sheetName val="DataRateL"/>
      <sheetName val="DataRateM"/>
      <sheetName val="DataEst"/>
      <sheetName val="DataMachin"/>
      <sheetName val="15"/>
      <sheetName val="13"/>
      <sheetName val="12"/>
      <sheetName val="11"/>
      <sheetName val="10"/>
      <sheetName val="9"/>
      <sheetName val="6"/>
      <sheetName val="5"/>
      <sheetName val="4"/>
      <sheetName val="3"/>
      <sheetName val="2"/>
      <sheetName val="1"/>
      <sheetName val="EstRoad"/>
    </sheetNames>
    <sheetDataSet>
      <sheetData sheetId="0"/>
      <sheetData sheetId="1"/>
      <sheetData sheetId="2"/>
      <sheetData sheetId="3"/>
      <sheetData sheetId="4"/>
      <sheetData sheetId="5"/>
      <sheetData sheetId="6"/>
      <sheetData sheetId="7"/>
      <sheetData sheetId="8"/>
      <sheetData sheetId="9" refreshError="1">
        <row r="3">
          <cell r="C3">
            <v>81</v>
          </cell>
        </row>
      </sheetData>
      <sheetData sheetId="10"/>
      <sheetData sheetId="11"/>
      <sheetData sheetId="12" refreshError="1">
        <row r="2">
          <cell r="C2">
            <v>499</v>
          </cell>
        </row>
        <row r="4">
          <cell r="C4">
            <v>311.10000000000002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19.xml><?xml version="1.0" encoding="utf-8"?>
<externalLink xmlns="http://schemas.openxmlformats.org/spreadsheetml/2006/main">
  <externalBook xmlns:r="http://schemas.openxmlformats.org/officeDocument/2006/relationships" r:id="rId1">
    <sheetNames>
      <sheetName val="doq 1"/>
      <sheetName val="doq 2"/>
      <sheetName val="doq3 "/>
      <sheetName val="doq4 "/>
      <sheetName val="doq7"/>
      <sheetName val="doq 8"/>
      <sheetName val="doq9"/>
      <sheetName val="Retaining 2.0M"/>
      <sheetName val="Bridges"/>
      <sheetName val="doq-10 (Traffic)"/>
      <sheetName val="doq-10"/>
      <sheetName val="doq-11(Miscellaneous)"/>
      <sheetName val="Drain "/>
      <sheetName val="truck lay bye"/>
      <sheetName val="Bus Ways"/>
      <sheetName val="passenger shelter"/>
      <sheetName val="Toll Plaza"/>
      <sheetName val=" bus bay area"/>
      <sheetName val="dismantling of culverts"/>
      <sheetName val="Dismantling bridges "/>
      <sheetName val="length"/>
      <sheetName val="Bill No.1-site clearence"/>
      <sheetName val="doq-8 (junctions)"/>
      <sheetName val="Toll-area"/>
      <sheetName val="duplicate copy"/>
      <sheetName val="doq-I"/>
      <sheetName val="doq-1 Aoq Culvert"/>
      <sheetName val="doq-1 DOQ Culvert"/>
      <sheetName val="doq 3"/>
      <sheetName val="doq 4"/>
      <sheetName val="doq-7"/>
      <sheetName val="doq-8"/>
      <sheetName val="doq-9"/>
      <sheetName val="traffic signs"/>
      <sheetName val="drain length"/>
      <sheetName val="I-land"/>
      <sheetName val="doq-11"/>
      <sheetName val="GAOC"/>
      <sheetName val="Major Junction"/>
      <sheetName val="ODR Minor Junction"/>
      <sheetName val="MDR Minor Junction"/>
      <sheetName val=" bus bay"/>
      <sheetName val="truck parking"/>
      <sheetName val="NH-8"/>
      <sheetName val="Loop"/>
      <sheetName val="Slip Road"/>
      <sheetName val="Crust New"/>
      <sheetName val="Anl"/>
      <sheetName val="Tollplaza"/>
      <sheetName val="1 Site dis"/>
      <sheetName val="2 E Work"/>
      <sheetName val=" 3 SB &amp; Base  "/>
      <sheetName val="4 BT"/>
      <sheetName val="5 culverts"/>
      <sheetName val="6 Bridges, Flyovers &amp; Underpass"/>
      <sheetName val="7 Repair Bridges"/>
      <sheetName val="8 Maintenance of road"/>
      <sheetName val="REwall"/>
      <sheetName val="9 drains"/>
      <sheetName val="10 Road appr"/>
      <sheetName val="11 toll plaza"/>
      <sheetName val="12 Wayside Amenities"/>
      <sheetName val="13 Bus-Truck Bay"/>
      <sheetName val="14 Environment Plan"/>
      <sheetName val="15 miscellan"/>
      <sheetName val="16Over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20.xml><?xml version="1.0" encoding="utf-8"?>
<externalLink xmlns="http://schemas.openxmlformats.org/spreadsheetml/2006/main">
  <externalBook xmlns:r="http://schemas.openxmlformats.org/officeDocument/2006/relationships" r:id="rId1">
    <sheetNames>
      <sheetName val="issue_summary"/>
      <sheetName val="iso-forms"/>
      <sheetName val="purpose&amp;input"/>
      <sheetName val="Sheet1"/>
      <sheetName val="CALC. PER IEEE-1115 "/>
      <sheetName val="Load duty cycle"/>
      <sheetName val="110kV"/>
      <sheetName val="CPP"/>
      <sheetName val="Sheet2"/>
      <sheetName val="Annexure-11"/>
      <sheetName val="Calc-Float 1"/>
      <sheetName val="Calc-boost 1"/>
      <sheetName val="Annexure-3 1"/>
      <sheetName val="Timesheet"/>
      <sheetName val="total -BOQ"/>
      <sheetName val="DETAILED  BOQ"/>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3"/>
      <sheetName val="CALC__PER_IEEE-1115_"/>
      <sheetName val="Load_duty_cycle"/>
      <sheetName val="Calc-Float_1"/>
      <sheetName val="Calc-boost_1"/>
      <sheetName val="Annexure-3_1"/>
      <sheetName val="total_-BOQ"/>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ROG_DATA"/>
      <sheetName val="beam-reinft"/>
      <sheetName val="upa"/>
      <sheetName val="Pile cap"/>
      <sheetName val="col-reinft1"/>
      <sheetName val="pile Fabrication"/>
      <sheetName val="Civil Works"/>
      <sheetName val="IDC"/>
      <sheetName val="Anl"/>
      <sheetName val="Typical Design"/>
      <sheetName val="A-General"/>
      <sheetName val="beam_reinft"/>
      <sheetName val="Lead"/>
      <sheetName val="#REF"/>
      <sheetName val="BOQ"/>
      <sheetName val="電気設備表"/>
      <sheetName val="Est To comp-KTRP"/>
      <sheetName val="JCR TOP(ITEM)-KTRP"/>
      <sheetName val="UNP-NCW "/>
      <sheetName val="General input"/>
      <sheetName val="Progressin Next mon-AP-17"/>
      <sheetName val="TBAL9697 -group wise  sdpl"/>
      <sheetName val="dg-VTu"/>
      <sheetName val="Tke"/>
      <sheetName val="girder"/>
      <sheetName val="FORM7"/>
      <sheetName val="Material "/>
      <sheetName val="doq-10 (Traffic)"/>
      <sheetName val="doq-10"/>
      <sheetName val="doq-11(Miscellaneou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21.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sheetData>
      <sheetData sheetId="12" refreshError="1"/>
      <sheetData sheetId="13" refreshError="1"/>
      <sheetData sheetId="14" refreshError="1"/>
      <sheetData sheetId="15" refreshError="1">
        <row r="3">
          <cell r="D3">
            <v>156</v>
          </cell>
        </row>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2.xml><?xml version="1.0" encoding="utf-8"?>
<externalLink xmlns="http://schemas.openxmlformats.org/spreadsheetml/2006/main">
  <externalBook xmlns:r="http://schemas.openxmlformats.org/officeDocument/2006/relationships" r:id="rId1">
    <sheetNames>
      <sheetName val="Inst"/>
      <sheetName val="Pit-1"/>
      <sheetName val="Back_Cal_for OMC"/>
      <sheetName val="OMC_Gr"/>
      <sheetName val="Back_Cal_for CBR"/>
      <sheetName val="CBR_Graph Test_I"/>
      <sheetName val="CBR_Graph Test_II"/>
      <sheetName val="CBR_Graph Test_III"/>
      <sheetName val="Sheet1"/>
      <sheetName val="Sheet2"/>
      <sheetName val="Sheet3"/>
      <sheetName val="37000-54000"/>
      <sheetName val="估價單"/>
      <sheetName val="DETAILED  BOQ"/>
      <sheetName val="FT-05-02IsoBOM"/>
      <sheetName val="Transfer"/>
      <sheetName val="ATTERBERG LIMIT"/>
      <sheetName val="Unconnected"/>
      <sheetName val="UNP-NCW "/>
      <sheetName val="Detail In Door Stad"/>
      <sheetName val="Voucher"/>
      <sheetName val="Data"/>
      <sheetName val="Cal"/>
      <sheetName val="Material"/>
      <sheetName val="Con_abs"/>
      <sheetName val="ANALYSIS"/>
      <sheetName val="MA"/>
      <sheetName val="BOQ"/>
      <sheetName val="MAT cost"/>
      <sheetName val="TABLES"/>
      <sheetName val="Back_Cal_for_OMC"/>
      <sheetName val="Back_Cal_for_CBR"/>
      <sheetName val="CBR_Graph_Test_I"/>
      <sheetName val="CBR_Graph_Test_II"/>
      <sheetName val="CBR_Graph_Test_III"/>
      <sheetName val="DETAILED__BOQ"/>
      <sheetName val="UNP-NCW_"/>
      <sheetName val="Labour"/>
      <sheetName val="Plant &amp;  Machinery"/>
      <sheetName val="Cover sheet"/>
      <sheetName val="Rate Analysis"/>
      <sheetName val="hyperstatic-3"/>
      <sheetName val="Intro"/>
      <sheetName val="hyperstatic"/>
      <sheetName val="Rate"/>
      <sheetName val="Materials Cost(PCC)"/>
      <sheetName val="Summary"/>
      <sheetName val="Improvements"/>
      <sheetName val="CABLE"/>
      <sheetName val="number"/>
      <sheetName val="(a)(F)Wide 2L to 4L(c)"/>
      <sheetName val="(a)(R)Wide 2L to 4L(c)"/>
      <sheetName val="(b)(f)Wide 2L to 4L(E)"/>
      <sheetName val="(b)(R)Wide 2L to 4L(E)"/>
      <sheetName val="Bhub Bypass(F)"/>
      <sheetName val="Bhub Bypass(R)"/>
      <sheetName val="(e)F)New"/>
      <sheetName val="basdat"/>
      <sheetName val="Steel-Circular"/>
      <sheetName val="Material "/>
      <sheetName val="Ave.wtd.rates"/>
      <sheetName val=" AnalysisPCC"/>
      <sheetName val="Vcap1500"/>
      <sheetName val="Inventory"/>
      <sheetName val="ANAL"/>
      <sheetName val="loadcal"/>
      <sheetName val="AoR Finishing"/>
      <sheetName val="SECPROP"/>
      <sheetName val="CABLENOS."/>
      <sheetName val="Debit_RMC"/>
      <sheetName val="Machinery"/>
      <sheetName val="Supply_RMC"/>
      <sheetName val="Master"/>
      <sheetName val="PROCTOR"/>
      <sheetName val="PRECAST lightconc-II"/>
      <sheetName val="Assmpns"/>
      <sheetName val="B1"/>
      <sheetName val="DETAIL SHEET"/>
      <sheetName val="Balance sheet"/>
      <sheetName val="E&amp;I"/>
      <sheetName val="BLOCK-A (MEA.SHEET)"/>
      <sheetName val="Design"/>
      <sheetName val="bhelda 300m"/>
      <sheetName val="purpose&amp;input"/>
      <sheetName val="Table 4"/>
      <sheetName val="Table 5"/>
      <sheetName val="Table 27"/>
      <sheetName val="BHANDUP"/>
      <sheetName val="8"/>
      <sheetName val="6"/>
      <sheetName val="Flanged Beams"/>
      <sheetName val="Rectangular Beam"/>
      <sheetName val="revised data"/>
      <sheetName val="ABQ"/>
      <sheetName val="DT"/>
      <sheetName val="sorna-lanjera"/>
      <sheetName val="Sarguja (S)"/>
      <sheetName val="Gen Info"/>
      <sheetName val="01"/>
      <sheetName val="04"/>
      <sheetName val="03"/>
      <sheetName val="CORR_1"/>
      <sheetName val="Chapter-11"/>
      <sheetName val="Chapter-15"/>
      <sheetName val="Chapter-5"/>
      <sheetName val="Chapter-4"/>
      <sheetName val="Chapter-14"/>
      <sheetName val="Chapter-9"/>
      <sheetName val="Chapter-6"/>
      <sheetName val="Chapter-10"/>
      <sheetName val="Chapter-13"/>
      <sheetName val="Chapter-3"/>
      <sheetName val="Chapter-12"/>
      <sheetName val="Chapter-2"/>
      <sheetName val="Information"/>
      <sheetName val="F8-LABOUR"/>
      <sheetName val="Design of two-way slab"/>
      <sheetName val="LOCAL RATES"/>
      <sheetName val="FORM-16"/>
      <sheetName val="syndicate codes"/>
      <sheetName val="FIRST"/>
      <sheetName val="Ene"/>
      <sheetName val="CODE BOOK REFERENCE"/>
      <sheetName val="Eg-2"/>
      <sheetName val="Eg-1"/>
      <sheetName val="Eg-3"/>
      <sheetName val="Eg-4"/>
      <sheetName val="Sheet11"/>
      <sheetName val="Fig_to_word"/>
      <sheetName val="DATA_PILE_RT2"/>
      <sheetName val="ETC Plant Cost"/>
      <sheetName val="DATA_PILE_RT1 "/>
      <sheetName val="bASICDATA"/>
      <sheetName val="InputData"/>
      <sheetName val="Spec"/>
      <sheetName val="2-wlr"/>
      <sheetName val="Quarry Chart"/>
      <sheetName val="L040"/>
      <sheetName val="Rd"/>
      <sheetName val="F8-MACHINE"/>
      <sheetName val="maya"/>
      <sheetName val="RATE_MAT (2)"/>
      <sheetName val="MATERIAL COST"/>
      <sheetName val="Sub Engg scale"/>
      <sheetName val="Dev"/>
      <sheetName val="Account_NO_Co_code"/>
      <sheetName val="B2.MB_Deck"/>
      <sheetName val="Stn&amp;bldg Abs"/>
      <sheetName val="RR shed civil"/>
      <sheetName val="DELIN,CHERVON SIGN ch177-200"/>
      <sheetName val=" Type I (ANP II)"/>
      <sheetName val="4 Annex 1 Basic rate"/>
      <sheetName val=" Type III"/>
      <sheetName val="Labour &amp; Plant"/>
      <sheetName val="Doq"/>
      <sheetName val="6A Minor Bridge"/>
      <sheetName val="PO NOS"/>
      <sheetName val="2PI1.Sht1"/>
      <sheetName val="R.A."/>
      <sheetName val="girder"/>
      <sheetName val="COMPUTATION"/>
      <sheetName val="YTD"/>
      <sheetName val="tb"/>
      <sheetName val="Cover Page"/>
      <sheetName val="Tax Invoice"/>
      <sheetName val="Tax Invoice -2"/>
      <sheetName val="Abstract"/>
      <sheetName val="IOM REVISED FORMAT"/>
      <sheetName val="BOQ "/>
      <sheetName val="Int. Cal."/>
      <sheetName val="Summary sheet"/>
      <sheetName val="c&amp;g"/>
      <sheetName val="Dism.PCC str"/>
      <sheetName val="Dism.RCC str"/>
      <sheetName val="Dism.Stone str"/>
      <sheetName val="Dism.flexible "/>
      <sheetName val="Dism.granular"/>
      <sheetName val="Excavation"/>
      <sheetName val="Embankment"/>
      <sheetName val="Extracut for BOL Area REWALL"/>
      <sheetName val="R1"/>
      <sheetName val="Backup pondash"/>
      <sheetName val="RE wall filling"/>
      <sheetName val="Fly Ash"/>
      <sheetName val="Backup-Fly Ash"/>
      <sheetName val="Volume Report"/>
      <sheetName val="Soft Rock "/>
      <sheetName val="Hard rock"/>
      <sheetName val="softrock Vol Report"/>
      <sheetName val=" EMB Area LHS"/>
      <sheetName val="EMB Area RHS "/>
      <sheetName val="Non suitable soil"/>
      <sheetName val="Subgrade"/>
      <sheetName val="Kerb"/>
      <sheetName val="Median fill"/>
      <sheetName val="L&amp;R"/>
      <sheetName val="GSB"/>
      <sheetName val="WMM"/>
      <sheetName val="Pothole Reparing Claim "/>
      <sheetName val="Pothhole certify "/>
      <sheetName val="PRIME COAT"/>
      <sheetName val="DBM"/>
      <sheetName val="Drain Excavation"/>
      <sheetName val="Drain PCC"/>
      <sheetName val="Drain Raft"/>
      <sheetName val="Drain Wall"/>
      <sheetName val="Drain Slab"/>
      <sheetName val="8.13 Drain HYSD"/>
      <sheetName val="5.10 &amp; 6.13CLOSE ( M drain)"/>
      <sheetName val="M HEAD WALL 8.06"/>
      <sheetName val="Mdian Drain  8.07"/>
      <sheetName val="Medain Hume Pipe 8.19"/>
      <sheetName val="6.41 TO 6.44HP Laying"/>
      <sheetName val="5.09 &amp; 6.08 Encasing,Toe wall"/>
      <sheetName val="6.01 BC Excavation "/>
      <sheetName val="6.07 BC M-15"/>
      <sheetName val="6.49 BC M-10"/>
      <sheetName val="6.10&amp;6.11 BC FND"/>
      <sheetName val="6.14 &amp; 6.15 BC SUB STR "/>
      <sheetName val="6.18 &amp; 6.19BC SUP"/>
      <sheetName val="6.23 HYSD BC"/>
      <sheetName val="5.06 1st class bedding"/>
      <sheetName val="8.59 PW Exc"/>
      <sheetName val="8.63PW PCC"/>
      <sheetName val="8.87PW FOUND"/>
      <sheetName val="8.73PW SUB"/>
      <sheetName val="8.71 HYSD Protective work"/>
      <sheetName val="9.01 BR Excavation"/>
      <sheetName val="MNB M-10"/>
      <sheetName val="9.07MNB M-15 "/>
      <sheetName val="9.12 MNB FND"/>
      <sheetName val="9.47 MNB SUB "/>
      <sheetName val="9.51 MNB-VUP SUP"/>
      <sheetName val="9.62 HYSD BR "/>
      <sheetName val="7.47 RE Panel"/>
      <sheetName val="8.24 Barrier"/>
      <sheetName val="8.21 Bearing"/>
      <sheetName val="Billing Data"/>
      <sheetName val="Summary of Esca"/>
      <sheetName val="New indices"/>
      <sheetName val="Esca"/>
      <sheetName val="TCS Details"/>
      <sheetName val="Structure_list"/>
      <sheetName val="BOQ Distribution"/>
      <sheetName val="Back_Cal_for_OMC1"/>
      <sheetName val="Back_Cal_for_CBR1"/>
      <sheetName val="CBR_Graph_Test_I1"/>
      <sheetName val="CBR_Graph_Test_II1"/>
      <sheetName val="CBR_Graph_Test_III1"/>
      <sheetName val="Detail_In_Door_Stad1"/>
      <sheetName val="UNP-NCW_1"/>
      <sheetName val="DETAILED__BOQ1"/>
      <sheetName val="PRECAST_lightconc-II1"/>
      <sheetName val="BLOCK-A_(MEA_SHEET)1"/>
      <sheetName val="DETAIL_SHEET1"/>
      <sheetName val="Balance_sheet1"/>
      <sheetName val="syndicate_codes1"/>
      <sheetName val="CODE_BOOK_REFERENCE1"/>
      <sheetName val="AoR_Finishing1"/>
      <sheetName val="PO_NOS1"/>
      <sheetName val="2PI1_Sht11"/>
      <sheetName val="R_A_1"/>
      <sheetName val="_Type_I_(ANP_II)1"/>
      <sheetName val="ETC_Plant_Cost1"/>
      <sheetName val="DATA_PILE_RT1_1"/>
      <sheetName val="Detail_In_Door_Stad"/>
      <sheetName val="PRECAST_lightconc-II"/>
      <sheetName val="BLOCK-A_(MEA_SHEET)"/>
      <sheetName val="AoR_Finishing"/>
      <sheetName val="PO_NOS"/>
      <sheetName val="2PI1_Sht1"/>
      <sheetName val="R_A_"/>
      <sheetName val="_Type_I_(ANP_II)"/>
      <sheetName val="DETAIL_SHEET"/>
      <sheetName val="Balance_sheet"/>
      <sheetName val="syndicate_codes"/>
      <sheetName val="CODE_BOOK_REFERENCE"/>
      <sheetName val="ETC_Plant_Cost"/>
      <sheetName val="DATA_PILE_RT1_"/>
      <sheetName val="Back_Cal_for_OMC2"/>
      <sheetName val="Back_Cal_for_CBR2"/>
      <sheetName val="CBR_Graph_Test_I2"/>
      <sheetName val="CBR_Graph_Test_II2"/>
      <sheetName val="CBR_Graph_Test_III2"/>
      <sheetName val="Detail_In_Door_Stad2"/>
      <sheetName val="UNP-NCW_2"/>
      <sheetName val="DETAILED__BOQ2"/>
      <sheetName val="PRECAST_lightconc-II2"/>
      <sheetName val="BLOCK-A_(MEA_SHEET)2"/>
      <sheetName val="AoR_Finishing2"/>
      <sheetName val="PO_NOS2"/>
      <sheetName val="2PI1_Sht12"/>
      <sheetName val="R_A_2"/>
      <sheetName val="_Type_I_(ANP_II)2"/>
      <sheetName val="DETAIL_SHEET2"/>
      <sheetName val="Balance_sheet2"/>
      <sheetName val="syndicate_codes2"/>
      <sheetName val="CODE_BOOK_REFERENCE2"/>
      <sheetName val="ETC_Plant_Cost2"/>
      <sheetName val="DATA_PILE_RT1_2"/>
      <sheetName val="Design Response Spectra IRC"/>
      <sheetName val="1-INPUT-PARAMETERS"/>
      <sheetName val="10-SHEAR PILES"/>
      <sheetName val="4-RES ST1 PIER-SLENDERNESS AASH"/>
      <sheetName val="LIVE LOAD"/>
      <sheetName val="GN-ST-10"/>
      <sheetName val="Cal(6.3.2) GSB-T"/>
      <sheetName val="Cal(6.3.1) GSB-1(Jn.) DDA"/>
      <sheetName val="Cal(6.2.2) (b)EMB-T"/>
      <sheetName val="Cal(6.3.3) WMM-T"/>
      <sheetName val="Cal(6.2.4) SG-T"/>
      <sheetName val="Rates"/>
      <sheetName val="Junction Detail"/>
      <sheetName val="S1BOQ"/>
      <sheetName val="BLK2"/>
      <sheetName val="BLK3"/>
      <sheetName val="E &amp; R"/>
      <sheetName val="radar"/>
      <sheetName val="UG"/>
      <sheetName val="switch"/>
      <sheetName val="11-hsd"/>
      <sheetName val="13-septic"/>
      <sheetName val="7-ug"/>
      <sheetName val="2-utility"/>
      <sheetName val="18-misc"/>
      <sheetName val="5-pipe"/>
      <sheetName val="Cul_detail"/>
      <sheetName val="S2groupcode"/>
      <sheetName val="C5TRAFFIC"/>
      <sheetName val="C8"/>
      <sheetName val="data sheet"/>
      <sheetName val="Revised 2006"/>
      <sheetName val="To Print PRE"/>
      <sheetName val="1.5_H DESIGN "/>
      <sheetName val="Pre-data"/>
      <sheetName val="DLP POST 5 YRS"/>
    </sheetNames>
    <sheetDataSet>
      <sheetData sheetId="0" refreshError="1"/>
      <sheetData sheetId="1" refreshError="1"/>
      <sheetData sheetId="2">
        <row r="15">
          <cell r="A15" t="str">
            <v>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Set>
  </externalBook>
</externalLink>
</file>

<file path=xl/externalLinks/externalLink223.xml><?xml version="1.0" encoding="utf-8"?>
<externalLink xmlns="http://schemas.openxmlformats.org/spreadsheetml/2006/main">
  <externalBook xmlns:r="http://schemas.openxmlformats.org/officeDocument/2006/relationships" r:id="rId1">
    <sheetNames>
      <sheetName val="Lead"/>
      <sheetName val="Calc of Rates"/>
      <sheetName val="Sheet2"/>
      <sheetName val="Sheet3"/>
    </sheetNames>
    <sheetDataSet>
      <sheetData sheetId="0" refreshError="1">
        <row r="12">
          <cell r="Z12">
            <v>176.38499999999999</v>
          </cell>
        </row>
        <row r="33">
          <cell r="Z33">
            <v>58.72</v>
          </cell>
        </row>
        <row r="41">
          <cell r="Z41">
            <v>121.3524</v>
          </cell>
        </row>
      </sheetData>
      <sheetData sheetId="1" refreshError="1"/>
      <sheetData sheetId="2" refreshError="1"/>
      <sheetData sheetId="3" refreshError="1"/>
    </sheetDataSet>
  </externalBook>
</externalLink>
</file>

<file path=xl/externalLinks/externalLink224.xml><?xml version="1.0" encoding="utf-8"?>
<externalLink xmlns="http://schemas.openxmlformats.org/spreadsheetml/2006/main">
  <externalBook xmlns:r="http://schemas.openxmlformats.org/officeDocument/2006/relationships" r:id="rId1">
    <sheetNames>
      <sheetName val="Sheet1"/>
      <sheetName val="INPUT"/>
      <sheetName val="Cover"/>
      <sheetName val="CP"/>
      <sheetName val="MDS"/>
      <sheetName val="NMH"/>
      <sheetName val="Contents"/>
      <sheetName val="abs"/>
      <sheetName val="Summary"/>
      <sheetName val="CheckList"/>
      <sheetName val=" F-1"/>
      <sheetName val="F-2A"/>
      <sheetName val=" F-2B"/>
      <sheetName val="F-4"/>
      <sheetName val="Ex CD"/>
      <sheetName val="Test"/>
      <sheetName val="Traffic"/>
      <sheetName val="PD"/>
      <sheetName val="Crust Details"/>
      <sheetName val=" F-6"/>
      <sheetName val="Curve Desigen"/>
      <sheetName val="Ew_Qty"/>
      <sheetName val="TBM list"/>
      <sheetName val="cd list"/>
      <sheetName val="Hydrolic"/>
      <sheetName val="cd_1-row"/>
      <sheetName val="cd_2-row"/>
      <sheetName val="fcw_20_30m"/>
      <sheetName val="VCW_2"/>
      <sheetName val="VCW_4"/>
      <sheetName val="VCW_6"/>
      <sheetName val="VCW_10"/>
      <sheetName val="VCW_20"/>
      <sheetName val="protection"/>
      <sheetName val="3X3X8 BOX"/>
      <sheetName val="slab 3 mX1"/>
      <sheetName val="SC_2.0"/>
      <sheetName val="SC_1.5"/>
      <sheetName val="SC_xX2m"/>
      <sheetName val="SC_xX3m"/>
      <sheetName val="SC_xX3mA"/>
      <sheetName val="BQ"/>
      <sheetName val="P-4"/>
      <sheetName val="A"/>
      <sheetName val="B"/>
      <sheetName val="Format-B"/>
      <sheetName val="Curve"/>
    </sheetNames>
    <sheetDataSet>
      <sheetData sheetId="0"/>
      <sheetData sheetId="1"/>
      <sheetData sheetId="2"/>
      <sheetData sheetId="3"/>
      <sheetData sheetId="4" refreshError="1"/>
      <sheetData sheetId="5" refreshError="1"/>
      <sheetData sheetId="6" refreshError="1"/>
      <sheetData sheetId="7"/>
      <sheetData sheetId="8" refreshError="1"/>
      <sheetData sheetId="9"/>
      <sheetData sheetId="10" refreshError="1"/>
      <sheetData sheetId="11" refreshError="1"/>
      <sheetData sheetId="12"/>
      <sheetData sheetId="13" refreshError="1"/>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Set>
  </externalBook>
</externalLink>
</file>

<file path=xl/externalLinks/externalLink225.xml><?xml version="1.0" encoding="utf-8"?>
<externalLink xmlns="http://schemas.openxmlformats.org/spreadsheetml/2006/main">
  <externalBook xmlns:r="http://schemas.openxmlformats.org/officeDocument/2006/relationships" r:id="rId1">
    <sheetNames>
      <sheetName val="FRL-OGL"/>
      <sheetName val="Material"/>
      <sheetName val="Material Required"/>
      <sheetName val="Rate Analysis"/>
      <sheetName val="Sign Board"/>
      <sheetName val="Details of CS"/>
      <sheetName val="sch. data"/>
      <sheetName val="Sheet1"/>
      <sheetName val="Sqm Area"/>
      <sheetName val="Abstract"/>
      <sheetName val="schdules"/>
      <sheetName val="BOQ"/>
      <sheetName val="Summary"/>
      <sheetName val="PCC Breast Wall"/>
      <sheetName val="Schedules"/>
      <sheetName val="Crust &amp; Width of CS"/>
      <sheetName val="Template"/>
      <sheetName val="Service Road"/>
      <sheetName val="C&amp;G"/>
      <sheetName val="BC"/>
      <sheetName val="DBM"/>
      <sheetName val="WMM"/>
      <sheetName val="GSB"/>
      <sheetName val="SG"/>
      <sheetName val="Granular Shoulder"/>
      <sheetName val="Earthern Shoulder"/>
      <sheetName val="Toll Plaza(2-Lane)"/>
      <sheetName val="BUS BAY"/>
      <sheetName val="Toll Plaza(4-Lane)"/>
      <sheetName val="Truck Laybye"/>
      <sheetName val="Road Transitions(5.5)"/>
      <sheetName val="Road Transitions(7)"/>
      <sheetName val="Junctions(IRC)"/>
      <sheetName val="Overhead &amp; Cantilever"/>
      <sheetName val="Median Opening"/>
      <sheetName val="Median &amp; Kerb"/>
      <sheetName val="Road Marking"/>
      <sheetName val="Extra Widening"/>
      <sheetName val="Sign Boards"/>
      <sheetName val="Median Drain"/>
      <sheetName val="Electric"/>
      <sheetName val="Miscellaneous"/>
      <sheetName val="Chute Drain"/>
      <sheetName val="Temporary Diversion"/>
      <sheetName val="LBD JUN"/>
      <sheetName val="Bill No-16"/>
      <sheetName val="Tables"/>
      <sheetName val="Letter"/>
      <sheetName val="Abstract of Quantitis(CS_1)"/>
      <sheetName val="Abstract of Quantitis(CS_2)"/>
    </sheetNames>
    <sheetDataSet>
      <sheetData sheetId="0" refreshError="1">
        <row r="10253">
          <cell r="Z10253">
            <v>2.4</v>
          </cell>
          <cell r="AA10253">
            <v>86570</v>
          </cell>
          <cell r="AB10253">
            <v>0</v>
          </cell>
          <cell r="AC10253">
            <v>86570</v>
          </cell>
          <cell r="AD10253">
            <v>0</v>
          </cell>
          <cell r="AE10253">
            <v>0</v>
          </cell>
          <cell r="AF10253">
            <v>0</v>
          </cell>
          <cell r="AG10253">
            <v>0</v>
          </cell>
          <cell r="AH10253">
            <v>0</v>
          </cell>
        </row>
        <row r="10254">
          <cell r="Z10254">
            <v>2.6</v>
          </cell>
          <cell r="AA10254">
            <v>9929</v>
          </cell>
          <cell r="AB10254">
            <v>0</v>
          </cell>
          <cell r="AC10254">
            <v>9929</v>
          </cell>
          <cell r="AD10254">
            <v>5.5</v>
          </cell>
          <cell r="AE10254" t="str">
            <v>B/S</v>
          </cell>
          <cell r="AF10254">
            <v>0</v>
          </cell>
          <cell r="AG10254">
            <v>16800</v>
          </cell>
          <cell r="AH10254">
            <v>16600</v>
          </cell>
        </row>
        <row r="10255">
          <cell r="Z10255">
            <v>2.9</v>
          </cell>
          <cell r="AA10255">
            <v>3339</v>
          </cell>
          <cell r="AB10255">
            <v>0</v>
          </cell>
          <cell r="AC10255">
            <v>3339</v>
          </cell>
          <cell r="AD10255">
            <v>0</v>
          </cell>
          <cell r="AE10255">
            <v>0</v>
          </cell>
          <cell r="AF10255">
            <v>0</v>
          </cell>
          <cell r="AG10255">
            <v>0</v>
          </cell>
          <cell r="AH10255">
            <v>0</v>
          </cell>
        </row>
        <row r="10256">
          <cell r="Z10256">
            <v>0</v>
          </cell>
          <cell r="AA10256">
            <v>0</v>
          </cell>
          <cell r="AB10256">
            <v>0</v>
          </cell>
          <cell r="AC10256">
            <v>0</v>
          </cell>
          <cell r="AD10256">
            <v>0</v>
          </cell>
          <cell r="AE10256">
            <v>0</v>
          </cell>
          <cell r="AF10256">
            <v>0</v>
          </cell>
          <cell r="AG10256">
            <v>0</v>
          </cell>
          <cell r="AH10256">
            <v>0</v>
          </cell>
        </row>
        <row r="10257">
          <cell r="Z10257">
            <v>0</v>
          </cell>
          <cell r="AA10257">
            <v>0</v>
          </cell>
          <cell r="AB10257">
            <v>0</v>
          </cell>
          <cell r="AC10257">
            <v>0</v>
          </cell>
          <cell r="AD10257">
            <v>0</v>
          </cell>
          <cell r="AE10257">
            <v>0</v>
          </cell>
          <cell r="AF10257">
            <v>0</v>
          </cell>
          <cell r="AG10257">
            <v>0</v>
          </cell>
          <cell r="AH10257">
            <v>0</v>
          </cell>
        </row>
        <row r="10258">
          <cell r="Z10258">
            <v>0</v>
          </cell>
          <cell r="AA10258">
            <v>0</v>
          </cell>
          <cell r="AB10258">
            <v>0</v>
          </cell>
          <cell r="AC10258">
            <v>0</v>
          </cell>
          <cell r="AD10258">
            <v>0</v>
          </cell>
          <cell r="AE10258">
            <v>0</v>
          </cell>
          <cell r="AF10258">
            <v>0</v>
          </cell>
          <cell r="AG10258">
            <v>0</v>
          </cell>
          <cell r="AH10258">
            <v>0</v>
          </cell>
        </row>
        <row r="10259">
          <cell r="Z10259">
            <v>0</v>
          </cell>
          <cell r="AA10259">
            <v>0</v>
          </cell>
          <cell r="AB10259">
            <v>0</v>
          </cell>
          <cell r="AC10259">
            <v>0</v>
          </cell>
          <cell r="AD10259">
            <v>0</v>
          </cell>
          <cell r="AE10259">
            <v>0</v>
          </cell>
          <cell r="AF10259">
            <v>0</v>
          </cell>
          <cell r="AG10259">
            <v>0</v>
          </cell>
          <cell r="AH10259">
            <v>0</v>
          </cell>
        </row>
        <row r="10260">
          <cell r="Z10260">
            <v>0</v>
          </cell>
          <cell r="AA10260">
            <v>0</v>
          </cell>
          <cell r="AB10260">
            <v>0</v>
          </cell>
          <cell r="AC10260">
            <v>0</v>
          </cell>
          <cell r="AD10260">
            <v>0</v>
          </cell>
          <cell r="AE10260">
            <v>0</v>
          </cell>
          <cell r="AF10260">
            <v>0</v>
          </cell>
          <cell r="AG10260">
            <v>0</v>
          </cell>
          <cell r="AH10260">
            <v>0</v>
          </cell>
        </row>
        <row r="10261">
          <cell r="Z10261">
            <v>0</v>
          </cell>
          <cell r="AA10261">
            <v>0</v>
          </cell>
          <cell r="AB10261">
            <v>0</v>
          </cell>
          <cell r="AC10261">
            <v>0</v>
          </cell>
          <cell r="AD10261">
            <v>0</v>
          </cell>
          <cell r="AE10261">
            <v>0</v>
          </cell>
          <cell r="AF10261">
            <v>0</v>
          </cell>
          <cell r="AG10261">
            <v>0</v>
          </cell>
          <cell r="AH10261">
            <v>0</v>
          </cell>
        </row>
        <row r="10262">
          <cell r="Z10262">
            <v>0</v>
          </cell>
          <cell r="AA10262">
            <v>0</v>
          </cell>
          <cell r="AB10262">
            <v>0</v>
          </cell>
          <cell r="AC10262">
            <v>0</v>
          </cell>
          <cell r="AD10262">
            <v>0</v>
          </cell>
          <cell r="AE10262">
            <v>0</v>
          </cell>
          <cell r="AF10262">
            <v>0</v>
          </cell>
          <cell r="AG10262">
            <v>0</v>
          </cell>
          <cell r="AH10262">
            <v>0</v>
          </cell>
        </row>
        <row r="10263">
          <cell r="Z10263">
            <v>0</v>
          </cell>
          <cell r="AA10263">
            <v>0</v>
          </cell>
          <cell r="AB10263">
            <v>0</v>
          </cell>
          <cell r="AC10263">
            <v>0</v>
          </cell>
          <cell r="AD10263">
            <v>0</v>
          </cell>
          <cell r="AE10263">
            <v>0</v>
          </cell>
          <cell r="AF10263">
            <v>0</v>
          </cell>
          <cell r="AG10263">
            <v>0</v>
          </cell>
          <cell r="AH10263">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6.xml><?xml version="1.0" encoding="utf-8"?>
<externalLink xmlns="http://schemas.openxmlformats.org/spreadsheetml/2006/main">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Staff Acco."/>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ordsdata"/>
      <sheetName val="item"/>
      <sheetName val="#REF"/>
      <sheetName val="inWords"/>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loadcal"/>
      <sheetName val="Calendar"/>
      <sheetName val="estimate"/>
      <sheetName val="beam-reinft"/>
      <sheetName val="Timesheet"/>
      <sheetName val="IO LIST"/>
      <sheetName val="Basement Budg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Choices:</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27.xml><?xml version="1.0" encoding="utf-8"?>
<externalLink xmlns="http://schemas.openxmlformats.org/spreadsheetml/2006/main">
  <externalBook xmlns:r="http://schemas.openxmlformats.org/officeDocument/2006/relationships" r:id="rId1">
    <sheetNames>
      <sheetName val="HP(9.200)"/>
      <sheetName val="RCSlab(9.350)"/>
      <sheetName val="HP(9.435)"/>
      <sheetName val="HP(10.650)"/>
      <sheetName val="HP(11.135)"/>
      <sheetName val="HP(12.050)"/>
      <sheetName val="HP(12.500)"/>
      <sheetName val="HP(13.000)"/>
      <sheetName val="BOQ"/>
    </sheetNames>
    <sheetDataSet>
      <sheetData sheetId="0"/>
      <sheetData sheetId="1"/>
      <sheetData sheetId="2"/>
      <sheetData sheetId="3"/>
      <sheetData sheetId="4"/>
      <sheetData sheetId="5"/>
      <sheetData sheetId="6"/>
      <sheetData sheetId="7"/>
      <sheetData sheetId="8"/>
    </sheetDataSet>
  </externalBook>
</externalLink>
</file>

<file path=xl/externalLinks/externalLink22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s>
    <sheetDataSet>
      <sheetData sheetId="0"/>
      <sheetData sheetId="1"/>
      <sheetData sheetId="2"/>
      <sheetData sheetId="3" refreshError="1"/>
      <sheetData sheetId="4" refreshError="1">
        <row r="3">
          <cell r="D3" t="str">
            <v>Input Rate</v>
          </cell>
        </row>
        <row r="88">
          <cell r="D8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2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0.xml><?xml version="1.0" encoding="utf-8"?>
<externalLink xmlns="http://schemas.openxmlformats.org/spreadsheetml/2006/main">
  <externalBook xmlns:r="http://schemas.openxmlformats.org/officeDocument/2006/relationships" r:id="rId1">
    <sheetNames>
      <sheetName val="Letter (2)"/>
      <sheetName val="Facesheet-I to III Booklet"/>
      <sheetName val="I(R)"/>
      <sheetName val="I(B)"/>
      <sheetName val="II(R)"/>
      <sheetName val="II(B)"/>
      <sheetName val="II(BE)"/>
      <sheetName val="III(R)"/>
      <sheetName val="III(B)"/>
      <sheetName val="IV(R)"/>
      <sheetName val="IV(B)"/>
      <sheetName val="V(B)"/>
      <sheetName val="V(R)"/>
      <sheetName val="VI(R)"/>
      <sheetName val="VI(B)"/>
      <sheetName val="VII(R)"/>
      <sheetName val="VII(B)"/>
      <sheetName val="VIII(B)"/>
      <sheetName val="VIII(R) "/>
      <sheetName val="VIII(B) Blank"/>
      <sheetName val="VIII(R) BLNK"/>
      <sheetName val="REASONS_EXCESS "/>
    </sheetNames>
    <sheetDataSet>
      <sheetData sheetId="0" refreshError="1"/>
      <sheetData sheetId="1" refreshError="1"/>
      <sheetData sheetId="2"/>
      <sheetData sheetId="3" refreshError="1"/>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1.xml><?xml version="1.0" encoding="utf-8"?>
<externalLink xmlns="http://schemas.openxmlformats.org/spreadsheetml/2006/main">
  <externalBook xmlns:r="http://schemas.openxmlformats.org/officeDocument/2006/relationships" r:id="rId1">
    <sheetNames>
      <sheetName val="FORM6"/>
      <sheetName val="FORM7"/>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purpose&amp;input"/>
      <sheetName val="GR.slab-reinft"/>
      <sheetName val="TABLES"/>
      <sheetName val="DETAILED  BOQ"/>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32.xml><?xml version="1.0" encoding="utf-8"?>
<externalLink xmlns="http://schemas.openxmlformats.org/spreadsheetml/2006/main">
  <externalBook xmlns:r="http://schemas.openxmlformats.org/officeDocument/2006/relationships" r:id="rId1">
    <sheetNames>
      <sheetName val="Cover sheet"/>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5-02IsoBOM"/>
      <sheetName val="water prop."/>
      <sheetName val="budget"/>
      <sheetName val="FORM7"/>
      <sheetName val="dBase"/>
      <sheetName val="Cover_sheet"/>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Design"/>
      <sheetName val="Codes"/>
      <sheetName val="except wiring"/>
      <sheetName val="Ranges"/>
    </sheetNames>
    <sheetDataSet>
      <sheetData sheetId="0" refreshError="1">
        <row r="13">
          <cell r="G13" t="str">
            <v>GRN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3.xml><?xml version="1.0" encoding="utf-8"?>
<externalLink xmlns="http://schemas.openxmlformats.org/spreadsheetml/2006/main">
  <externalBook xmlns:r="http://schemas.openxmlformats.org/officeDocument/2006/relationships" r:id="rId1">
    <sheetNames>
      <sheetName val="Notation"/>
      <sheetName val="Input"/>
      <sheetName val="Output"/>
      <sheetName val="Charts"/>
      <sheetName val="Axle Distribution"/>
    </sheetNames>
    <sheetDataSet>
      <sheetData sheetId="0"/>
      <sheetData sheetId="1">
        <row r="52">
          <cell r="I52">
            <v>2000000</v>
          </cell>
        </row>
        <row r="53">
          <cell r="I53">
            <v>41500</v>
          </cell>
        </row>
      </sheetData>
      <sheetData sheetId="2"/>
      <sheetData sheetId="3"/>
      <sheetData sheetId="4"/>
    </sheetDataSet>
  </externalBook>
</externalLink>
</file>

<file path=xl/externalLinks/externalLink234.xml><?xml version="1.0" encoding="utf-8"?>
<externalLink xmlns="http://schemas.openxmlformats.org/spreadsheetml/2006/main">
  <externalBook xmlns:r="http://schemas.openxmlformats.org/officeDocument/2006/relationships" r:id="rId1">
    <sheetNames>
      <sheetName val="doq-10"/>
      <sheetName val="Cover sheet"/>
    </sheetNames>
    <sheetDataSet>
      <sheetData sheetId="0" refreshError="1"/>
      <sheetData sheetId="1" refreshError="1"/>
    </sheetDataSet>
  </externalBook>
</externalLink>
</file>

<file path=xl/externalLinks/externalLink235.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4">
          <cell r="G4">
            <v>196</v>
          </cell>
        </row>
        <row r="48">
          <cell r="G48">
            <v>223</v>
          </cell>
        </row>
      </sheetData>
      <sheetData sheetId="15" refreshError="1">
        <row r="3">
          <cell r="D3">
            <v>156</v>
          </cell>
        </row>
        <row r="18">
          <cell r="D18">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36.xml><?xml version="1.0" encoding="utf-8"?>
<externalLink xmlns="http://schemas.openxmlformats.org/spreadsheetml/2006/main">
  <externalBook xmlns:r="http://schemas.openxmlformats.org/officeDocument/2006/relationships" r:id="rId1">
    <sheetNames>
      <sheetName val="doq-I"/>
      <sheetName val="doq-1 bus bay"/>
      <sheetName val="doq-1 Aoq Culvert"/>
      <sheetName val="doq-1 DOQ Culvert"/>
      <sheetName val="doq 2"/>
      <sheetName val="doq-1 Dismantling Pkg I"/>
      <sheetName val="doq 3"/>
      <sheetName val="doq 4"/>
      <sheetName val="doq-7"/>
      <sheetName val="doq-8"/>
      <sheetName val="doq-9"/>
      <sheetName val="Sheet1"/>
      <sheetName val="doq-9 CUR &amp; EMBK"/>
      <sheetName val="doq-10"/>
      <sheetName val="doq-11"/>
    </sheetNames>
    <sheetDataSet>
      <sheetData sheetId="0" refreshError="1">
        <row r="23">
          <cell r="H23">
            <v>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efreshError="1">
        <row r="6">
          <cell r="H6" t="str">
            <v>Input Rate</v>
          </cell>
        </row>
        <row r="17">
          <cell r="H17" t="str">
            <v>Input Rate</v>
          </cell>
        </row>
        <row r="20">
          <cell r="H20" t="str">
            <v>Input Rate</v>
          </cell>
        </row>
        <row r="21">
          <cell r="H21" t="str">
            <v>Input Rate</v>
          </cell>
        </row>
        <row r="23">
          <cell r="H23" t="str">
            <v>Input Rate</v>
          </cell>
        </row>
        <row r="24">
          <cell r="H24" t="str">
            <v>Input Rate</v>
          </cell>
        </row>
        <row r="25">
          <cell r="H25" t="str">
            <v>Input Rate</v>
          </cell>
        </row>
        <row r="26">
          <cell r="H26" t="str">
            <v>Input Rate</v>
          </cell>
        </row>
        <row r="27">
          <cell r="H27" t="str">
            <v>Input Rate</v>
          </cell>
        </row>
        <row r="31">
          <cell r="H31" t="str">
            <v>Input Rate</v>
          </cell>
        </row>
        <row r="37">
          <cell r="H37" t="str">
            <v>Input Rate</v>
          </cell>
        </row>
        <row r="39">
          <cell r="H39" t="str">
            <v>Input Rate</v>
          </cell>
        </row>
        <row r="57">
          <cell r="H57" t="str">
            <v>Input Rate</v>
          </cell>
        </row>
        <row r="65">
          <cell r="H65" t="str">
            <v>Input Rate</v>
          </cell>
        </row>
        <row r="67">
          <cell r="H67" t="str">
            <v>Input Rate</v>
          </cell>
        </row>
        <row r="69">
          <cell r="H69" t="str">
            <v>Input Rate</v>
          </cell>
        </row>
      </sheetData>
      <sheetData sheetId="3" refreshError="1">
        <row r="3">
          <cell r="D3" t="str">
            <v>Input Rate</v>
          </cell>
        </row>
        <row r="17">
          <cell r="D17" t="str">
            <v>Input Rate</v>
          </cell>
        </row>
        <row r="25">
          <cell r="D25" t="str">
            <v>Input Rate</v>
          </cell>
        </row>
        <row r="28">
          <cell r="D28" t="str">
            <v>Input Rate</v>
          </cell>
        </row>
        <row r="29">
          <cell r="D29" t="str">
            <v>Input Rate</v>
          </cell>
        </row>
      </sheetData>
      <sheetData sheetId="4" refreshError="1">
        <row r="4">
          <cell r="D4" t="str">
            <v>Input Rate</v>
          </cell>
        </row>
        <row r="5">
          <cell r="D5" t="str">
            <v>Input Rate</v>
          </cell>
        </row>
        <row r="7">
          <cell r="D7" t="str">
            <v>Input Rate</v>
          </cell>
        </row>
        <row r="10">
          <cell r="D10" t="str">
            <v>Input Rate</v>
          </cell>
        </row>
        <row r="17">
          <cell r="E17" t="str">
            <v>Input Rate</v>
          </cell>
        </row>
        <row r="18">
          <cell r="E18" t="str">
            <v>Input Rate</v>
          </cell>
        </row>
        <row r="22">
          <cell r="E22" t="str">
            <v>Input Rate</v>
          </cell>
        </row>
        <row r="25">
          <cell r="E25" t="str">
            <v>Input Rate</v>
          </cell>
        </row>
        <row r="27">
          <cell r="E27" t="str">
            <v>Input Rate</v>
          </cell>
        </row>
        <row r="28">
          <cell r="E28" t="str">
            <v>Input Rate</v>
          </cell>
        </row>
        <row r="29">
          <cell r="E29" t="str">
            <v>Input Rate</v>
          </cell>
        </row>
        <row r="30">
          <cell r="E30" t="str">
            <v>Input Rate</v>
          </cell>
        </row>
        <row r="32">
          <cell r="E32" t="str">
            <v>Input Rate</v>
          </cell>
        </row>
        <row r="33">
          <cell r="E33" t="str">
            <v>Input Rate</v>
          </cell>
        </row>
        <row r="35">
          <cell r="E35" t="str">
            <v>Input Rate</v>
          </cell>
        </row>
        <row r="37">
          <cell r="E37" t="str">
            <v>Input Rate</v>
          </cell>
        </row>
        <row r="40">
          <cell r="E40" t="str">
            <v>Input Rate</v>
          </cell>
        </row>
        <row r="41">
          <cell r="E41" t="str">
            <v>Input Rate</v>
          </cell>
        </row>
        <row r="42">
          <cell r="E42" t="str">
            <v>Input Rate</v>
          </cell>
        </row>
        <row r="43">
          <cell r="E43" t="str">
            <v>Input Rate</v>
          </cell>
        </row>
        <row r="46">
          <cell r="E46" t="str">
            <v>Input Rate</v>
          </cell>
        </row>
        <row r="48">
          <cell r="E48" t="str">
            <v>Input Rate</v>
          </cell>
        </row>
        <row r="49">
          <cell r="E49" t="str">
            <v>Input Rate</v>
          </cell>
        </row>
        <row r="50">
          <cell r="E50" t="str">
            <v>Input Rate</v>
          </cell>
        </row>
        <row r="51">
          <cell r="D51" t="str">
            <v>Input Rate</v>
          </cell>
          <cell r="E51" t="str">
            <v>Input Rate</v>
          </cell>
        </row>
        <row r="52">
          <cell r="E52" t="str">
            <v>Input Rate</v>
          </cell>
        </row>
        <row r="60">
          <cell r="D60" t="str">
            <v>Input Rate</v>
          </cell>
        </row>
        <row r="61">
          <cell r="D61" t="str">
            <v>Input Rate</v>
          </cell>
        </row>
        <row r="62">
          <cell r="D62" t="str">
            <v>Input Rate</v>
          </cell>
        </row>
        <row r="63">
          <cell r="D63" t="str">
            <v>Input Rate</v>
          </cell>
        </row>
        <row r="75">
          <cell r="D75" t="str">
            <v>Input Rate</v>
          </cell>
        </row>
        <row r="76">
          <cell r="D76" t="str">
            <v>Input Rate</v>
          </cell>
        </row>
        <row r="81">
          <cell r="D81" t="str">
            <v>Input Rate</v>
          </cell>
        </row>
        <row r="87">
          <cell r="D87" t="str">
            <v>Input Rate</v>
          </cell>
        </row>
        <row r="88">
          <cell r="D88" t="str">
            <v>Input Rate</v>
          </cell>
        </row>
        <row r="90">
          <cell r="D90" t="str">
            <v>Input Rate</v>
          </cell>
        </row>
        <row r="97">
          <cell r="D97" t="str">
            <v>Input Rate</v>
          </cell>
        </row>
        <row r="98">
          <cell r="D98" t="str">
            <v>Input Rate</v>
          </cell>
        </row>
        <row r="110">
          <cell r="D110" t="str">
            <v>Input Rate</v>
          </cell>
        </row>
        <row r="136">
          <cell r="D136" t="str">
            <v>Input Rate</v>
          </cell>
        </row>
        <row r="140">
          <cell r="D140" t="str">
            <v>Input Rate</v>
          </cell>
        </row>
        <row r="141">
          <cell r="D141" t="str">
            <v>Input Rate</v>
          </cell>
        </row>
        <row r="151">
          <cell r="D151" t="str">
            <v>Input Rate</v>
          </cell>
        </row>
        <row r="152">
          <cell r="D152" t="str">
            <v>Input Rate</v>
          </cell>
        </row>
        <row r="156">
          <cell r="D156" t="str">
            <v>Input Rate</v>
          </cell>
        </row>
        <row r="186">
          <cell r="D186" t="str">
            <v>Input Rate</v>
          </cell>
        </row>
        <row r="201">
          <cell r="D201" t="str">
            <v>Input Rate</v>
          </cell>
        </row>
        <row r="202">
          <cell r="D202" t="str">
            <v>Input Rate</v>
          </cell>
        </row>
        <row r="211">
          <cell r="D211"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3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4">
          <cell r="G4">
            <v>200</v>
          </cell>
        </row>
        <row r="5">
          <cell r="G5">
            <v>3200</v>
          </cell>
        </row>
        <row r="6">
          <cell r="G6">
            <v>2700</v>
          </cell>
        </row>
        <row r="8">
          <cell r="G8">
            <v>250</v>
          </cell>
        </row>
        <row r="9">
          <cell r="G9">
            <v>400</v>
          </cell>
        </row>
        <row r="10">
          <cell r="G10">
            <v>200</v>
          </cell>
        </row>
        <row r="11">
          <cell r="G11">
            <v>150</v>
          </cell>
        </row>
        <row r="12">
          <cell r="G12">
            <v>470</v>
          </cell>
        </row>
        <row r="13">
          <cell r="G13">
            <v>1200</v>
          </cell>
        </row>
        <row r="15">
          <cell r="G15">
            <v>450</v>
          </cell>
        </row>
        <row r="17">
          <cell r="G17">
            <v>500</v>
          </cell>
        </row>
        <row r="19">
          <cell r="G19">
            <v>300</v>
          </cell>
        </row>
        <row r="20">
          <cell r="G20">
            <v>1000</v>
          </cell>
        </row>
        <row r="21">
          <cell r="G21">
            <v>500</v>
          </cell>
        </row>
        <row r="23">
          <cell r="G23">
            <v>100</v>
          </cell>
        </row>
        <row r="24">
          <cell r="G24">
            <v>600</v>
          </cell>
        </row>
        <row r="25">
          <cell r="G25">
            <v>1000</v>
          </cell>
        </row>
        <row r="27">
          <cell r="G27">
            <v>50</v>
          </cell>
        </row>
        <row r="28">
          <cell r="G28">
            <v>425</v>
          </cell>
        </row>
        <row r="30">
          <cell r="G30">
            <v>60</v>
          </cell>
        </row>
        <row r="31">
          <cell r="G31">
            <v>75</v>
          </cell>
        </row>
        <row r="33">
          <cell r="G33">
            <v>750</v>
          </cell>
        </row>
        <row r="34">
          <cell r="G34">
            <v>225</v>
          </cell>
        </row>
        <row r="45">
          <cell r="G45">
            <v>300</v>
          </cell>
        </row>
        <row r="46">
          <cell r="G46">
            <v>250</v>
          </cell>
        </row>
        <row r="47">
          <cell r="G47">
            <v>250</v>
          </cell>
        </row>
        <row r="48">
          <cell r="G48">
            <v>240</v>
          </cell>
        </row>
        <row r="49">
          <cell r="G49">
            <v>240</v>
          </cell>
        </row>
        <row r="50">
          <cell r="G50">
            <v>160</v>
          </cell>
        </row>
        <row r="51">
          <cell r="G51">
            <v>650</v>
          </cell>
        </row>
        <row r="53">
          <cell r="G53">
            <v>300</v>
          </cell>
        </row>
        <row r="54">
          <cell r="G54">
            <v>500</v>
          </cell>
        </row>
      </sheetData>
      <sheetData sheetId="3" refreshError="1">
        <row r="3">
          <cell r="D3">
            <v>77.87</v>
          </cell>
        </row>
        <row r="4">
          <cell r="D4">
            <v>81.53</v>
          </cell>
        </row>
        <row r="5">
          <cell r="D5">
            <v>81.53</v>
          </cell>
        </row>
        <row r="6">
          <cell r="D6">
            <v>81.53</v>
          </cell>
        </row>
        <row r="7">
          <cell r="D7">
            <v>150</v>
          </cell>
        </row>
        <row r="8">
          <cell r="D8">
            <v>81.53</v>
          </cell>
        </row>
        <row r="9">
          <cell r="D9">
            <v>81.53</v>
          </cell>
        </row>
        <row r="10">
          <cell r="D10">
            <v>81.53</v>
          </cell>
        </row>
        <row r="11">
          <cell r="D11">
            <v>150</v>
          </cell>
        </row>
        <row r="12">
          <cell r="D12">
            <v>150</v>
          </cell>
        </row>
        <row r="13">
          <cell r="D13">
            <v>150</v>
          </cell>
        </row>
        <row r="14">
          <cell r="D14">
            <v>175</v>
          </cell>
        </row>
        <row r="15">
          <cell r="D15">
            <v>150</v>
          </cell>
        </row>
        <row r="16">
          <cell r="D16">
            <v>100</v>
          </cell>
        </row>
        <row r="17">
          <cell r="D17">
            <v>74.239999999999995</v>
          </cell>
        </row>
        <row r="18">
          <cell r="D18">
            <v>77.87</v>
          </cell>
        </row>
        <row r="19">
          <cell r="D19">
            <v>81.53</v>
          </cell>
        </row>
        <row r="20">
          <cell r="D20">
            <v>120</v>
          </cell>
        </row>
        <row r="21">
          <cell r="D21">
            <v>150</v>
          </cell>
        </row>
        <row r="22">
          <cell r="D22">
            <v>150</v>
          </cell>
        </row>
      </sheetData>
      <sheetData sheetId="4" refreshError="1">
        <row r="3">
          <cell r="D3">
            <v>30</v>
          </cell>
        </row>
        <row r="4">
          <cell r="D4">
            <v>400</v>
          </cell>
        </row>
        <row r="5">
          <cell r="D5">
            <v>375</v>
          </cell>
        </row>
        <row r="6">
          <cell r="D6">
            <v>350</v>
          </cell>
        </row>
        <row r="7">
          <cell r="D7">
            <v>400</v>
          </cell>
        </row>
        <row r="8">
          <cell r="D8">
            <v>375</v>
          </cell>
        </row>
        <row r="9">
          <cell r="D9">
            <v>350</v>
          </cell>
        </row>
        <row r="14">
          <cell r="D14">
            <v>375</v>
          </cell>
        </row>
        <row r="15">
          <cell r="D15">
            <v>350</v>
          </cell>
        </row>
        <row r="16">
          <cell r="D16">
            <v>350</v>
          </cell>
        </row>
        <row r="17">
          <cell r="D17">
            <v>375</v>
          </cell>
        </row>
        <row r="18">
          <cell r="D18">
            <v>350</v>
          </cell>
        </row>
        <row r="19">
          <cell r="D19">
            <v>300</v>
          </cell>
        </row>
        <row r="20">
          <cell r="D20">
            <v>100</v>
          </cell>
        </row>
        <row r="21">
          <cell r="D21">
            <v>100</v>
          </cell>
        </row>
        <row r="22">
          <cell r="D22">
            <v>100</v>
          </cell>
        </row>
        <row r="23">
          <cell r="D23">
            <v>220</v>
          </cell>
        </row>
        <row r="24">
          <cell r="D24">
            <v>230</v>
          </cell>
        </row>
        <row r="25">
          <cell r="D25">
            <v>270</v>
          </cell>
        </row>
        <row r="26">
          <cell r="D26">
            <v>350</v>
          </cell>
        </row>
        <row r="27">
          <cell r="D27">
            <v>325</v>
          </cell>
        </row>
        <row r="28">
          <cell r="D28">
            <v>2500</v>
          </cell>
        </row>
        <row r="29">
          <cell r="D29">
            <v>150</v>
          </cell>
        </row>
        <row r="30">
          <cell r="D30">
            <v>30</v>
          </cell>
        </row>
        <row r="31">
          <cell r="D31">
            <v>40</v>
          </cell>
        </row>
        <row r="32">
          <cell r="D32">
            <v>45</v>
          </cell>
        </row>
        <row r="33">
          <cell r="D33">
            <v>70</v>
          </cell>
        </row>
        <row r="34">
          <cell r="D34">
            <v>30</v>
          </cell>
        </row>
        <row r="35">
          <cell r="D35">
            <v>25</v>
          </cell>
        </row>
        <row r="36">
          <cell r="D36">
            <v>35</v>
          </cell>
        </row>
        <row r="37">
          <cell r="D37">
            <v>150</v>
          </cell>
        </row>
        <row r="38">
          <cell r="D38">
            <v>30</v>
          </cell>
        </row>
        <row r="39">
          <cell r="D39">
            <v>17500</v>
          </cell>
        </row>
        <row r="40">
          <cell r="D40" t="str">
            <v>Input Rate</v>
          </cell>
        </row>
        <row r="41">
          <cell r="D41" t="str">
            <v>Input Rate</v>
          </cell>
        </row>
        <row r="42">
          <cell r="D42">
            <v>16100</v>
          </cell>
        </row>
        <row r="43">
          <cell r="D43">
            <v>15500</v>
          </cell>
        </row>
        <row r="44">
          <cell r="D44">
            <v>12000</v>
          </cell>
        </row>
        <row r="45">
          <cell r="D45">
            <v>12000</v>
          </cell>
        </row>
        <row r="46">
          <cell r="D46">
            <v>70</v>
          </cell>
        </row>
        <row r="47">
          <cell r="D47">
            <v>250</v>
          </cell>
        </row>
        <row r="48">
          <cell r="D48">
            <v>180</v>
          </cell>
        </row>
        <row r="49">
          <cell r="D49">
            <v>7</v>
          </cell>
        </row>
        <row r="50">
          <cell r="D50">
            <v>1.5</v>
          </cell>
        </row>
        <row r="51">
          <cell r="D51">
            <v>3300</v>
          </cell>
        </row>
        <row r="52">
          <cell r="D52">
            <v>100</v>
          </cell>
        </row>
        <row r="53">
          <cell r="D53">
            <v>150</v>
          </cell>
        </row>
        <row r="54">
          <cell r="D54">
            <v>5</v>
          </cell>
        </row>
        <row r="55">
          <cell r="D55">
            <v>300</v>
          </cell>
        </row>
        <row r="56">
          <cell r="D56">
            <v>300</v>
          </cell>
        </row>
        <row r="57">
          <cell r="D57">
            <v>25</v>
          </cell>
        </row>
        <row r="58">
          <cell r="D58">
            <v>60</v>
          </cell>
        </row>
        <row r="59">
          <cell r="D59">
            <v>100</v>
          </cell>
        </row>
        <row r="60">
          <cell r="D60">
            <v>4</v>
          </cell>
        </row>
        <row r="61">
          <cell r="D61">
            <v>400</v>
          </cell>
        </row>
        <row r="62">
          <cell r="D62">
            <v>150</v>
          </cell>
        </row>
        <row r="64">
          <cell r="D64">
            <v>360</v>
          </cell>
        </row>
        <row r="65">
          <cell r="D65">
            <v>350</v>
          </cell>
        </row>
        <row r="66">
          <cell r="D66">
            <v>360</v>
          </cell>
        </row>
        <row r="67">
          <cell r="D67">
            <v>350</v>
          </cell>
        </row>
        <row r="68">
          <cell r="D68">
            <v>340</v>
          </cell>
        </row>
        <row r="69">
          <cell r="D69">
            <v>45</v>
          </cell>
        </row>
        <row r="70">
          <cell r="D70">
            <v>50</v>
          </cell>
        </row>
        <row r="71">
          <cell r="D71">
            <v>15</v>
          </cell>
        </row>
        <row r="72">
          <cell r="D72">
            <v>20</v>
          </cell>
        </row>
        <row r="73">
          <cell r="D73">
            <v>4000</v>
          </cell>
        </row>
        <row r="74">
          <cell r="D74">
            <v>35</v>
          </cell>
        </row>
        <row r="75">
          <cell r="D75">
            <v>150</v>
          </cell>
        </row>
        <row r="77">
          <cell r="D77">
            <v>250</v>
          </cell>
        </row>
        <row r="79">
          <cell r="D79">
            <v>180</v>
          </cell>
        </row>
        <row r="80">
          <cell r="D80">
            <v>325</v>
          </cell>
        </row>
        <row r="81">
          <cell r="D81">
            <v>32</v>
          </cell>
        </row>
        <row r="83">
          <cell r="D83">
            <v>120</v>
          </cell>
        </row>
        <row r="84">
          <cell r="D84">
            <v>300</v>
          </cell>
        </row>
        <row r="85">
          <cell r="D85">
            <v>150</v>
          </cell>
        </row>
        <row r="86">
          <cell r="D86">
            <v>38</v>
          </cell>
        </row>
        <row r="87">
          <cell r="D87">
            <v>150</v>
          </cell>
        </row>
        <row r="88">
          <cell r="D88">
            <v>100</v>
          </cell>
        </row>
        <row r="89">
          <cell r="D89">
            <v>175</v>
          </cell>
        </row>
        <row r="91">
          <cell r="D91">
            <v>220</v>
          </cell>
        </row>
        <row r="92">
          <cell r="D92">
            <v>250</v>
          </cell>
        </row>
        <row r="93">
          <cell r="D93">
            <v>200</v>
          </cell>
        </row>
        <row r="94">
          <cell r="D94">
            <v>40</v>
          </cell>
        </row>
        <row r="95">
          <cell r="D95">
            <v>10</v>
          </cell>
        </row>
        <row r="96">
          <cell r="D96">
            <v>400</v>
          </cell>
        </row>
        <row r="97">
          <cell r="D97">
            <v>2000</v>
          </cell>
        </row>
        <row r="99">
          <cell r="D99">
            <v>200</v>
          </cell>
        </row>
        <row r="100">
          <cell r="D100">
            <v>5000</v>
          </cell>
        </row>
        <row r="101">
          <cell r="D101">
            <v>175</v>
          </cell>
        </row>
        <row r="102">
          <cell r="D102">
            <v>15</v>
          </cell>
        </row>
        <row r="103">
          <cell r="D103">
            <v>29000</v>
          </cell>
        </row>
        <row r="104">
          <cell r="D104">
            <v>32</v>
          </cell>
        </row>
        <row r="105">
          <cell r="D105">
            <v>400</v>
          </cell>
        </row>
        <row r="106">
          <cell r="D106">
            <v>500</v>
          </cell>
        </row>
        <row r="107">
          <cell r="D107">
            <v>50000</v>
          </cell>
        </row>
        <row r="108">
          <cell r="D108">
            <v>120</v>
          </cell>
        </row>
        <row r="109">
          <cell r="D109">
            <v>50</v>
          </cell>
        </row>
        <row r="110">
          <cell r="D110">
            <v>5</v>
          </cell>
        </row>
        <row r="111">
          <cell r="D111">
            <v>2</v>
          </cell>
        </row>
        <row r="112">
          <cell r="D112">
            <v>250</v>
          </cell>
        </row>
        <row r="113">
          <cell r="D113">
            <v>2939</v>
          </cell>
        </row>
        <row r="114">
          <cell r="D114">
            <v>2167</v>
          </cell>
        </row>
        <row r="115">
          <cell r="D115">
            <v>1084</v>
          </cell>
        </row>
        <row r="117">
          <cell r="D117">
            <v>627</v>
          </cell>
        </row>
        <row r="118">
          <cell r="D118">
            <v>3739</v>
          </cell>
        </row>
        <row r="119">
          <cell r="D119">
            <v>2990</v>
          </cell>
        </row>
        <row r="120">
          <cell r="D120">
            <v>1473</v>
          </cell>
        </row>
        <row r="122">
          <cell r="D122">
            <v>717</v>
          </cell>
        </row>
        <row r="123">
          <cell r="D123">
            <v>65</v>
          </cell>
        </row>
        <row r="124">
          <cell r="D124">
            <v>140</v>
          </cell>
        </row>
        <row r="125">
          <cell r="D125">
            <v>150</v>
          </cell>
        </row>
        <row r="126">
          <cell r="D126">
            <v>350</v>
          </cell>
        </row>
        <row r="127">
          <cell r="D127">
            <v>70</v>
          </cell>
        </row>
        <row r="128">
          <cell r="D128">
            <v>200</v>
          </cell>
        </row>
        <row r="129">
          <cell r="D129">
            <v>29000</v>
          </cell>
        </row>
        <row r="130">
          <cell r="D130">
            <v>28500</v>
          </cell>
        </row>
        <row r="131">
          <cell r="D131">
            <v>28000</v>
          </cell>
        </row>
        <row r="132">
          <cell r="D132">
            <v>150</v>
          </cell>
        </row>
        <row r="133">
          <cell r="D133">
            <v>300</v>
          </cell>
        </row>
        <row r="135">
          <cell r="D135">
            <v>350</v>
          </cell>
        </row>
        <row r="136">
          <cell r="D136">
            <v>340</v>
          </cell>
        </row>
        <row r="137">
          <cell r="D137">
            <v>280</v>
          </cell>
        </row>
        <row r="138">
          <cell r="D138">
            <v>200</v>
          </cell>
        </row>
        <row r="139">
          <cell r="D139">
            <v>10</v>
          </cell>
        </row>
        <row r="140">
          <cell r="D140">
            <v>290</v>
          </cell>
        </row>
        <row r="142">
          <cell r="D142">
            <v>300</v>
          </cell>
        </row>
        <row r="143">
          <cell r="D143">
            <v>300</v>
          </cell>
        </row>
        <row r="144">
          <cell r="D144">
            <v>150</v>
          </cell>
        </row>
        <row r="145">
          <cell r="D145">
            <v>150</v>
          </cell>
        </row>
        <row r="146">
          <cell r="D146">
            <v>40</v>
          </cell>
        </row>
        <row r="147">
          <cell r="D147">
            <v>190</v>
          </cell>
        </row>
        <row r="148">
          <cell r="D148">
            <v>190</v>
          </cell>
        </row>
        <row r="149">
          <cell r="D149">
            <v>265</v>
          </cell>
        </row>
        <row r="150">
          <cell r="D150">
            <v>190</v>
          </cell>
        </row>
        <row r="151">
          <cell r="D151">
            <v>190</v>
          </cell>
        </row>
        <row r="152">
          <cell r="D152">
            <v>190</v>
          </cell>
        </row>
        <row r="153">
          <cell r="D153">
            <v>240</v>
          </cell>
        </row>
        <row r="154">
          <cell r="D154">
            <v>120</v>
          </cell>
        </row>
        <row r="155">
          <cell r="D155">
            <v>170</v>
          </cell>
        </row>
        <row r="156">
          <cell r="D156">
            <v>140</v>
          </cell>
        </row>
        <row r="157">
          <cell r="D157">
            <v>120</v>
          </cell>
        </row>
        <row r="158">
          <cell r="D158">
            <v>160</v>
          </cell>
        </row>
        <row r="159">
          <cell r="D159">
            <v>140</v>
          </cell>
        </row>
        <row r="160">
          <cell r="D160">
            <v>115</v>
          </cell>
        </row>
        <row r="161">
          <cell r="D161">
            <v>125</v>
          </cell>
        </row>
        <row r="162">
          <cell r="D162">
            <v>140</v>
          </cell>
        </row>
        <row r="163">
          <cell r="D163" t="str">
            <v>w</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3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BAR CHART"/>
      <sheetName val="Sheet3"/>
    </sheetNames>
    <sheetDataSet>
      <sheetData sheetId="0"/>
      <sheetData sheetId="1"/>
      <sheetData sheetId="2" refreshError="1">
        <row r="5">
          <cell r="H5" t="str">
            <v>Input Rate</v>
          </cell>
        </row>
        <row r="18">
          <cell r="H18" t="str">
            <v>Input Rate</v>
          </cell>
        </row>
        <row r="19">
          <cell r="H19" t="str">
            <v>Input Rate</v>
          </cell>
        </row>
        <row r="32">
          <cell r="H32" t="str">
            <v>Input Rate</v>
          </cell>
        </row>
        <row r="56">
          <cell r="H56" t="str">
            <v>Input Rate</v>
          </cell>
        </row>
        <row r="58">
          <cell r="H58" t="str">
            <v>Input Rate</v>
          </cell>
        </row>
        <row r="61">
          <cell r="H61" t="str">
            <v>Input Rate</v>
          </cell>
        </row>
        <row r="70">
          <cell r="H70" t="str">
            <v>Input Rate</v>
          </cell>
        </row>
        <row r="74">
          <cell r="H74" t="str">
            <v>Input Rate</v>
          </cell>
        </row>
      </sheetData>
      <sheetData sheetId="3" refreshError="1">
        <row r="5">
          <cell r="D5" t="str">
            <v>Input Rate</v>
          </cell>
        </row>
        <row r="8">
          <cell r="D8" t="str">
            <v>Input Rate</v>
          </cell>
        </row>
        <row r="13">
          <cell r="D13" t="str">
            <v>Input Rate</v>
          </cell>
        </row>
        <row r="14">
          <cell r="D14" t="str">
            <v>Input Rate</v>
          </cell>
        </row>
        <row r="18">
          <cell r="D18" t="str">
            <v>Input Rate</v>
          </cell>
        </row>
      </sheetData>
      <sheetData sheetId="4" refreshError="1">
        <row r="79">
          <cell r="D79" t="str">
            <v>Input Rate</v>
          </cell>
        </row>
        <row r="93">
          <cell r="D93" t="str">
            <v>Input Rate</v>
          </cell>
        </row>
        <row r="99">
          <cell r="D99" t="str">
            <v>Input Rate</v>
          </cell>
        </row>
        <row r="111">
          <cell r="D111" t="str">
            <v>Input Rate</v>
          </cell>
        </row>
        <row r="130">
          <cell r="D130" t="str">
            <v>Input Rate</v>
          </cell>
        </row>
        <row r="159">
          <cell r="D159" t="str">
            <v>Input Rate</v>
          </cell>
        </row>
        <row r="169">
          <cell r="D169" t="str">
            <v>Input Rate</v>
          </cell>
        </row>
        <row r="170">
          <cell r="D170" t="str">
            <v>Input Rate</v>
          </cell>
        </row>
        <row r="178">
          <cell r="D17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40.xml><?xml version="1.0" encoding="utf-8"?>
<externalLink xmlns="http://schemas.openxmlformats.org/spreadsheetml/2006/main">
  <externalBook xmlns:r="http://schemas.openxmlformats.org/officeDocument/2006/relationships" r:id="rId1">
    <sheetNames>
      <sheetName val="Plant _  Machinery"/>
      <sheetName val="Labour"/>
      <sheetName val="Materi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Sheet1"/>
      <sheetName val="qty summary"/>
      <sheetName val="doq"/>
      <sheetName val="doq-9 CUR &amp; EMBK"/>
      <sheetName val="1x2.0x2.0"/>
      <sheetName val="BOQ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41.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s>
    <sheetDataSet>
      <sheetData sheetId="0"/>
      <sheetData sheetId="1"/>
      <sheetData sheetId="2" refreshError="1"/>
      <sheetData sheetId="3" refreshError="1">
        <row r="8">
          <cell r="D8">
            <v>91.25</v>
          </cell>
        </row>
        <row r="16">
          <cell r="D16">
            <v>81.25</v>
          </cell>
        </row>
      </sheetData>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24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L040"/>
      <sheetName val="Culvert Design Data"/>
      <sheetName val="CD Data"/>
      <sheetName val="Letter"/>
      <sheetName val="data"/>
      <sheetName val="Pre-data"/>
      <sheetName val="Updated Data"/>
      <sheetName val="Analysis of Rate"/>
      <sheetName val="2x2 2 CEL_BACH"/>
      <sheetName val="To Print PRE"/>
      <sheetName val="data sheet"/>
      <sheetName val="Blocks"/>
      <sheetName val="FORM5"/>
      <sheetName val="Traffic"/>
      <sheetName val="Cutfill"/>
      <sheetName val="Rate"/>
      <sheetName val="Data 2006"/>
      <sheetName val="0.5 SPAN 6 WIDTH"/>
      <sheetName val="data1"/>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 val="PF"/>
    </sheetNames>
    <sheetDataSet>
      <sheetData sheetId="0"/>
      <sheetData sheetId="1"/>
      <sheetData sheetId="2" refreshError="1">
        <row r="4">
          <cell r="G4" t="str">
            <v>Input Rate</v>
          </cell>
        </row>
        <row r="29">
          <cell r="G29" t="str">
            <v>Input Rate</v>
          </cell>
        </row>
      </sheetData>
      <sheetData sheetId="3" refreshError="1">
        <row r="3">
          <cell r="D3" t="str">
            <v>Input Rate</v>
          </cell>
        </row>
        <row r="23">
          <cell r="D23" t="str">
            <v>Input Rate</v>
          </cell>
        </row>
      </sheetData>
      <sheetData sheetId="4" refreshError="1">
        <row r="3">
          <cell r="D3" t="str">
            <v>Input Rate</v>
          </cell>
        </row>
        <row r="63">
          <cell r="D63" t="str">
            <v>Input Rate</v>
          </cell>
        </row>
        <row r="78">
          <cell r="D78" t="str">
            <v>Input Rate</v>
          </cell>
        </row>
        <row r="90">
          <cell r="D90"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43.xml><?xml version="1.0" encoding="utf-8"?>
<externalLink xmlns="http://schemas.openxmlformats.org/spreadsheetml/2006/main">
  <externalBook xmlns:r="http://schemas.openxmlformats.org/officeDocument/2006/relationships" r:id="rId1">
    <sheetNames>
      <sheetName val="Sheet1"/>
      <sheetName val="Sheet4"/>
      <sheetName val="Sheet5"/>
      <sheetName val="Sheet6"/>
      <sheetName val="Sheet7"/>
      <sheetName val="Sheet9"/>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Sheet3"/>
      <sheetName val="Sheet8"/>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D3">
            <v>104</v>
          </cell>
        </row>
        <row r="16">
          <cell r="D16">
            <v>114</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44.xml><?xml version="1.0" encoding="utf-8"?>
<externalLink xmlns="http://schemas.openxmlformats.org/spreadsheetml/2006/main">
  <externalBook xmlns:r="http://schemas.openxmlformats.org/officeDocument/2006/relationships" r:id="rId1">
    <sheetNames>
      <sheetName val="Index"/>
      <sheetName val="Form1 "/>
      <sheetName val="Form 2"/>
      <sheetName val="Form 3"/>
      <sheetName val="Form 4"/>
      <sheetName val="Form 5"/>
      <sheetName val="Form 6"/>
      <sheetName val="Form 7"/>
      <sheetName val="Form 8"/>
      <sheetName val="Form 9"/>
      <sheetName val="Form 10"/>
      <sheetName val="Form 11"/>
      <sheetName val="S1BOQ"/>
      <sheetName val="S2groupcode"/>
      <sheetName val="S3workplan"/>
      <sheetName val="S4cycle"/>
      <sheetName val="S5escl"/>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3Mancost"/>
      <sheetName val="S25EQPout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
      <sheetName val="Cost of O &amp; O"/>
      <sheetName val="Analysis"/>
      <sheetName val="Labour"/>
      <sheetName val="Material"/>
      <sheetName val="Plant &amp;  Machinery"/>
      <sheetName val="11-hsd"/>
      <sheetName val="18-misc"/>
      <sheetName val="5-pipe"/>
      <sheetName val="13-septic"/>
      <sheetName val="7-ug"/>
      <sheetName val="2-utility"/>
      <sheetName val="준검 내역서"/>
      <sheetName val="C &amp; G RHS"/>
      <sheetName val="Manpower"/>
      <sheetName val="Embk top (2)"/>
      <sheetName val="budget"/>
      <sheetName val="data"/>
      <sheetName val="well"/>
      <sheetName val="Input"/>
      <sheetName val="LOCAL RATES"/>
      <sheetName val="BOQ"/>
      <sheetName val="L"/>
      <sheetName val="M"/>
      <sheetName val="P"/>
      <sheetName val="S"/>
      <sheetName val="WS"/>
      <sheetName val="Design"/>
      <sheetName val="FORM7"/>
      <sheetName val="doq-10"/>
      <sheetName val="Out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G2">
            <v>100000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245.xml><?xml version="1.0" encoding="utf-8"?>
<externalLink xmlns="http://schemas.openxmlformats.org/spreadsheetml/2006/main">
  <externalBook xmlns:r="http://schemas.openxmlformats.org/officeDocument/2006/relationships" r:id="rId1">
    <sheetNames>
      <sheetName val="JAN25"/>
      <sheetName val="Sheet4"/>
      <sheetName val="PLAN_FEB97"/>
      <sheetName val="준검 내역서"/>
      <sheetName val="LOCAL RATES"/>
      <sheetName val="Cal"/>
      <sheetName val="Data"/>
      <sheetName val="Erection grider"/>
      <sheetName val="Voucher"/>
      <sheetName val="doq-10"/>
      <sheetName val="BHANDUP"/>
      <sheetName val="Labour"/>
      <sheetName val="Material"/>
      <sheetName val="S2groupcode"/>
      <sheetName val="Index"/>
      <sheetName val="Headings"/>
      <sheetName val="Rates_PVC"/>
      <sheetName val="MOTOR"/>
      <sheetName val="#REF"/>
      <sheetName val="Sheet2"/>
      <sheetName val="Manpower"/>
      <sheetName val="C &amp; G RHS"/>
      <sheetName val="기구표"/>
      <sheetName val="일반공사"/>
      <sheetName val="정부노임단가"/>
      <sheetName val="장비집계"/>
      <sheetName val="Embk top (2)"/>
      <sheetName val="water prop."/>
      <sheetName val="PS1"/>
      <sheetName val="sheeet7"/>
      <sheetName val="106C0300"/>
      <sheetName val="Sump_cal"/>
      <sheetName val="준검_내역서"/>
      <sheetName val="LOCAL_RATES"/>
      <sheetName val="Erection_grider"/>
      <sheetName val="준검_내역서1"/>
      <sheetName val="LOCAL_RATES1"/>
      <sheetName val="Erection_grider1"/>
      <sheetName val="old boq"/>
      <sheetName val="TBAL9697 -group wise  sdpl"/>
      <sheetName val="Plant &amp;  Machinery"/>
      <sheetName val="dBase"/>
      <sheetName val="FORM7"/>
      <sheetName val="31 Mar-09  closing stock"/>
      <sheetName val="Abstruct total"/>
      <sheetName val="AoR Finishing"/>
      <sheetName val="INPUT"/>
      <sheetName val="Cover sheet"/>
      <sheetName val="PRECAST lightconc-II"/>
    </sheetNames>
    <sheetDataSet>
      <sheetData sheetId="0" refreshError="1"/>
      <sheetData sheetId="1" refreshError="1"/>
      <sheetData sheetId="2" refreshError="1">
        <row r="2">
          <cell r="A2">
            <v>100000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46.xml><?xml version="1.0" encoding="utf-8"?>
<externalLink xmlns="http://schemas.openxmlformats.org/spreadsheetml/2006/main">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247.xml><?xml version="1.0" encoding="utf-8"?>
<externalLink xmlns="http://schemas.openxmlformats.org/spreadsheetml/2006/main">
  <externalBook xmlns:r="http://schemas.openxmlformats.org/officeDocument/2006/relationships" r:id="rId1">
    <sheetNames>
      <sheetName val="BOQ"/>
      <sheetName val="F-1"/>
      <sheetName val="F-2"/>
      <sheetName val="F-3"/>
      <sheetName val="BOQ(New)"/>
      <sheetName val="INDEX"/>
      <sheetName val="Cover"/>
      <sheetName val="Single"/>
      <sheetName val="Check List"/>
      <sheetName val="Report (2)"/>
      <sheetName val="Report"/>
      <sheetName val="Traffic"/>
      <sheetName val="Design Flexi(New)"/>
      <sheetName val="Design Rigid Pavment"/>
      <sheetName val="Hydraulic Calculation"/>
      <sheetName val="For Pipe Culvert"/>
      <sheetName val="For Pipe Culvert (2)"/>
      <sheetName val="For Pipe Culvert (3)"/>
      <sheetName val="For Pipe Culvert (4)"/>
      <sheetName val="For Pipe Culvert (5)"/>
      <sheetName val="Slab Culvert"/>
      <sheetName val="Slab Culvert (2)"/>
      <sheetName val="Slab Culvert (3)"/>
      <sheetName val="Hydraulic calculation sheet"/>
      <sheetName val="Intersection Improvement "/>
      <sheetName val="A"/>
      <sheetName val="B"/>
      <sheetName val="C"/>
      <sheetName val="F1"/>
      <sheetName val="F2A"/>
      <sheetName val="F2B"/>
      <sheetName val="F4"/>
      <sheetName val="F-4A"/>
      <sheetName val="GAC"/>
      <sheetName val="ABSTRACT"/>
      <sheetName val="F6"/>
      <sheetName val="CD"/>
      <sheetName val="HP 1 x 600 (B)"/>
      <sheetName val="HP 1 x 1000 (B)"/>
      <sheetName val="Disment"/>
      <sheetName val="xxxxxHP 1 x 600"/>
      <sheetName val="HP 1 x 1000 (PCC)"/>
      <sheetName val="ABSTRACT QTY OF BOC CULVERT "/>
      <sheetName val="HP 1 x 600 (P)"/>
      <sheetName val="Data_sheet"/>
      <sheetName val="BOX_1M"/>
      <sheetName val="BOX_1.5M"/>
      <sheetName val="BOX_2M"/>
      <sheetName val="BOX_3M"/>
      <sheetName val="BOX_4M"/>
      <sheetName val="BOX_5M"/>
      <sheetName val="BOX_2x1M"/>
      <sheetName val="BOX_2x2M"/>
      <sheetName val="BOX_2x3M"/>
      <sheetName val="BOX_2x4M"/>
      <sheetName val="BOX CULVERT (1X2X2)"/>
      <sheetName val="BOX CULVERT (3 X 5 X 3)"/>
      <sheetName val="BOX CULVERT (2 X 2) "/>
      <sheetName val="BOX CULVERT (3 X 2)"/>
      <sheetName val="BOX CULVERT (4 X 2.5)"/>
      <sheetName val="BOX CULVERT ( 5 X 3.5)"/>
      <sheetName val="RCC Culvert(2.0 x 1.5 )"/>
      <sheetName val="Drain"/>
      <sheetName val="Protection Wall"/>
      <sheetName val="Comparative"/>
      <sheetName val="RCC Culvert(3.00 x 2.00)"/>
      <sheetName val="RCC (5.00 x 3.00)"/>
      <sheetName val="RCC (2 X5.00)"/>
      <sheetName val="Parapet"/>
      <sheetName val="BOX_2x5M"/>
      <sheetName val="BOX_3x3M"/>
      <sheetName val="BOX_3x4M"/>
      <sheetName val="BOX_3x5M"/>
      <sheetName val="MAINTEN ALL"/>
      <sheetName val="Lead Distance"/>
      <sheetName val="Quary Map "/>
      <sheetName val="F8-CARRIAGE (Road &amp; Rail)"/>
      <sheetName val="F8-CARRIAGE"/>
      <sheetName val="F Carr by Rail"/>
      <sheetName val="Carr by Rail(New)"/>
      <sheetName val="F8-LABOUR"/>
      <sheetName val="F8-MATERIAL"/>
      <sheetName val="F8-MACHINE"/>
      <sheetName val="F-8-ANAL"/>
      <sheetName val="ANN-V-ANALYSIS"/>
      <sheetName val="Ann-I-Traffic Survey Data"/>
      <sheetName val="SOIL Report"/>
      <sheetName val="HD"/>
      <sheetName val="Rigid"/>
      <sheetName val="Drain Inventory "/>
      <sheetName val="Tree Maintenance for 4 yrs."/>
      <sheetName val="F9A+9B"/>
      <sheetName val="PAV. DETAILS"/>
      <sheetName val="ANN-IIIEW"/>
      <sheetName val="ANN-II-BAR CHART"/>
      <sheetName val="OMAS"/>
      <sheetName val="Bar Chart "/>
      <sheetName val="Table 1 (14)"/>
      <sheetName val="18 Soil Report"/>
      <sheetName val="19 Seive Analysis"/>
      <sheetName val="20 OMC-MDD"/>
      <sheetName val="21 CBR"/>
      <sheetName val="INPUT DATA"/>
      <sheetName val="Pavement Composition Chart "/>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ow r="17">
          <cell r="E17">
            <v>268</v>
          </cell>
        </row>
      </sheetData>
      <sheetData sheetId="81">
        <row r="77">
          <cell r="K77">
            <v>761.11</v>
          </cell>
        </row>
      </sheetData>
      <sheetData sheetId="82">
        <row r="53">
          <cell r="H53">
            <v>183</v>
          </cell>
        </row>
      </sheetData>
      <sheetData sheetId="83">
        <row r="3">
          <cell r="M3" t="str">
            <v xml:space="preserve">Overheads @ 6 % on </v>
          </cell>
        </row>
        <row r="5">
          <cell r="M5" t="str">
            <v xml:space="preserve">Total Cost </v>
          </cell>
        </row>
      </sheetData>
      <sheetData sheetId="84" refreshError="1"/>
      <sheetData sheetId="85" refreshError="1"/>
      <sheetData sheetId="86" refreshError="1"/>
      <sheetData sheetId="87" refreshError="1"/>
      <sheetData sheetId="88" refreshError="1"/>
      <sheetData sheetId="89" refreshError="1"/>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248.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Bill"/>
      <sheetName val="Timeshee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analysis"/>
      <sheetName val="horizontal"/>
      <sheetName val="COLUMN-CR"/>
      <sheetName val="FT-001_R0"/>
      <sheetName val="FT-05-02_R0"/>
      <sheetName val="e220-66kV_"/>
      <sheetName val="CU_R_and_X__"/>
      <sheetName val="Design Sheet"/>
      <sheetName val="meas-wp"/>
      <sheetName val="FORM7"/>
      <sheetName val="loadcal"/>
      <sheetName val="X rate"/>
      <sheetName val="LIST OF MAKES"/>
      <sheetName val="concrete"/>
      <sheetName val="fin-city centre"/>
      <sheetName val="M.S."/>
      <sheetName val="Section_by_layers_ol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4">
          <cell r="B4">
            <v>0.2</v>
          </cell>
        </row>
        <row r="7">
          <cell r="B7">
            <v>1</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49.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 val="DWR(Priced)"/>
      <sheetName val=" AnalysisPCC"/>
      <sheetName val=" AnalysisNH"/>
      <sheetName val="Estimates"/>
      <sheetName val="Data"/>
      <sheetName val="BOQ_M7"/>
      <sheetName val="BOQ Distribution"/>
      <sheetName val="Scurve-details"/>
      <sheetName val="Steel_Circular"/>
      <sheetName val="Labour"/>
      <sheetName val="Material"/>
      <sheetName val="Plant &amp;  Machinery"/>
      <sheetName val="Fill this out first..."/>
      <sheetName val="LOCAL RATES"/>
      <sheetName val="Cover sheet"/>
      <sheetName val="water prop."/>
      <sheetName val="beam-reinft-IIInd floor"/>
      <sheetName val="#REF"/>
      <sheetName val="PLAN_FEB97"/>
      <sheetName val="basdat-f"/>
      <sheetName val="Box Details"/>
      <sheetName val="Input"/>
      <sheetName val="Staff Acco."/>
      <sheetName val="5"/>
      <sheetName val="S2groupcode"/>
      <sheetName val="Index"/>
      <sheetName val="Lead (Final)"/>
      <sheetName val="concrete"/>
    </sheetNames>
    <sheetDataSet>
      <sheetData sheetId="0" refreshError="1"/>
      <sheetData sheetId="1" refreshError="1">
        <row r="11">
          <cell r="S11">
            <v>53.900000000000006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0.xml><?xml version="1.0" encoding="utf-8"?>
<externalLink xmlns="http://schemas.openxmlformats.org/spreadsheetml/2006/main">
  <externalBook xmlns:r="http://schemas.openxmlformats.org/officeDocument/2006/relationships" r:id="rId1">
    <sheetNames>
      <sheetName val="XXXXX"/>
      <sheetName val="XXXXXXXXXXXXX"/>
      <sheetName val="cover"/>
      <sheetName val="spe-re"/>
      <sheetName val="gen"/>
      <sheetName val=" road"/>
      <sheetName val="PART A"/>
      <sheetName val="3m SC"/>
      <sheetName val="2m SC "/>
      <sheetName val="1.5m SC "/>
      <sheetName val="600mm dia PC"/>
      <sheetName val="750mm dia PC "/>
      <sheetName val="1000mm dia PC"/>
      <sheetName val="KM HM "/>
      <sheetName val="furniture"/>
      <sheetName val="Road Seigneorage"/>
      <sheetName val="CD Seigneorage"/>
      <sheetName val="Data-Road "/>
      <sheetName val="DATA-CD "/>
      <sheetName val="Lead"/>
      <sheetName val="Part-B"/>
      <sheetName val="Hire"/>
      <sheetName val="Labour"/>
      <sheetName val="transport"/>
    </sheetNames>
    <sheetDataSet>
      <sheetData sheetId="0"/>
      <sheetData sheetId="1"/>
      <sheetData sheetId="2"/>
      <sheetData sheetId="3"/>
      <sheetData sheetId="4"/>
      <sheetData sheetId="5">
        <row r="23">
          <cell r="B23" t="str">
            <v>Scarifying the existing bituminous road surface to a depth of 50 mm and disposal of scarified material with all lifts and lead upto 1000 m as per Technical Specification Clause 305.4.3 MORTH including contractors profit &amp; Over head charges, VAT.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5">
          <cell r="E5">
            <v>129.04</v>
          </cell>
        </row>
        <row r="7">
          <cell r="E7">
            <v>73.77</v>
          </cell>
        </row>
        <row r="8">
          <cell r="E8">
            <v>316.93</v>
          </cell>
        </row>
        <row r="13">
          <cell r="E13">
            <v>316.93</v>
          </cell>
        </row>
        <row r="20">
          <cell r="E20">
            <v>432.98</v>
          </cell>
        </row>
        <row r="21">
          <cell r="E21">
            <v>316.93</v>
          </cell>
        </row>
      </sheetData>
      <sheetData sheetId="20"/>
      <sheetData sheetId="21"/>
      <sheetData sheetId="22"/>
      <sheetData sheetId="23"/>
    </sheetDataSet>
  </externalBook>
</externalLink>
</file>

<file path=xl/externalLinks/externalLink251.xml><?xml version="1.0" encoding="utf-8"?>
<externalLink xmlns="http://schemas.openxmlformats.org/spreadsheetml/2006/main">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252.xml><?xml version="1.0" encoding="utf-8"?>
<externalLink xmlns="http://schemas.openxmlformats.org/spreadsheetml/2006/main">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53.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54.xml><?xml version="1.0" encoding="utf-8"?>
<externalLink xmlns="http://schemas.openxmlformats.org/spreadsheetml/2006/main">
  <externalBook xmlns:r="http://schemas.openxmlformats.org/officeDocument/2006/relationships" r:id="rId1">
    <sheetNames>
      <sheetName val="Design_abf"/>
      <sheetName val="Diag"/>
      <sheetName val="DeadLoad"/>
      <sheetName val="LLanalysis-1"/>
      <sheetName val="LLanalysis-2"/>
      <sheetName val="Design_Abt"/>
      <sheetName val="DeadLoad (2)"/>
      <sheetName val="Material "/>
      <sheetName val="basdat-f"/>
      <sheetName val="DeadLoad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5.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et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Set>
  </externalBook>
</externalLink>
</file>

<file path=xl/externalLinks/externalLink256.xml><?xml version="1.0" encoding="utf-8"?>
<externalLink xmlns="http://schemas.openxmlformats.org/spreadsheetml/2006/main">
  <externalBook xmlns:r="http://schemas.openxmlformats.org/officeDocument/2006/relationships" r:id="rId1">
    <sheetNames>
      <sheetName val="Lead"/>
      <sheetName val="Data"/>
      <sheetName val="drain rm data"/>
      <sheetName val="LOWEST RATES"/>
      <sheetName val="leads"/>
      <sheetName val="drain_rm_data"/>
      <sheetName val="LOWEST_RATES"/>
      <sheetName val="drain_rm_data1"/>
      <sheetName val="LOWEST_RATES1"/>
      <sheetName val="Labour"/>
      <sheetName val="Material"/>
      <sheetName val="Plant &amp;  Machinery"/>
      <sheetName val="Lookup"/>
      <sheetName val="drain_rm_data2"/>
      <sheetName val="LOWEST_RATES2"/>
      <sheetName val="Plant_&amp;__Machinery"/>
      <sheetName val="ESTIMATE"/>
      <sheetName val="0000000000000"/>
      <sheetName val="abs road"/>
      <sheetName val="R_Det"/>
      <sheetName val="Road data"/>
      <sheetName val="maya"/>
      <sheetName val="Data_Bit_I"/>
      <sheetName val="Sheet1 (2)"/>
      <sheetName val="mlead"/>
      <sheetName val="Plant 㫨  Machinery"/>
      <sheetName val="Plant_㫨__Machinery"/>
      <sheetName val="v"/>
      <sheetName val="Sheet1"/>
      <sheetName val="Pipe Areas"/>
      <sheetName val="Elc.Stnd.Data-17-18 "/>
      <sheetName val="sectorwise"/>
      <sheetName val="r"/>
      <sheetName val="Nspt-smp-final-ORIGINAL"/>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refreshError="1"/>
      <sheetData sheetId="5"/>
      <sheetData sheetId="6"/>
      <sheetData sheetId="7"/>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57.xml><?xml version="1.0" encoding="utf-8"?>
<externalLink xmlns="http://schemas.openxmlformats.org/spreadsheetml/2006/main">
  <externalBook xmlns:r="http://schemas.openxmlformats.org/officeDocument/2006/relationships" r:id="rId1">
    <sheetNames>
      <sheetName val="Sheet1"/>
      <sheetName val="Sheet2"/>
      <sheetName val="Sheet3"/>
      <sheetName val="Conv - Final"/>
      <sheetName val="IInd  RA"/>
    </sheetNames>
    <sheetDataSet>
      <sheetData sheetId="0" refreshError="1">
        <row r="1">
          <cell r="A1">
            <v>1</v>
          </cell>
          <cell r="B1" t="str">
            <v>One</v>
          </cell>
        </row>
        <row r="2">
          <cell r="A2">
            <v>2</v>
          </cell>
          <cell r="B2" t="str">
            <v>Two</v>
          </cell>
        </row>
        <row r="3">
          <cell r="A3">
            <v>3</v>
          </cell>
          <cell r="B3" t="str">
            <v>Three</v>
          </cell>
        </row>
        <row r="4">
          <cell r="A4">
            <v>4</v>
          </cell>
          <cell r="B4" t="str">
            <v>Four</v>
          </cell>
        </row>
        <row r="5">
          <cell r="A5">
            <v>5</v>
          </cell>
          <cell r="B5" t="str">
            <v>Five</v>
          </cell>
        </row>
        <row r="6">
          <cell r="A6">
            <v>6</v>
          </cell>
          <cell r="B6" t="str">
            <v>Six</v>
          </cell>
        </row>
        <row r="7">
          <cell r="A7">
            <v>7</v>
          </cell>
          <cell r="B7" t="str">
            <v>Seven</v>
          </cell>
        </row>
        <row r="8">
          <cell r="A8">
            <v>8</v>
          </cell>
          <cell r="B8" t="str">
            <v>Eight</v>
          </cell>
        </row>
        <row r="9">
          <cell r="A9">
            <v>9</v>
          </cell>
          <cell r="B9" t="str">
            <v>Nine</v>
          </cell>
        </row>
        <row r="10">
          <cell r="A10">
            <v>10</v>
          </cell>
          <cell r="B10" t="str">
            <v>Ten</v>
          </cell>
        </row>
        <row r="11">
          <cell r="A11">
            <v>11</v>
          </cell>
          <cell r="B11" t="str">
            <v>Elevan</v>
          </cell>
        </row>
        <row r="12">
          <cell r="A12">
            <v>12</v>
          </cell>
          <cell r="B12" t="str">
            <v>Twelve</v>
          </cell>
        </row>
        <row r="13">
          <cell r="A13">
            <v>13</v>
          </cell>
          <cell r="B13" t="str">
            <v>Thirteen</v>
          </cell>
        </row>
        <row r="14">
          <cell r="A14">
            <v>14</v>
          </cell>
          <cell r="B14" t="str">
            <v>Fourteen</v>
          </cell>
        </row>
        <row r="15">
          <cell r="A15">
            <v>15</v>
          </cell>
          <cell r="B15" t="str">
            <v>Fifteen</v>
          </cell>
        </row>
        <row r="16">
          <cell r="A16">
            <v>16</v>
          </cell>
          <cell r="B16" t="str">
            <v>Sixteen</v>
          </cell>
        </row>
        <row r="17">
          <cell r="A17">
            <v>17</v>
          </cell>
          <cell r="B17" t="str">
            <v>Seventeen</v>
          </cell>
        </row>
        <row r="18">
          <cell r="A18">
            <v>18</v>
          </cell>
          <cell r="B18" t="str">
            <v>Eighteen</v>
          </cell>
        </row>
        <row r="19">
          <cell r="A19">
            <v>19</v>
          </cell>
          <cell r="B19" t="str">
            <v>Nineteen</v>
          </cell>
        </row>
        <row r="20">
          <cell r="A20">
            <v>20</v>
          </cell>
          <cell r="B20" t="str">
            <v>Twenty</v>
          </cell>
        </row>
        <row r="21">
          <cell r="A21">
            <v>21</v>
          </cell>
          <cell r="B21" t="str">
            <v>Twenty One</v>
          </cell>
        </row>
        <row r="22">
          <cell r="A22">
            <v>22</v>
          </cell>
          <cell r="B22" t="str">
            <v>Twenty Two</v>
          </cell>
        </row>
        <row r="23">
          <cell r="A23">
            <v>23</v>
          </cell>
          <cell r="B23" t="str">
            <v>Twenty Three</v>
          </cell>
        </row>
        <row r="24">
          <cell r="A24">
            <v>24</v>
          </cell>
          <cell r="B24" t="str">
            <v>Twenty Four</v>
          </cell>
        </row>
        <row r="25">
          <cell r="A25">
            <v>25</v>
          </cell>
          <cell r="B25" t="str">
            <v>Twenty Five</v>
          </cell>
        </row>
        <row r="26">
          <cell r="A26">
            <v>26</v>
          </cell>
          <cell r="B26" t="str">
            <v>Twenty Six</v>
          </cell>
        </row>
        <row r="27">
          <cell r="A27">
            <v>27</v>
          </cell>
          <cell r="B27" t="str">
            <v>Twenty Seven</v>
          </cell>
        </row>
        <row r="28">
          <cell r="A28">
            <v>28</v>
          </cell>
          <cell r="B28" t="str">
            <v>Twenty Eight</v>
          </cell>
        </row>
        <row r="29">
          <cell r="A29">
            <v>29</v>
          </cell>
          <cell r="B29" t="str">
            <v>Twenty Nine</v>
          </cell>
        </row>
        <row r="30">
          <cell r="A30">
            <v>30</v>
          </cell>
          <cell r="B30" t="str">
            <v>Thirty</v>
          </cell>
        </row>
        <row r="31">
          <cell r="A31">
            <v>31</v>
          </cell>
          <cell r="B31" t="str">
            <v>Thirty One</v>
          </cell>
        </row>
        <row r="32">
          <cell r="A32">
            <v>32</v>
          </cell>
          <cell r="B32" t="str">
            <v>Thirty Two</v>
          </cell>
        </row>
        <row r="33">
          <cell r="A33">
            <v>33</v>
          </cell>
          <cell r="B33" t="str">
            <v>Thirty Three</v>
          </cell>
        </row>
        <row r="34">
          <cell r="A34">
            <v>34</v>
          </cell>
          <cell r="B34" t="str">
            <v>Thirty Four</v>
          </cell>
        </row>
        <row r="35">
          <cell r="A35">
            <v>35</v>
          </cell>
          <cell r="B35" t="str">
            <v>Thirty Five</v>
          </cell>
        </row>
        <row r="36">
          <cell r="A36">
            <v>36</v>
          </cell>
          <cell r="B36" t="str">
            <v>Thirty Six</v>
          </cell>
        </row>
        <row r="37">
          <cell r="A37">
            <v>37</v>
          </cell>
          <cell r="B37" t="str">
            <v>Thirty Seven</v>
          </cell>
        </row>
        <row r="38">
          <cell r="A38">
            <v>38</v>
          </cell>
          <cell r="B38" t="str">
            <v>Thirty Eight</v>
          </cell>
        </row>
        <row r="39">
          <cell r="A39">
            <v>39</v>
          </cell>
          <cell r="B39" t="str">
            <v>Thirty Nine</v>
          </cell>
        </row>
        <row r="40">
          <cell r="A40">
            <v>40</v>
          </cell>
          <cell r="B40" t="str">
            <v>Forty</v>
          </cell>
        </row>
        <row r="41">
          <cell r="A41">
            <v>41</v>
          </cell>
          <cell r="B41" t="str">
            <v>Forty One</v>
          </cell>
        </row>
        <row r="42">
          <cell r="A42">
            <v>42</v>
          </cell>
          <cell r="B42" t="str">
            <v>Forty Two</v>
          </cell>
        </row>
        <row r="43">
          <cell r="A43">
            <v>43</v>
          </cell>
          <cell r="B43" t="str">
            <v>Forty Three</v>
          </cell>
        </row>
        <row r="44">
          <cell r="A44">
            <v>44</v>
          </cell>
          <cell r="B44" t="str">
            <v>Forty Four</v>
          </cell>
        </row>
        <row r="45">
          <cell r="A45">
            <v>45</v>
          </cell>
          <cell r="B45" t="str">
            <v>Forty Five</v>
          </cell>
        </row>
        <row r="46">
          <cell r="A46">
            <v>46</v>
          </cell>
          <cell r="B46" t="str">
            <v>Forty Six</v>
          </cell>
        </row>
        <row r="47">
          <cell r="A47">
            <v>47</v>
          </cell>
          <cell r="B47" t="str">
            <v>Forty Seven</v>
          </cell>
        </row>
        <row r="48">
          <cell r="A48">
            <v>48</v>
          </cell>
          <cell r="B48" t="str">
            <v>Forty Eight</v>
          </cell>
        </row>
        <row r="49">
          <cell r="A49">
            <v>49</v>
          </cell>
          <cell r="B49" t="str">
            <v>Forty Nine</v>
          </cell>
        </row>
        <row r="50">
          <cell r="A50">
            <v>50</v>
          </cell>
          <cell r="B50" t="str">
            <v>Fifty</v>
          </cell>
        </row>
        <row r="51">
          <cell r="A51">
            <v>51</v>
          </cell>
          <cell r="B51" t="str">
            <v>Fifty One</v>
          </cell>
        </row>
        <row r="52">
          <cell r="A52">
            <v>52</v>
          </cell>
          <cell r="B52" t="str">
            <v>Fifty Two</v>
          </cell>
        </row>
        <row r="53">
          <cell r="A53">
            <v>53</v>
          </cell>
          <cell r="B53" t="str">
            <v>Fifty Three</v>
          </cell>
        </row>
        <row r="54">
          <cell r="A54">
            <v>54</v>
          </cell>
          <cell r="B54" t="str">
            <v>Fifty Four</v>
          </cell>
        </row>
        <row r="55">
          <cell r="A55">
            <v>55</v>
          </cell>
          <cell r="B55" t="str">
            <v>Fifty Five</v>
          </cell>
        </row>
        <row r="56">
          <cell r="A56">
            <v>56</v>
          </cell>
          <cell r="B56" t="str">
            <v>Fifty Six</v>
          </cell>
        </row>
        <row r="57">
          <cell r="A57">
            <v>57</v>
          </cell>
          <cell r="B57" t="str">
            <v>Fifty Seven</v>
          </cell>
        </row>
        <row r="58">
          <cell r="A58">
            <v>58</v>
          </cell>
          <cell r="B58" t="str">
            <v>Fifty Eight</v>
          </cell>
        </row>
        <row r="59">
          <cell r="A59">
            <v>59</v>
          </cell>
          <cell r="B59" t="str">
            <v>Fifty Nine</v>
          </cell>
        </row>
        <row r="60">
          <cell r="A60">
            <v>60</v>
          </cell>
          <cell r="B60" t="str">
            <v>Sixty</v>
          </cell>
        </row>
        <row r="61">
          <cell r="A61">
            <v>61</v>
          </cell>
          <cell r="B61" t="str">
            <v>Sixty One</v>
          </cell>
        </row>
        <row r="62">
          <cell r="A62">
            <v>62</v>
          </cell>
          <cell r="B62" t="str">
            <v>Sixty Two</v>
          </cell>
        </row>
        <row r="63">
          <cell r="A63">
            <v>63</v>
          </cell>
          <cell r="B63" t="str">
            <v>Sixty Three</v>
          </cell>
        </row>
        <row r="64">
          <cell r="A64">
            <v>64</v>
          </cell>
          <cell r="B64" t="str">
            <v>Sixty Four</v>
          </cell>
        </row>
        <row r="65">
          <cell r="A65">
            <v>65</v>
          </cell>
          <cell r="B65" t="str">
            <v>Sixty Five</v>
          </cell>
        </row>
        <row r="66">
          <cell r="A66">
            <v>66</v>
          </cell>
          <cell r="B66" t="str">
            <v>Sixty Six</v>
          </cell>
        </row>
        <row r="67">
          <cell r="A67">
            <v>67</v>
          </cell>
          <cell r="B67" t="str">
            <v>Sixty Seven</v>
          </cell>
        </row>
        <row r="68">
          <cell r="A68">
            <v>68</v>
          </cell>
          <cell r="B68" t="str">
            <v>Sixty Eight</v>
          </cell>
        </row>
        <row r="69">
          <cell r="A69">
            <v>69</v>
          </cell>
          <cell r="B69" t="str">
            <v>Sixty Nine</v>
          </cell>
        </row>
        <row r="70">
          <cell r="A70">
            <v>70</v>
          </cell>
          <cell r="B70" t="str">
            <v>Seventy</v>
          </cell>
        </row>
        <row r="71">
          <cell r="A71">
            <v>71</v>
          </cell>
          <cell r="B71" t="str">
            <v>Seventy One</v>
          </cell>
        </row>
        <row r="72">
          <cell r="A72">
            <v>72</v>
          </cell>
          <cell r="B72" t="str">
            <v>Seventy Two</v>
          </cell>
        </row>
        <row r="73">
          <cell r="A73">
            <v>73</v>
          </cell>
          <cell r="B73" t="str">
            <v>Seventy Three</v>
          </cell>
        </row>
        <row r="74">
          <cell r="A74">
            <v>74</v>
          </cell>
          <cell r="B74" t="str">
            <v>Seventy Four</v>
          </cell>
        </row>
        <row r="75">
          <cell r="A75">
            <v>75</v>
          </cell>
          <cell r="B75" t="str">
            <v>Seventy Five</v>
          </cell>
        </row>
        <row r="76">
          <cell r="A76">
            <v>76</v>
          </cell>
          <cell r="B76" t="str">
            <v>Seventy Six</v>
          </cell>
        </row>
        <row r="77">
          <cell r="A77">
            <v>77</v>
          </cell>
          <cell r="B77" t="str">
            <v>Seventy Seven</v>
          </cell>
        </row>
        <row r="78">
          <cell r="A78">
            <v>78</v>
          </cell>
          <cell r="B78" t="str">
            <v>Seventy Eight</v>
          </cell>
        </row>
        <row r="79">
          <cell r="A79">
            <v>79</v>
          </cell>
          <cell r="B79" t="str">
            <v>Seventy Nine</v>
          </cell>
        </row>
        <row r="80">
          <cell r="A80">
            <v>80</v>
          </cell>
          <cell r="B80" t="str">
            <v>Eighty</v>
          </cell>
        </row>
        <row r="81">
          <cell r="A81">
            <v>81</v>
          </cell>
          <cell r="B81" t="str">
            <v>Eighty One</v>
          </cell>
        </row>
        <row r="82">
          <cell r="A82">
            <v>82</v>
          </cell>
          <cell r="B82" t="str">
            <v>Eighty Two</v>
          </cell>
        </row>
        <row r="83">
          <cell r="A83">
            <v>83</v>
          </cell>
          <cell r="B83" t="str">
            <v>Eighty Three</v>
          </cell>
        </row>
        <row r="84">
          <cell r="A84">
            <v>84</v>
          </cell>
          <cell r="B84" t="str">
            <v>Eighty Four</v>
          </cell>
        </row>
        <row r="85">
          <cell r="A85">
            <v>85</v>
          </cell>
          <cell r="B85" t="str">
            <v>Eighty Five</v>
          </cell>
        </row>
        <row r="86">
          <cell r="A86">
            <v>86</v>
          </cell>
          <cell r="B86" t="str">
            <v>Eighty Six</v>
          </cell>
        </row>
        <row r="87">
          <cell r="A87">
            <v>87</v>
          </cell>
          <cell r="B87" t="str">
            <v>Eighty Seven</v>
          </cell>
        </row>
        <row r="88">
          <cell r="A88">
            <v>88</v>
          </cell>
          <cell r="B88" t="str">
            <v>Eighty Eight</v>
          </cell>
        </row>
        <row r="89">
          <cell r="A89">
            <v>89</v>
          </cell>
          <cell r="B89" t="str">
            <v>Eighty Nine</v>
          </cell>
        </row>
        <row r="90">
          <cell r="A90">
            <v>90</v>
          </cell>
          <cell r="B90" t="str">
            <v>Ninety</v>
          </cell>
        </row>
        <row r="91">
          <cell r="A91">
            <v>91</v>
          </cell>
          <cell r="B91" t="str">
            <v>Ninety One</v>
          </cell>
        </row>
        <row r="92">
          <cell r="A92">
            <v>92</v>
          </cell>
          <cell r="B92" t="str">
            <v>Ninety Two</v>
          </cell>
        </row>
        <row r="93">
          <cell r="A93">
            <v>93</v>
          </cell>
          <cell r="B93" t="str">
            <v>Ninety Three</v>
          </cell>
        </row>
        <row r="94">
          <cell r="A94">
            <v>94</v>
          </cell>
          <cell r="B94" t="str">
            <v>Ninety Four</v>
          </cell>
        </row>
        <row r="95">
          <cell r="A95">
            <v>95</v>
          </cell>
          <cell r="B95" t="str">
            <v>Ninety Five</v>
          </cell>
        </row>
        <row r="96">
          <cell r="A96">
            <v>96</v>
          </cell>
          <cell r="B96" t="str">
            <v>Ninety Six</v>
          </cell>
        </row>
        <row r="97">
          <cell r="A97">
            <v>97</v>
          </cell>
          <cell r="B97" t="str">
            <v>Ninety Sevene</v>
          </cell>
        </row>
        <row r="98">
          <cell r="A98">
            <v>98</v>
          </cell>
          <cell r="B98" t="str">
            <v>Ninety Eight</v>
          </cell>
        </row>
        <row r="99">
          <cell r="A99">
            <v>99</v>
          </cell>
          <cell r="B99" t="str">
            <v>Ninety Nine</v>
          </cell>
        </row>
      </sheetData>
      <sheetData sheetId="1"/>
      <sheetData sheetId="2"/>
      <sheetData sheetId="3" refreshError="1"/>
      <sheetData sheetId="4" refreshError="1"/>
    </sheetDataSet>
  </externalBook>
</externalLink>
</file>

<file path=xl/externalLinks/externalLink25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BQ"/>
      <sheetName val="ATTERBERG LIMIT"/>
      <sheetName val="Letter"/>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5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Unconnected"/>
      <sheetName val="BQ"/>
      <sheetName val="ATTERBERG LIMIT"/>
      <sheetName val="Letter"/>
    </sheetNames>
    <sheetDataSet>
      <sheetData sheetId="0" refreshError="1"/>
      <sheetData sheetId="1" refreshError="1"/>
      <sheetData sheetId="2" refreshError="1">
        <row r="5">
          <cell r="G5">
            <v>1800</v>
          </cell>
        </row>
        <row r="22">
          <cell r="G22">
            <v>69.349999999999994</v>
          </cell>
        </row>
      </sheetData>
      <sheetData sheetId="3" refreshError="1">
        <row r="3">
          <cell r="D3">
            <v>77</v>
          </cell>
        </row>
        <row r="5">
          <cell r="D5">
            <v>103</v>
          </cell>
        </row>
      </sheetData>
      <sheetData sheetId="4" refreshError="1">
        <row r="3">
          <cell r="D3">
            <v>30</v>
          </cell>
        </row>
        <row r="10">
          <cell r="D10">
            <v>1437.98</v>
          </cell>
        </row>
        <row r="11">
          <cell r="D11">
            <v>1490.85</v>
          </cell>
        </row>
        <row r="12">
          <cell r="D12">
            <v>1397.89</v>
          </cell>
        </row>
        <row r="13">
          <cell r="D13">
            <v>1395.42</v>
          </cell>
        </row>
        <row r="44">
          <cell r="D44">
            <v>18941.809999999998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0.xml><?xml version="1.0" encoding="utf-8"?>
<externalLink xmlns="http://schemas.openxmlformats.org/spreadsheetml/2006/main">
  <externalBook xmlns:r="http://schemas.openxmlformats.org/officeDocument/2006/relationships" r:id="rId1">
    <sheetNames>
      <sheetName val="LHS (Type 1) "/>
      <sheetName val="RHS (Type 1) "/>
      <sheetName val="LHS (Type 2a) "/>
      <sheetName val="RHS (Type 2b) "/>
      <sheetName val="Summary"/>
      <sheetName val="Concrete_D."/>
    </sheetNames>
    <sheetDataSet>
      <sheetData sheetId="0" refreshError="1"/>
      <sheetData sheetId="1" refreshError="1"/>
      <sheetData sheetId="2" refreshError="1"/>
      <sheetData sheetId="3" refreshError="1"/>
      <sheetData sheetId="4" refreshError="1">
        <row r="18">
          <cell r="H18">
            <v>538.20000000000937</v>
          </cell>
        </row>
        <row r="20">
          <cell r="H20">
            <v>8845.8000000001521</v>
          </cell>
        </row>
        <row r="24">
          <cell r="H24">
            <v>1840.0000000000318</v>
          </cell>
        </row>
      </sheetData>
      <sheetData sheetId="5" refreshError="1"/>
    </sheetDataSet>
  </externalBook>
</externalLink>
</file>

<file path=xl/externalLinks/externalLink261.xml><?xml version="1.0" encoding="utf-8"?>
<externalLink xmlns="http://schemas.openxmlformats.org/spreadsheetml/2006/main">
  <externalBook xmlns:r="http://schemas.openxmlformats.org/officeDocument/2006/relationships" r:id="rId1">
    <sheetNames>
      <sheetName val="Cover (MR)"/>
      <sheetName val="GAC (MR)"/>
      <sheetName val="ABQ (MR)"/>
      <sheetName val="Pot(MR)"/>
      <sheetName val="parapet construction "/>
      <sheetName val="Carr"/>
      <sheetName val="Carr by Rail"/>
      <sheetName val="Labour "/>
      <sheetName val="Plant &amp; Machinery"/>
      <sheetName val="Material"/>
      <sheetName val="ARD1"/>
      <sheetName val="QChart"/>
    </sheetNames>
    <sheetDataSet>
      <sheetData sheetId="0"/>
      <sheetData sheetId="1"/>
      <sheetData sheetId="2">
        <row r="2">
          <cell r="B2" t="str">
            <v>पथ मरम्मति कार्य (3054)</v>
          </cell>
        </row>
      </sheetData>
      <sheetData sheetId="3"/>
      <sheetData sheetId="4">
        <row r="32">
          <cell r="Q32" t="str">
            <v>रु</v>
          </cell>
        </row>
      </sheetData>
      <sheetData sheetId="5">
        <row r="3">
          <cell r="A3">
            <v>0</v>
          </cell>
        </row>
      </sheetData>
      <sheetData sheetId="6"/>
      <sheetData sheetId="7">
        <row r="19">
          <cell r="E19">
            <v>168</v>
          </cell>
        </row>
      </sheetData>
      <sheetData sheetId="8">
        <row r="35">
          <cell r="H35">
            <v>548</v>
          </cell>
        </row>
      </sheetData>
      <sheetData sheetId="9"/>
      <sheetData sheetId="10"/>
      <sheetData sheetId="11"/>
    </sheetDataSet>
  </externalBook>
</externalLink>
</file>

<file path=xl/externalLinks/externalLink262.xml><?xml version="1.0" encoding="utf-8"?>
<externalLink xmlns="http://schemas.openxmlformats.org/spreadsheetml/2006/main">
  <externalBook xmlns:r="http://schemas.openxmlformats.org/officeDocument/2006/relationships" r:id="rId1">
    <sheetNames>
      <sheetName val="DATA"/>
      <sheetName val="DESIGEN_RCC_CULVERT"/>
      <sheetName val="DESIGENS_HP_CULVERT"/>
    </sheetNames>
    <sheetDataSet>
      <sheetData sheetId="0" refreshError="1">
        <row r="67">
          <cell r="H67">
            <v>1410.4611040000002</v>
          </cell>
        </row>
      </sheetData>
      <sheetData sheetId="1" refreshError="1"/>
      <sheetData sheetId="2" refreshError="1"/>
    </sheetDataSet>
  </externalBook>
</externalLink>
</file>

<file path=xl/externalLinks/externalLink263.xml><?xml version="1.0" encoding="utf-8"?>
<externalLink xmlns="http://schemas.openxmlformats.org/spreadsheetml/2006/main">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64.xml><?xml version="1.0" encoding="utf-8"?>
<externalLink xmlns="http://schemas.openxmlformats.org/spreadsheetml/2006/main">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5">
          <cell r="H5">
            <v>137</v>
          </cell>
        </row>
        <row r="6">
          <cell r="H6">
            <v>106</v>
          </cell>
        </row>
        <row r="14">
          <cell r="H14">
            <v>19.5</v>
          </cell>
        </row>
      </sheetData>
    </sheetDataSet>
  </externalBook>
</externalLink>
</file>

<file path=xl/externalLinks/externalLink265.xml><?xml version="1.0" encoding="utf-8"?>
<externalLink xmlns="http://schemas.openxmlformats.org/spreadsheetml/2006/main">
  <externalBook xmlns:r="http://schemas.openxmlformats.org/officeDocument/2006/relationships" r:id="rId1">
    <sheetNames>
      <sheetName val="IP-1SideFP"/>
      <sheetName val="OP-1SideFP"/>
    </sheetNames>
    <sheetDataSet>
      <sheetData sheetId="0">
        <row r="21">
          <cell r="D21">
            <v>1.2</v>
          </cell>
        </row>
      </sheetData>
      <sheetData sheetId="1"/>
    </sheetDataSet>
  </externalBook>
</externalLink>
</file>

<file path=xl/externalLinks/externalLink266.xml><?xml version="1.0" encoding="utf-8"?>
<externalLink xmlns="http://schemas.openxmlformats.org/spreadsheetml/2006/main">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67.xml><?xml version="1.0" encoding="utf-8"?>
<externalLink xmlns="http://schemas.openxmlformats.org/spreadsheetml/2006/main">
  <externalBook xmlns:r="http://schemas.openxmlformats.org/officeDocument/2006/relationships" r:id="rId1">
    <sheetNames>
      <sheetName val="est_zphs"/>
      <sheetName val="data"/>
      <sheetName val="v"/>
      <sheetName val="r"/>
      <sheetName val="l"/>
    </sheetNames>
    <sheetDataSet>
      <sheetData sheetId="0" refreshError="1"/>
      <sheetData sheetId="1" refreshError="1"/>
      <sheetData sheetId="2"/>
      <sheetData sheetId="3">
        <row r="46">
          <cell r="I46">
            <v>17</v>
          </cell>
        </row>
      </sheetData>
      <sheetData sheetId="4">
        <row r="8">
          <cell r="J8">
            <v>33</v>
          </cell>
        </row>
        <row r="9">
          <cell r="J9">
            <v>30</v>
          </cell>
        </row>
        <row r="10">
          <cell r="J10">
            <v>35</v>
          </cell>
        </row>
      </sheetData>
    </sheetDataSet>
  </externalBook>
</externalLink>
</file>

<file path=xl/externalLinks/externalLink26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BAR CHART"/>
      <sheetName val="Sheet3"/>
      <sheetName val="Miscellaneous"/>
      <sheetName val="Road_All"/>
      <sheetName val="Summary_Slab_Karbook"/>
    </sheetNames>
    <sheetDataSet>
      <sheetData sheetId="0" refreshError="1"/>
      <sheetData sheetId="1" refreshError="1"/>
      <sheetData sheetId="2" refreshError="1">
        <row r="48">
          <cell r="G48">
            <v>290.43</v>
          </cell>
        </row>
      </sheetData>
      <sheetData sheetId="3" refreshError="1">
        <row r="16">
          <cell r="D16">
            <v>81.25</v>
          </cell>
        </row>
      </sheetData>
      <sheetData sheetId="4" refreshError="1">
        <row r="77">
          <cell r="D77" t="str">
            <v>Input Rate</v>
          </cell>
        </row>
        <row r="146">
          <cell r="D146">
            <v>50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69.xml><?xml version="1.0" encoding="utf-8"?>
<externalLink xmlns="http://schemas.openxmlformats.org/spreadsheetml/2006/main">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270.xml><?xml version="1.0" encoding="utf-8"?>
<externalLink xmlns="http://schemas.openxmlformats.org/spreadsheetml/2006/main">
  <externalBook xmlns:r="http://schemas.openxmlformats.org/officeDocument/2006/relationships" r:id="rId1">
    <sheetNames>
      <sheetName val="Improvements"/>
      <sheetName val="Labour"/>
      <sheetName val="Material"/>
      <sheetName val="Plant &amp;  Machinery"/>
      <sheetName val="LOCAL RATES"/>
      <sheetName val="ETC Plant Cost"/>
      <sheetName val="MHR"/>
      <sheetName val="Sheet1"/>
      <sheetName val="Material "/>
      <sheetName val="PLAN_FEB97"/>
      <sheetName val="budget"/>
      <sheetName val="FT-05-02IsoBOM"/>
      <sheetName val="basis"/>
      <sheetName val="Rates Basic"/>
      <sheetName val="Lead (Final)"/>
      <sheetName val="PEP-DATA"/>
      <sheetName val="oresreqs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71.xml><?xml version="1.0" encoding="utf-8"?>
<externalLink xmlns="http://schemas.openxmlformats.org/spreadsheetml/2006/main">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Set>
  </externalBook>
</externalLink>
</file>

<file path=xl/externalLinks/externalLink272.xml><?xml version="1.0" encoding="utf-8"?>
<externalLink xmlns="http://schemas.openxmlformats.org/spreadsheetml/2006/main">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Set>
  </externalBook>
</externalLink>
</file>

<file path=xl/externalLinks/externalLink273.xml><?xml version="1.0" encoding="utf-8"?>
<externalLink xmlns="http://schemas.openxmlformats.org/spreadsheetml/2006/main">
  <externalBook xmlns:r="http://schemas.openxmlformats.org/officeDocument/2006/relationships" r:id="rId1">
    <sheetNames>
      <sheetName val="Sheet1"/>
      <sheetName val="Index"/>
      <sheetName val="Gen_ABSTRACT"/>
      <sheetName val="Comprative"/>
      <sheetName val="PART-I"/>
      <sheetName val="PART-Extra"/>
      <sheetName val="PART-Extra (2)"/>
      <sheetName val="CD_ABSTRACT"/>
      <sheetName val="C.D.Inventary"/>
      <sheetName val="hp_cd_table"/>
      <sheetName val="4.0x2.0"/>
      <sheetName val="2x1000 HPC"/>
      <sheetName val="1x1000 HPC"/>
      <sheetName val="PART-IV"/>
      <sheetName val="PART-V"/>
      <sheetName val="VOLUME-10.5M WIDTH"/>
      <sheetName val="Retainingwall qty"/>
      <sheetName val="Table 4.4"/>
      <sheetName val="Concrete_D."/>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274.xml><?xml version="1.0" encoding="utf-8"?>
<externalLink xmlns="http://schemas.openxmlformats.org/spreadsheetml/2006/main">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r"/>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75.xml><?xml version="1.0" encoding="utf-8"?>
<externalLink xmlns="http://schemas.openxmlformats.org/spreadsheetml/2006/main">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7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49">
          <cell r="D49" t="str">
            <v>Input Rate</v>
          </cell>
        </row>
        <row r="138">
          <cell r="D138"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77.xml><?xml version="1.0" encoding="utf-8"?>
<externalLink xmlns="http://schemas.openxmlformats.org/spreadsheetml/2006/main">
  <externalBook xmlns:r="http://schemas.openxmlformats.org/officeDocument/2006/relationships" r:id="rId1">
    <sheetNames>
      <sheetName val="DATA"/>
      <sheetName val="2V_3M_SLAB (2)"/>
      <sheetName val="RD_X"/>
      <sheetName val="ROAD_DAM_100M"/>
      <sheetName val="RD_100M"/>
      <sheetName val="CC_WC"/>
      <sheetName val="RD_VENTES"/>
    </sheetNames>
    <sheetDataSet>
      <sheetData sheetId="0">
        <row r="22">
          <cell r="B22">
            <v>0</v>
          </cell>
        </row>
      </sheetData>
      <sheetData sheetId="1"/>
      <sheetData sheetId="2" refreshError="1"/>
      <sheetData sheetId="3"/>
      <sheetData sheetId="4"/>
      <sheetData sheetId="5"/>
      <sheetData sheetId="6"/>
    </sheetDataSet>
  </externalBook>
</externalLink>
</file>

<file path=xl/externalLinks/externalLink278.xml><?xml version="1.0" encoding="utf-8"?>
<externalLink xmlns="http://schemas.openxmlformats.org/spreadsheetml/2006/main">
  <externalBook xmlns:r="http://schemas.openxmlformats.org/officeDocument/2006/relationships" r:id="rId1">
    <sheetNames>
      <sheetName val="basdat"/>
      <sheetName val="deckl"/>
      <sheetName val="Sheet3"/>
      <sheetName val="Sheet2"/>
      <sheetName val="Sheet1"/>
      <sheetName val="SKETCH"/>
      <sheetName val="SupSec-outer"/>
      <sheetName val="MidSec-Outer"/>
      <sheetName val="MidSect-Outer"/>
      <sheetName val="Endcross"/>
      <sheetName val="Intcross"/>
      <sheetName val="deck(0.625)"/>
      <sheetName val="deck(1.335)"/>
      <sheetName val="deck(2.045)"/>
      <sheetName val="deck(2.675)"/>
      <sheetName val="Dead Load"/>
      <sheetName val="DL"/>
      <sheetName val="WC"/>
      <sheetName val="1.25"/>
      <sheetName val="0.4688"/>
      <sheetName val="0.78125"/>
      <sheetName val="0.65"/>
      <sheetName val="0.625"/>
      <sheetName val="data"/>
      <sheetName val="deck(0_625)"/>
      <sheetName val="deck(1_335)"/>
      <sheetName val="deck(2_045)"/>
      <sheetName val="deck(2_675)"/>
      <sheetName val="Dead_Load"/>
      <sheetName val="1_25"/>
      <sheetName val="0_4688"/>
      <sheetName val="0_78125"/>
      <sheetName val="0_65"/>
      <sheetName val="0_625"/>
    </sheetNames>
    <sheetDataSet>
      <sheetData sheetId="0" refreshError="1">
        <row r="15">
          <cell r="D15">
            <v>6</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9.xml><?xml version="1.0" encoding="utf-8"?>
<externalLink xmlns="http://schemas.openxmlformats.org/spreadsheetml/2006/main">
  <externalBook xmlns:r="http://schemas.openxmlformats.org/officeDocument/2006/relationships" r:id="rId1">
    <sheetNames>
      <sheetName val="BridgeEst"/>
      <sheetName val="Carriage"/>
      <sheetName val="Sheet1"/>
      <sheetName val="Lead"/>
      <sheetName val="DataRateL"/>
      <sheetName val="DataRateM"/>
      <sheetName val="DataEst"/>
      <sheetName val="DataMachin"/>
      <sheetName val="14"/>
      <sheetName val="13"/>
      <sheetName val="12"/>
      <sheetName val="11"/>
      <sheetName val="10"/>
      <sheetName val="9"/>
      <sheetName val="6"/>
      <sheetName val="5"/>
      <sheetName val="4"/>
      <sheetName val="3"/>
      <sheetName val="2"/>
      <sheetName val="1"/>
      <sheetName val="15"/>
      <sheetName val="EstRo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0">
          <cell r="C30" t="str">
            <v>Overhead Charges and Contractor's Profit @12.5%</v>
          </cell>
        </row>
      </sheetData>
      <sheetData sheetId="19" refreshError="1"/>
      <sheetData sheetId="20" refreshError="1"/>
      <sheetData sheetId="21" refreshError="1"/>
    </sheetDataSet>
  </externalBook>
</externalLink>
</file>

<file path=xl/externalLinks/externalLink280.xml><?xml version="1.0" encoding="utf-8"?>
<externalLink xmlns="http://schemas.openxmlformats.org/spreadsheetml/2006/main">
  <externalBook xmlns:r="http://schemas.openxmlformats.org/officeDocument/2006/relationships" r:id="rId1">
    <sheetNames>
      <sheetName val="mpp"/>
      <sheetName val="data_new"/>
      <sheetName val="lead-st"/>
      <sheetName val="v"/>
      <sheetName val="r"/>
      <sheetName val="l"/>
      <sheetName val="Lead statement ss5"/>
      <sheetName val="leads"/>
      <sheetName val="Lead_statement_ss5"/>
      <sheetName val="Data.F8.BTR"/>
      <sheetName val="rdamdata"/>
      <sheetName val="other rates"/>
      <sheetName val="Lead"/>
      <sheetName val="MTC-estimate"/>
      <sheetName val="Gen Abs"/>
      <sheetName val="data existing_do not delete"/>
      <sheetName val="maya"/>
      <sheetName val="Plant &amp;  Machinery"/>
      <sheetName val="coverpage"/>
      <sheetName val="Road data"/>
      <sheetName val="DATA_PRG"/>
      <sheetName val="Labour"/>
      <sheetName val="Material"/>
      <sheetName val="Data_Base"/>
      <sheetName val="Data"/>
      <sheetName val="Work_sheet"/>
      <sheetName val="Sheet1"/>
      <sheetName val="SUMP1420KL@HW"/>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81.xml><?xml version="1.0" encoding="utf-8"?>
<externalLink xmlns="http://schemas.openxmlformats.org/spreadsheetml/2006/main">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82.xml><?xml version="1.0" encoding="utf-8"?>
<externalLink xmlns="http://schemas.openxmlformats.org/spreadsheetml/2006/main">
  <externalBook xmlns:r="http://schemas.openxmlformats.org/officeDocument/2006/relationships" r:id="rId1">
    <sheetNames>
      <sheetName val="REL"/>
      <sheetName val="shn"/>
      <sheetName val="PROG_DATA"/>
      <sheetName val="budget"/>
      <sheetName val="Material "/>
      <sheetName val=""/>
      <sheetName val="Timesheet"/>
      <sheetName val="PLAN_FEB97"/>
      <sheetName val="Ref_Sheet"/>
      <sheetName val="1. Acquisition"/>
      <sheetName val="Labour &amp; Plant"/>
      <sheetName val="BOQ"/>
      <sheetName val="S4"/>
      <sheetName val="strand"/>
      <sheetName val="Fill this out first..."/>
      <sheetName val="Definitions"/>
      <sheetName val="estimate"/>
      <sheetName val="Improvements"/>
      <sheetName val="Abutment "/>
      <sheetName val="released-S4(04-05)"/>
      <sheetName val="O.OL X-SEC"/>
      <sheetName val="Plant &amp;  Machinery"/>
      <sheetName val="PlazaElec"/>
      <sheetName val="Labour _ Plant"/>
      <sheetName val="concrete"/>
    </sheetNames>
    <sheetDataSet>
      <sheetData sheetId="0" refreshError="1">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83.xml><?xml version="1.0" encoding="utf-8"?>
<externalLink xmlns="http://schemas.openxmlformats.org/spreadsheetml/2006/main">
  <externalBook xmlns:r="http://schemas.openxmlformats.org/officeDocument/2006/relationships" r:id="rId1">
    <sheetNames>
      <sheetName val="Labour &amp; Plant"/>
      <sheetName val="Material "/>
      <sheetName val=" Analysis"/>
      <sheetName val="BOQ "/>
      <sheetName val="Sheet1"/>
      <sheetName val="DWR"/>
      <sheetName val="Priced_DWR "/>
    </sheetNames>
    <sheetDataSet>
      <sheetData sheetId="0" refreshError="1">
        <row r="32">
          <cell r="C32">
            <v>120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84.xml><?xml version="1.0" encoding="utf-8"?>
<externalLink xmlns="http://schemas.openxmlformats.org/spreadsheetml/2006/main">
  <externalBook xmlns:r="http://schemas.openxmlformats.org/officeDocument/2006/relationships" r:id="rId1">
    <sheetNames>
      <sheetName val="Bill No. 5A"/>
      <sheetName val="cul-invSUBMITTED"/>
      <sheetName val="slc"/>
      <sheetName val="hpc"/>
      <sheetName val="Reference Tables"/>
      <sheetName val="Instructions"/>
      <sheetName val="Quantity"/>
      <sheetName val="Bill-5(Pack-1)"/>
      <sheetName val="BOQ Distribution"/>
      <sheetName val="costing"/>
      <sheetName val="MPR_PA_1"/>
      <sheetName val="Labour &amp; Plant"/>
      <sheetName val="Labour _ Plant"/>
      <sheetName val="단가비교표"/>
      <sheetName val="AOR"/>
      <sheetName val="FORM7"/>
      <sheetName val="Abstruct total"/>
      <sheetName val="ActualData"/>
      <sheetName val="Stock"/>
      <sheetName val="노임"/>
      <sheetName val="HDFC"/>
      <sheetName val="PLAN_FEB97"/>
      <sheetName val="C &amp; G RHS"/>
      <sheetName val="Sheet1"/>
      <sheetName val="Sheet4"/>
      <sheetName val="CrRajWMM"/>
      <sheetName val="Measurment"/>
      <sheetName val="Bill_No__5A"/>
      <sheetName val="Reference_Tables"/>
      <sheetName val="BOQ_Distribution"/>
      <sheetName val="procurement"/>
      <sheetName val="S2groupcode"/>
      <sheetName val="Index"/>
      <sheetName val="RA-markate"/>
      <sheetName val="Custom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5.xml><?xml version="1.0" encoding="utf-8"?>
<externalLink xmlns="http://schemas.openxmlformats.org/spreadsheetml/2006/main">
  <externalBook xmlns:r="http://schemas.openxmlformats.org/officeDocument/2006/relationships" r:id="rId1">
    <sheetNames>
      <sheetName val="Letter (2)"/>
      <sheetName val="Facesheet-I to III Booklet"/>
      <sheetName val="Abstract-RIDF-III"/>
      <sheetName val="I(R)"/>
      <sheetName val="II(R)"/>
      <sheetName val="III(R)"/>
      <sheetName val="IV(R)"/>
      <sheetName val="V(R)"/>
      <sheetName val="VI(R)"/>
      <sheetName val="VII(R)"/>
      <sheetName val="VIII(R) Wardha"/>
      <sheetName val="VIII(R) Arvi Addnl"/>
      <sheetName val="VIII(R) Arvi "/>
      <sheetName val="REASONS_EXCESS "/>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86.xml><?xml version="1.0" encoding="utf-8"?>
<externalLink xmlns="http://schemas.openxmlformats.org/spreadsheetml/2006/main">
  <externalBook xmlns:r="http://schemas.openxmlformats.org/officeDocument/2006/relationships" r:id="rId1">
    <sheetNames>
      <sheetName val="Abstract"/>
      <sheetName val="89.470"/>
      <sheetName val="101.250"/>
      <sheetName val="139.650"/>
      <sheetName val="Data Base"/>
      <sheetName val="Sheet1"/>
    </sheetNames>
    <sheetDataSet>
      <sheetData sheetId="0" refreshError="1"/>
      <sheetData sheetId="1" refreshError="1"/>
      <sheetData sheetId="2" refreshError="1"/>
      <sheetData sheetId="3" refreshError="1"/>
      <sheetData sheetId="4" refreshError="1">
        <row r="3">
          <cell r="A3" t="str">
            <v>Ht. above GL</v>
          </cell>
          <cell r="B3" t="str">
            <v>Top width</v>
          </cell>
          <cell r="C3" t="str">
            <v>Bott. Width</v>
          </cell>
          <cell r="D3" t="str">
            <v>Foundation depth</v>
          </cell>
          <cell r="E3" t="str">
            <v>Front projection</v>
          </cell>
          <cell r="F3" t="str">
            <v>Rear projection</v>
          </cell>
          <cell r="G3" t="str">
            <v>Total depth</v>
          </cell>
          <cell r="H3" t="str">
            <v>Sloping thk.</v>
          </cell>
        </row>
        <row r="4">
          <cell r="A4">
            <v>0</v>
          </cell>
          <cell r="B4">
            <v>0</v>
          </cell>
          <cell r="C4">
            <v>0</v>
          </cell>
          <cell r="D4">
            <v>0</v>
          </cell>
          <cell r="E4">
            <v>0</v>
          </cell>
          <cell r="F4">
            <v>0</v>
          </cell>
          <cell r="G4">
            <v>0</v>
          </cell>
          <cell r="H4">
            <v>0</v>
          </cell>
        </row>
        <row r="5">
          <cell r="A5">
            <v>0</v>
          </cell>
          <cell r="B5">
            <v>0</v>
          </cell>
          <cell r="C5">
            <v>0</v>
          </cell>
          <cell r="D5">
            <v>0</v>
          </cell>
          <cell r="E5">
            <v>0</v>
          </cell>
          <cell r="F5">
            <v>0</v>
          </cell>
          <cell r="G5">
            <v>0</v>
          </cell>
          <cell r="H5">
            <v>0</v>
          </cell>
        </row>
        <row r="6">
          <cell r="A6">
            <v>0</v>
          </cell>
          <cell r="B6">
            <v>0</v>
          </cell>
          <cell r="C6">
            <v>0</v>
          </cell>
          <cell r="D6">
            <v>0</v>
          </cell>
          <cell r="E6">
            <v>0</v>
          </cell>
          <cell r="F6">
            <v>0</v>
          </cell>
          <cell r="G6">
            <v>0</v>
          </cell>
          <cell r="H6">
            <v>0</v>
          </cell>
        </row>
        <row r="7">
          <cell r="A7">
            <v>1</v>
          </cell>
          <cell r="B7">
            <v>0.5</v>
          </cell>
          <cell r="C7">
            <v>0.4</v>
          </cell>
          <cell r="D7">
            <v>2</v>
          </cell>
          <cell r="E7">
            <v>0.4</v>
          </cell>
          <cell r="F7">
            <v>1</v>
          </cell>
          <cell r="G7">
            <v>0.3</v>
          </cell>
          <cell r="H7">
            <v>0</v>
          </cell>
        </row>
        <row r="8">
          <cell r="A8">
            <v>1.5</v>
          </cell>
          <cell r="B8">
            <v>0.5</v>
          </cell>
          <cell r="C8">
            <v>0.42499999999999999</v>
          </cell>
          <cell r="D8">
            <v>2</v>
          </cell>
          <cell r="E8">
            <v>0.55000000000000004</v>
          </cell>
          <cell r="F8">
            <v>1.175</v>
          </cell>
          <cell r="G8">
            <v>0.375</v>
          </cell>
          <cell r="H8">
            <v>7.4999999999999997E-2</v>
          </cell>
        </row>
        <row r="9">
          <cell r="A9">
            <v>2</v>
          </cell>
          <cell r="B9">
            <v>0.5</v>
          </cell>
          <cell r="C9">
            <v>0.45</v>
          </cell>
          <cell r="D9">
            <v>2</v>
          </cell>
          <cell r="E9">
            <v>0.7</v>
          </cell>
          <cell r="F9">
            <v>1.35</v>
          </cell>
          <cell r="G9">
            <v>0.45</v>
          </cell>
          <cell r="H9">
            <v>0.15</v>
          </cell>
        </row>
        <row r="10">
          <cell r="A10">
            <v>2.5</v>
          </cell>
          <cell r="B10">
            <v>0.5</v>
          </cell>
          <cell r="C10">
            <v>0.47500000000000003</v>
          </cell>
          <cell r="D10">
            <v>2</v>
          </cell>
          <cell r="E10">
            <v>0.85</v>
          </cell>
          <cell r="F10">
            <v>1.4750000000000001</v>
          </cell>
          <cell r="G10">
            <v>0.52500000000000002</v>
          </cell>
          <cell r="H10">
            <v>0.22500000000000001</v>
          </cell>
        </row>
        <row r="11">
          <cell r="A11">
            <v>3</v>
          </cell>
          <cell r="B11">
            <v>0.5</v>
          </cell>
          <cell r="C11">
            <v>0.5</v>
          </cell>
          <cell r="D11">
            <v>2</v>
          </cell>
          <cell r="E11">
            <v>1</v>
          </cell>
          <cell r="F11">
            <v>1.6</v>
          </cell>
          <cell r="G11">
            <v>0.6</v>
          </cell>
          <cell r="H11">
            <v>0.3</v>
          </cell>
        </row>
        <row r="12">
          <cell r="A12">
            <v>3.5</v>
          </cell>
          <cell r="B12">
            <v>0.5</v>
          </cell>
          <cell r="C12">
            <v>0.55000000000000004</v>
          </cell>
          <cell r="D12">
            <v>2</v>
          </cell>
          <cell r="E12">
            <v>1.1000000000000001</v>
          </cell>
          <cell r="F12">
            <v>1.75</v>
          </cell>
          <cell r="G12">
            <v>0.65</v>
          </cell>
          <cell r="H12">
            <v>0.35</v>
          </cell>
        </row>
        <row r="13">
          <cell r="A13">
            <v>4</v>
          </cell>
          <cell r="B13">
            <v>0.5</v>
          </cell>
          <cell r="C13">
            <v>0.65</v>
          </cell>
          <cell r="D13">
            <v>2</v>
          </cell>
          <cell r="E13">
            <v>1.3</v>
          </cell>
          <cell r="F13">
            <v>1.85</v>
          </cell>
          <cell r="G13">
            <v>0.75</v>
          </cell>
          <cell r="H13">
            <v>0.45</v>
          </cell>
        </row>
        <row r="14">
          <cell r="A14">
            <v>4.5</v>
          </cell>
          <cell r="B14">
            <v>0.5</v>
          </cell>
          <cell r="C14">
            <v>0.7</v>
          </cell>
          <cell r="D14">
            <v>2</v>
          </cell>
          <cell r="E14">
            <v>1.6</v>
          </cell>
          <cell r="F14">
            <v>1.9</v>
          </cell>
          <cell r="G14">
            <v>0.9</v>
          </cell>
          <cell r="H14">
            <v>0.5</v>
          </cell>
        </row>
        <row r="15">
          <cell r="A15">
            <v>5</v>
          </cell>
          <cell r="B15">
            <v>0.5</v>
          </cell>
          <cell r="C15">
            <v>0.75</v>
          </cell>
          <cell r="D15">
            <v>2</v>
          </cell>
          <cell r="E15">
            <v>1.8</v>
          </cell>
          <cell r="F15">
            <v>2.08</v>
          </cell>
          <cell r="G15">
            <v>0.95</v>
          </cell>
          <cell r="H15">
            <v>0.6</v>
          </cell>
        </row>
        <row r="16">
          <cell r="A16">
            <v>5.5</v>
          </cell>
          <cell r="B16">
            <v>0.5</v>
          </cell>
          <cell r="C16">
            <v>0.8</v>
          </cell>
          <cell r="D16">
            <v>2</v>
          </cell>
          <cell r="E16">
            <v>2</v>
          </cell>
          <cell r="F16">
            <v>2.1</v>
          </cell>
          <cell r="G16">
            <v>1.05</v>
          </cell>
          <cell r="H16">
            <v>0.65</v>
          </cell>
        </row>
        <row r="17">
          <cell r="A17">
            <v>6</v>
          </cell>
          <cell r="B17">
            <v>0.5</v>
          </cell>
          <cell r="C17">
            <v>0.9</v>
          </cell>
          <cell r="D17">
            <v>2</v>
          </cell>
          <cell r="E17">
            <v>2.2000000000000002</v>
          </cell>
          <cell r="F17">
            <v>2.2999999999999998</v>
          </cell>
          <cell r="G17">
            <v>1.25</v>
          </cell>
          <cell r="H17">
            <v>0.73</v>
          </cell>
        </row>
        <row r="18">
          <cell r="A18">
            <v>6.5</v>
          </cell>
          <cell r="B18">
            <v>0.5</v>
          </cell>
          <cell r="C18">
            <v>1.05</v>
          </cell>
          <cell r="D18">
            <v>2</v>
          </cell>
          <cell r="E18">
            <v>2.4</v>
          </cell>
          <cell r="F18">
            <v>2.4500000000000002</v>
          </cell>
          <cell r="G18">
            <v>1.3</v>
          </cell>
          <cell r="H18">
            <v>0.79</v>
          </cell>
        </row>
        <row r="19">
          <cell r="A19">
            <v>7</v>
          </cell>
          <cell r="B19">
            <v>0.5</v>
          </cell>
          <cell r="C19">
            <v>1.2</v>
          </cell>
          <cell r="D19">
            <v>2</v>
          </cell>
          <cell r="E19">
            <v>2.6</v>
          </cell>
          <cell r="F19">
            <v>2.6</v>
          </cell>
          <cell r="G19">
            <v>1.35</v>
          </cell>
          <cell r="H19">
            <v>0.85</v>
          </cell>
        </row>
        <row r="20">
          <cell r="A20">
            <v>8</v>
          </cell>
          <cell r="B20">
            <v>0.5</v>
          </cell>
          <cell r="C20">
            <v>1.5</v>
          </cell>
          <cell r="D20">
            <v>2</v>
          </cell>
          <cell r="E20">
            <v>2.5</v>
          </cell>
          <cell r="F20">
            <v>3.5</v>
          </cell>
          <cell r="G20">
            <v>1.5</v>
          </cell>
          <cell r="H20">
            <v>0.7</v>
          </cell>
        </row>
        <row r="21">
          <cell r="A21">
            <v>9</v>
          </cell>
          <cell r="B21">
            <v>0.3</v>
          </cell>
          <cell r="C21">
            <v>1.8</v>
          </cell>
          <cell r="D21">
            <v>2</v>
          </cell>
          <cell r="E21">
            <v>2.1</v>
          </cell>
          <cell r="F21">
            <v>3.6</v>
          </cell>
          <cell r="G21">
            <v>2</v>
          </cell>
          <cell r="H21">
            <v>0.7</v>
          </cell>
        </row>
        <row r="22">
          <cell r="A22">
            <v>10</v>
          </cell>
          <cell r="B22">
            <v>0.5</v>
          </cell>
          <cell r="C22">
            <v>1.8</v>
          </cell>
          <cell r="D22">
            <v>2</v>
          </cell>
          <cell r="E22">
            <v>2.5499999999999998</v>
          </cell>
          <cell r="F22">
            <v>4.1500000000000004</v>
          </cell>
          <cell r="G22">
            <v>2</v>
          </cell>
          <cell r="H22">
            <v>0.85</v>
          </cell>
        </row>
        <row r="23">
          <cell r="A23">
            <v>11</v>
          </cell>
          <cell r="B23">
            <v>0.5</v>
          </cell>
          <cell r="C23">
            <v>1</v>
          </cell>
          <cell r="D23">
            <v>2.5</v>
          </cell>
          <cell r="E23">
            <v>2.6</v>
          </cell>
          <cell r="F23">
            <v>4.5</v>
          </cell>
          <cell r="G23">
            <v>2</v>
          </cell>
          <cell r="H23">
            <v>0.85</v>
          </cell>
        </row>
        <row r="24">
          <cell r="A24">
            <v>11.5</v>
          </cell>
          <cell r="B24">
            <v>0.5</v>
          </cell>
          <cell r="C24">
            <v>1.5</v>
          </cell>
          <cell r="D24">
            <v>2</v>
          </cell>
          <cell r="E24">
            <v>2.8</v>
          </cell>
          <cell r="F24">
            <v>5.2</v>
          </cell>
          <cell r="G24">
            <v>1.5</v>
          </cell>
          <cell r="H24">
            <v>0.9</v>
          </cell>
        </row>
        <row r="25">
          <cell r="A25">
            <v>12</v>
          </cell>
          <cell r="B25">
            <v>0.5</v>
          </cell>
          <cell r="C25">
            <v>2</v>
          </cell>
          <cell r="D25">
            <v>2.5</v>
          </cell>
          <cell r="E25">
            <v>2.7</v>
          </cell>
          <cell r="F25">
            <v>5</v>
          </cell>
          <cell r="G25">
            <v>2</v>
          </cell>
          <cell r="H25">
            <v>0.5</v>
          </cell>
        </row>
        <row r="26">
          <cell r="A26">
            <v>13</v>
          </cell>
          <cell r="B26">
            <v>0.5</v>
          </cell>
          <cell r="C26">
            <v>2.5</v>
          </cell>
          <cell r="D26">
            <v>2.75</v>
          </cell>
          <cell r="E26">
            <v>2.8</v>
          </cell>
          <cell r="F26">
            <v>5.5</v>
          </cell>
          <cell r="G26">
            <v>2</v>
          </cell>
          <cell r="H26">
            <v>0.5</v>
          </cell>
        </row>
        <row r="27">
          <cell r="A27">
            <v>14</v>
          </cell>
          <cell r="B27">
            <v>0.5</v>
          </cell>
          <cell r="C27">
            <v>2.5</v>
          </cell>
          <cell r="D27">
            <v>2.8</v>
          </cell>
          <cell r="E27">
            <v>2.85</v>
          </cell>
          <cell r="F27">
            <v>2.6</v>
          </cell>
          <cell r="G27">
            <v>2</v>
          </cell>
          <cell r="H27">
            <v>0.5</v>
          </cell>
        </row>
        <row r="28">
          <cell r="A28">
            <v>17</v>
          </cell>
          <cell r="B28">
            <v>0.6</v>
          </cell>
          <cell r="C28">
            <v>3</v>
          </cell>
          <cell r="D28">
            <v>3</v>
          </cell>
          <cell r="E28">
            <v>3</v>
          </cell>
          <cell r="F28">
            <v>6</v>
          </cell>
          <cell r="G28">
            <v>2</v>
          </cell>
          <cell r="H28">
            <v>0.5</v>
          </cell>
        </row>
        <row r="31">
          <cell r="I31" t="str">
            <v>H</v>
          </cell>
          <cell r="J31" t="str">
            <v>t</v>
          </cell>
          <cell r="K31" t="str">
            <v>T</v>
          </cell>
          <cell r="L31" t="str">
            <v>L</v>
          </cell>
          <cell r="M31" t="str">
            <v>B</v>
          </cell>
          <cell r="N31" t="str">
            <v>Ft</v>
          </cell>
          <cell r="O31" t="str">
            <v>FT</v>
          </cell>
        </row>
        <row r="32">
          <cell r="A32">
            <v>0</v>
          </cell>
          <cell r="B32">
            <v>0</v>
          </cell>
          <cell r="C32">
            <v>0</v>
          </cell>
          <cell r="D32">
            <v>0</v>
          </cell>
          <cell r="E32">
            <v>0</v>
          </cell>
          <cell r="F32">
            <v>0</v>
          </cell>
          <cell r="I32">
            <v>0</v>
          </cell>
          <cell r="J32">
            <v>0</v>
          </cell>
          <cell r="K32">
            <v>0</v>
          </cell>
          <cell r="L32">
            <v>0</v>
          </cell>
          <cell r="M32">
            <v>0</v>
          </cell>
          <cell r="N32">
            <v>0</v>
          </cell>
          <cell r="O32">
            <v>0</v>
          </cell>
        </row>
        <row r="33">
          <cell r="A33">
            <v>1</v>
          </cell>
          <cell r="B33">
            <v>0.36</v>
          </cell>
          <cell r="C33">
            <v>0.25700000000000001</v>
          </cell>
          <cell r="D33">
            <v>0</v>
          </cell>
          <cell r="E33">
            <v>0</v>
          </cell>
          <cell r="F33">
            <v>10</v>
          </cell>
          <cell r="G33">
            <v>3.5960000000000001</v>
          </cell>
          <cell r="I33">
            <v>0.1</v>
          </cell>
          <cell r="J33">
            <v>1.2</v>
          </cell>
          <cell r="K33">
            <v>1.75</v>
          </cell>
          <cell r="L33">
            <v>8.0500000000000007</v>
          </cell>
          <cell r="M33">
            <v>5.0500000000000007</v>
          </cell>
          <cell r="N33">
            <v>0.5</v>
          </cell>
          <cell r="O33">
            <v>1.8</v>
          </cell>
        </row>
        <row r="34">
          <cell r="A34">
            <v>1.5</v>
          </cell>
          <cell r="B34">
            <v>0.46</v>
          </cell>
          <cell r="C34">
            <v>0.32900000000000001</v>
          </cell>
          <cell r="D34">
            <v>0</v>
          </cell>
          <cell r="E34">
            <v>0</v>
          </cell>
          <cell r="F34">
            <v>15</v>
          </cell>
          <cell r="G34">
            <v>4.4000000000000004</v>
          </cell>
          <cell r="I34">
            <v>5</v>
          </cell>
          <cell r="J34">
            <v>1.2</v>
          </cell>
          <cell r="K34">
            <v>1.75</v>
          </cell>
          <cell r="L34">
            <v>8.0500000000000007</v>
          </cell>
          <cell r="M34">
            <v>5.0500000000000007</v>
          </cell>
          <cell r="N34">
            <v>0.5</v>
          </cell>
          <cell r="O34">
            <v>1.8</v>
          </cell>
        </row>
        <row r="35">
          <cell r="A35">
            <v>2</v>
          </cell>
          <cell r="B35">
            <v>0.7</v>
          </cell>
          <cell r="C35">
            <v>0.4</v>
          </cell>
          <cell r="D35">
            <v>0</v>
          </cell>
          <cell r="E35">
            <v>0</v>
          </cell>
          <cell r="F35">
            <v>15</v>
          </cell>
          <cell r="G35">
            <v>5.66</v>
          </cell>
          <cell r="I35">
            <v>10</v>
          </cell>
          <cell r="J35">
            <v>1.2</v>
          </cell>
          <cell r="K35">
            <v>2</v>
          </cell>
          <cell r="L35">
            <v>8.5500000000000007</v>
          </cell>
          <cell r="M35">
            <v>5.5500000000000007</v>
          </cell>
          <cell r="N35">
            <v>0.5</v>
          </cell>
          <cell r="O35">
            <v>2</v>
          </cell>
        </row>
        <row r="36">
          <cell r="A36">
            <v>2.5</v>
          </cell>
          <cell r="B36">
            <v>0.82499999999999996</v>
          </cell>
          <cell r="C36">
            <v>0.47099999999999997</v>
          </cell>
          <cell r="D36">
            <v>0</v>
          </cell>
          <cell r="E36">
            <v>0</v>
          </cell>
          <cell r="F36">
            <v>20</v>
          </cell>
          <cell r="G36">
            <v>6.74</v>
          </cell>
          <cell r="I36">
            <v>15</v>
          </cell>
          <cell r="J36">
            <v>1.2</v>
          </cell>
          <cell r="K36">
            <v>2.2000000000000002</v>
          </cell>
          <cell r="L36">
            <v>9</v>
          </cell>
          <cell r="M36">
            <v>5.5500000000000007</v>
          </cell>
          <cell r="N36">
            <v>0.5</v>
          </cell>
          <cell r="O36">
            <v>2.1</v>
          </cell>
        </row>
        <row r="37">
          <cell r="A37">
            <v>3</v>
          </cell>
          <cell r="B37">
            <v>0.95</v>
          </cell>
          <cell r="C37">
            <v>0.54300000000000004</v>
          </cell>
          <cell r="D37">
            <v>0</v>
          </cell>
          <cell r="E37">
            <v>0</v>
          </cell>
          <cell r="F37">
            <v>20</v>
          </cell>
          <cell r="G37">
            <v>7.93</v>
          </cell>
          <cell r="I37">
            <v>20</v>
          </cell>
          <cell r="J37">
            <v>1.2</v>
          </cell>
          <cell r="K37">
            <v>2.4</v>
          </cell>
          <cell r="L37">
            <v>9.8500000000000014</v>
          </cell>
          <cell r="M37">
            <v>5.8000000000000007</v>
          </cell>
          <cell r="N37">
            <v>0.5</v>
          </cell>
          <cell r="O37">
            <v>2.2000000000000002</v>
          </cell>
        </row>
        <row r="38">
          <cell r="A38">
            <v>3.5</v>
          </cell>
          <cell r="B38">
            <v>1.075</v>
          </cell>
          <cell r="C38">
            <v>0.71730000000000005</v>
          </cell>
          <cell r="D38">
            <v>0</v>
          </cell>
          <cell r="E38">
            <v>0</v>
          </cell>
          <cell r="F38">
            <v>20</v>
          </cell>
          <cell r="G38">
            <v>9.5500000000000007</v>
          </cell>
          <cell r="I38">
            <v>25</v>
          </cell>
          <cell r="J38">
            <v>1.2</v>
          </cell>
          <cell r="K38">
            <v>2.6</v>
          </cell>
          <cell r="L38">
            <v>9.6000000000000014</v>
          </cell>
          <cell r="M38">
            <v>5.8000000000000007</v>
          </cell>
          <cell r="N38">
            <v>0.5</v>
          </cell>
          <cell r="O38">
            <v>2.2999999999999998</v>
          </cell>
        </row>
        <row r="39">
          <cell r="A39">
            <v>4</v>
          </cell>
          <cell r="B39">
            <v>1.2</v>
          </cell>
          <cell r="C39">
            <v>0.96</v>
          </cell>
          <cell r="D39">
            <v>0</v>
          </cell>
          <cell r="E39">
            <v>0</v>
          </cell>
          <cell r="F39">
            <v>20</v>
          </cell>
          <cell r="G39">
            <v>11.576000000000001</v>
          </cell>
          <cell r="I39">
            <v>30</v>
          </cell>
          <cell r="J39">
            <v>1.2</v>
          </cell>
          <cell r="K39">
            <v>2.8</v>
          </cell>
          <cell r="L39">
            <v>9.8500000000000014</v>
          </cell>
          <cell r="M39">
            <v>6</v>
          </cell>
          <cell r="N39">
            <v>0.5</v>
          </cell>
          <cell r="O39">
            <v>2.4</v>
          </cell>
        </row>
        <row r="40">
          <cell r="I40">
            <v>35</v>
          </cell>
          <cell r="J40">
            <v>1.2</v>
          </cell>
          <cell r="K40">
            <v>3</v>
          </cell>
          <cell r="L40">
            <v>10.100000000000001</v>
          </cell>
          <cell r="M40">
            <v>6</v>
          </cell>
          <cell r="N40">
            <v>0.5</v>
          </cell>
          <cell r="O40">
            <v>2.5</v>
          </cell>
        </row>
        <row r="44">
          <cell r="A44">
            <v>1</v>
          </cell>
          <cell r="B44">
            <v>0.16</v>
          </cell>
        </row>
        <row r="45">
          <cell r="A45">
            <v>1.5</v>
          </cell>
          <cell r="B45">
            <v>0.2</v>
          </cell>
        </row>
        <row r="46">
          <cell r="A46">
            <v>2</v>
          </cell>
          <cell r="B46">
            <v>0.25</v>
          </cell>
        </row>
        <row r="47">
          <cell r="A47">
            <v>2.5</v>
          </cell>
          <cell r="B47">
            <v>0.35</v>
          </cell>
        </row>
        <row r="48">
          <cell r="A48">
            <v>3</v>
          </cell>
          <cell r="B48">
            <v>0.45</v>
          </cell>
        </row>
        <row r="49">
          <cell r="A49">
            <v>3.5</v>
          </cell>
          <cell r="B49">
            <v>0.47499999999999998</v>
          </cell>
        </row>
        <row r="50">
          <cell r="A50">
            <v>4</v>
          </cell>
          <cell r="B50">
            <v>0.5</v>
          </cell>
        </row>
        <row r="51">
          <cell r="A51">
            <v>4.5</v>
          </cell>
          <cell r="B51">
            <v>0.53</v>
          </cell>
        </row>
        <row r="52">
          <cell r="A52">
            <v>5</v>
          </cell>
          <cell r="B52">
            <v>0.56000000000000005</v>
          </cell>
        </row>
        <row r="53">
          <cell r="A53">
            <v>5.5</v>
          </cell>
          <cell r="B53">
            <v>0.57999999999999996</v>
          </cell>
        </row>
        <row r="54">
          <cell r="A54">
            <v>6</v>
          </cell>
          <cell r="B54">
            <v>0.6</v>
          </cell>
        </row>
        <row r="55">
          <cell r="A55">
            <v>6.5</v>
          </cell>
          <cell r="B55">
            <v>0.625</v>
          </cell>
        </row>
        <row r="56">
          <cell r="A56">
            <v>7</v>
          </cell>
          <cell r="B56">
            <v>0.65</v>
          </cell>
        </row>
        <row r="57">
          <cell r="A57">
            <v>7.5</v>
          </cell>
          <cell r="B57">
            <v>0.7</v>
          </cell>
        </row>
        <row r="58">
          <cell r="A58">
            <v>8</v>
          </cell>
          <cell r="B58">
            <v>0.75</v>
          </cell>
        </row>
        <row r="59">
          <cell r="A59">
            <v>8.5</v>
          </cell>
          <cell r="B59">
            <v>0.78500000000000003</v>
          </cell>
        </row>
        <row r="60">
          <cell r="A60">
            <v>9</v>
          </cell>
          <cell r="B60">
            <v>0.82</v>
          </cell>
        </row>
        <row r="61">
          <cell r="A61">
            <v>9.5</v>
          </cell>
          <cell r="B61">
            <v>0.86</v>
          </cell>
        </row>
        <row r="62">
          <cell r="A62">
            <v>10</v>
          </cell>
          <cell r="B62">
            <v>0.9</v>
          </cell>
        </row>
        <row r="63">
          <cell r="A63">
            <v>10.5</v>
          </cell>
          <cell r="B63">
            <v>0.91</v>
          </cell>
        </row>
        <row r="64">
          <cell r="A64">
            <v>11</v>
          </cell>
          <cell r="B64">
            <v>0.92</v>
          </cell>
        </row>
        <row r="65">
          <cell r="A65">
            <v>11.5</v>
          </cell>
          <cell r="B65">
            <v>0.93500000000000005</v>
          </cell>
        </row>
        <row r="66">
          <cell r="A66">
            <v>12</v>
          </cell>
          <cell r="B66">
            <v>0.95</v>
          </cell>
        </row>
        <row r="101">
          <cell r="A101">
            <v>18</v>
          </cell>
          <cell r="B101">
            <v>2.5</v>
          </cell>
          <cell r="C101">
            <v>3</v>
          </cell>
          <cell r="D101">
            <v>1.2</v>
          </cell>
          <cell r="E101">
            <v>0.40000000000000013</v>
          </cell>
          <cell r="F101">
            <v>1.6</v>
          </cell>
        </row>
        <row r="102">
          <cell r="A102">
            <v>24</v>
          </cell>
          <cell r="B102">
            <v>2.5</v>
          </cell>
          <cell r="C102">
            <v>4</v>
          </cell>
          <cell r="D102">
            <v>1.5</v>
          </cell>
          <cell r="E102">
            <v>0.39999999999999991</v>
          </cell>
          <cell r="F102">
            <v>1.9</v>
          </cell>
        </row>
        <row r="103">
          <cell r="A103">
            <v>30</v>
          </cell>
          <cell r="B103">
            <v>2.5</v>
          </cell>
          <cell r="C103">
            <v>5</v>
          </cell>
          <cell r="D103">
            <v>1.9</v>
          </cell>
          <cell r="E103">
            <v>0.39999999999999991</v>
          </cell>
          <cell r="F103">
            <v>2.2999999999999998</v>
          </cell>
        </row>
        <row r="104">
          <cell r="A104">
            <v>36</v>
          </cell>
          <cell r="B104">
            <v>2.5</v>
          </cell>
          <cell r="C104">
            <v>6</v>
          </cell>
          <cell r="D104">
            <v>2.2000000000000002</v>
          </cell>
          <cell r="E104">
            <v>0.39999999999999991</v>
          </cell>
          <cell r="F104">
            <v>2.6</v>
          </cell>
        </row>
      </sheetData>
      <sheetData sheetId="5" refreshError="1"/>
    </sheetDataSet>
  </externalBook>
</externalLink>
</file>

<file path=xl/externalLinks/externalLink287.xml><?xml version="1.0" encoding="utf-8"?>
<externalLink xmlns="http://schemas.openxmlformats.org/spreadsheetml/2006/main">
  <externalBook xmlns:r="http://schemas.openxmlformats.org/officeDocument/2006/relationships" r:id="rId1">
    <sheetNames>
      <sheetName val="Inputs"/>
      <sheetName val="Index"/>
      <sheetName val="Horizontal curves detail "/>
      <sheetName val="Gen-Abstract"/>
      <sheetName val="Summary"/>
      <sheetName val="List of T.B.M."/>
      <sheetName val="BAR CHART"/>
      <sheetName val="Appendix-C"/>
      <sheetName val="P-T-3"/>
      <sheetName val="Day1"/>
      <sheetName val="Day2"/>
      <sheetName val="Day3"/>
      <sheetName val="Avg"/>
      <sheetName val="Pro-A"/>
      <sheetName val="PRO-B"/>
      <sheetName val="PRO-C"/>
      <sheetName val="Format F-1"/>
      <sheetName val="Format F-2A"/>
      <sheetName val="Format F-2B"/>
      <sheetName val="Format F-4"/>
      <sheetName val="Format F-4A"/>
      <sheetName val="Cost Estimate"/>
      <sheetName val="Pavement Comp."/>
      <sheetName val="E-W Calc"/>
      <sheetName val="G-Wall"/>
      <sheetName val="Cost Estimate (Cul)"/>
      <sheetName val="HP.45M"/>
      <sheetName val="HP.6M"/>
      <sheetName val="HP.75M"/>
      <sheetName val="HP1M"/>
      <sheetName val="1.2Mx1.2M"/>
      <sheetName val="1.5Mx1M"/>
      <sheetName val="3x2"/>
      <sheetName val="4X2"/>
      <sheetName val="2x4.5x2"/>
      <sheetName val="2x4.50x2.50"/>
      <sheetName val="6x2.5"/>
      <sheetName val="2x6x2.5"/>
      <sheetName val="4.5x1.5"/>
      <sheetName val="1x5x3.5"/>
      <sheetName val="3x5x3.5"/>
      <sheetName val="Cross Drainage Works"/>
      <sheetName val="RA"/>
      <sheetName val="Rate Analysis"/>
      <sheetName val="Rate Analysis (Maintenance)"/>
      <sheetName val="Quarry Chart"/>
      <sheetName val="Sor"/>
      <sheetName val="Summary (Maintainace)"/>
      <sheetName val="Maintainace"/>
      <sheetName val="CoverPage"/>
      <sheetName val="Sheet1"/>
      <sheetName val="BOQ"/>
      <sheetName val="Sheet2"/>
      <sheetName val="BOQ-Maintainace"/>
      <sheetName val="Summary (Maintainace) (2)"/>
      <sheetName val="Form1"/>
      <sheetName val="Form2"/>
      <sheetName val="Form3"/>
      <sheetName val="Form4"/>
      <sheetName val="Form5"/>
      <sheetName val="Form6"/>
      <sheetName val="Labour"/>
      <sheetName val="Material"/>
      <sheetName val="Plant &amp;  Machinery"/>
      <sheetName val="CN1"/>
      <sheetName val="CN2"/>
      <sheetName val="CN3"/>
      <sheetName val="CN4"/>
      <sheetName val="CN5"/>
      <sheetName val="CN6"/>
      <sheetName val="CN7"/>
      <sheetName val="CN8"/>
      <sheetName val="CN9"/>
      <sheetName val="CN10"/>
      <sheetName val="CN11"/>
      <sheetName val="CN12"/>
      <sheetName val="CN13"/>
      <sheetName val="CN14"/>
      <sheetName val="CN15"/>
      <sheetName val="Lead"/>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28">
          <cell r="C28">
            <v>0</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8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DD-OMC "/>
      <sheetName val="cul-invSUBMITTED"/>
      <sheetName val="SALIENT"/>
      <sheetName val="MAT.COST"/>
      <sheetName val="CBR"/>
      <sheetName val="Qty SR"/>
    </sheetNames>
    <sheetDataSet>
      <sheetData sheetId="0" refreshError="1"/>
      <sheetData sheetId="1" refreshError="1"/>
      <sheetData sheetId="2" refreshError="1"/>
      <sheetData sheetId="3" refreshError="1"/>
      <sheetData sheetId="4" refreshError="1">
        <row r="3">
          <cell r="D3">
            <v>30</v>
          </cell>
        </row>
        <row r="20">
          <cell r="D20">
            <v>100</v>
          </cell>
        </row>
        <row r="127">
          <cell r="D127">
            <v>70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89.xml><?xml version="1.0" encoding="utf-8"?>
<externalLink xmlns="http://schemas.openxmlformats.org/spreadsheetml/2006/main">
  <externalBook xmlns:r="http://schemas.openxmlformats.org/officeDocument/2006/relationships" r:id="rId1">
    <sheetNames>
      <sheetName val="REL"/>
      <sheetName val="shn"/>
      <sheetName val="Timesheet"/>
      <sheetName val="PROG_DATA"/>
      <sheetName val="S4"/>
      <sheetName val="strand"/>
      <sheetName val=""/>
      <sheetName val="Fill this out first..."/>
      <sheetName val="Definitions"/>
      <sheetName val="PlazaElec"/>
      <sheetName val="Labour &amp; Plant"/>
      <sheetName val="Labour _ Plant"/>
      <sheetName val="budget"/>
      <sheetName val="Material "/>
      <sheetName val="PLAN_FEB97"/>
      <sheetName val="BOQ"/>
      <sheetName val="Improvements"/>
      <sheetName val="concrete"/>
    </sheetNames>
    <sheetDataSet>
      <sheetData sheetId="0" refreshError="1">
        <row r="172">
          <cell r="W172" t="str">
            <v>ACCTS/ADMN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90.xml><?xml version="1.0" encoding="utf-8"?>
<externalLink xmlns="http://schemas.openxmlformats.org/spreadsheetml/2006/main">
  <externalBook xmlns:r="http://schemas.openxmlformats.org/officeDocument/2006/relationships" r:id="rId1">
    <sheetNames>
      <sheetName val="Cant"/>
      <sheetName val="Prop"/>
      <sheetName val="bASICDATA"/>
      <sheetName val="Sheet1"/>
      <sheetName val="Design"/>
      <sheetName val="Loss"/>
      <sheetName val="Cross Drainage Works"/>
      <sheetName val="Labour"/>
      <sheetName val="BAR CHART"/>
      <sheetName val="Sheet3"/>
      <sheetName val="Plant &amp; Machinery"/>
    </sheetNames>
    <sheetDataSet>
      <sheetData sheetId="0" refreshError="1"/>
      <sheetData sheetId="1" refreshError="1"/>
      <sheetData sheetId="2" refreshError="1">
        <row r="49">
          <cell r="E49">
            <v>0.15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1.xml><?xml version="1.0" encoding="utf-8"?>
<externalLink xmlns="http://schemas.openxmlformats.org/spreadsheetml/2006/main">
  <externalBook xmlns:r="http://schemas.openxmlformats.org/officeDocument/2006/relationships" r:id="rId1">
    <sheetNames>
      <sheetName val="TopSheet "/>
      <sheetName val="Prelim.Expense"/>
      <sheetName val="Sheet1"/>
      <sheetName val="Sheet2"/>
      <sheetName val="Sheet3"/>
      <sheetName val="Prelim_Expense"/>
    </sheetNames>
    <sheetDataSet>
      <sheetData sheetId="0" refreshError="1"/>
      <sheetData sheetId="1" refreshError="1">
        <row r="16">
          <cell r="F16">
            <v>4963500</v>
          </cell>
        </row>
      </sheetData>
      <sheetData sheetId="2" refreshError="1"/>
      <sheetData sheetId="3" refreshError="1"/>
      <sheetData sheetId="4" refreshError="1"/>
      <sheetData sheetId="5" refreshError="1"/>
    </sheetDataSet>
  </externalBook>
</externalLink>
</file>

<file path=xl/externalLinks/externalLink292.xml><?xml version="1.0" encoding="utf-8"?>
<externalLink xmlns="http://schemas.openxmlformats.org/spreadsheetml/2006/main">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 val="REL"/>
    </sheetNames>
    <sheetDataSet>
      <sheetData sheetId="0" refreshError="1">
        <row r="3">
          <cell r="C3" t="str">
            <v>Subject: Bridge at Km ____ of NH-___</v>
          </cell>
        </row>
        <row r="5">
          <cell r="B5" t="str">
            <v>PROPERTIES OF LONGITUDINAL MEMBERS  (4 GIRDER SYSTEM)</v>
          </cell>
        </row>
        <row r="7">
          <cell r="B7" t="str">
            <v xml:space="preserve">Sub: </v>
          </cell>
          <cell r="C7" t="str">
            <v>End Girders at Ends</v>
          </cell>
        </row>
        <row r="8">
          <cell r="B8" t="str">
            <v>INPUT</v>
          </cell>
        </row>
        <row r="9">
          <cell r="B9">
            <v>1</v>
          </cell>
          <cell r="C9" t="str">
            <v>Width of web</v>
          </cell>
          <cell r="F9" t="str">
            <v>=</v>
          </cell>
          <cell r="G9">
            <v>0.625</v>
          </cell>
          <cell r="H9" t="str">
            <v>m</v>
          </cell>
          <cell r="J9">
            <v>2</v>
          </cell>
        </row>
        <row r="10">
          <cell r="C10" t="str">
            <v>Total depth of girder</v>
          </cell>
          <cell r="F10" t="str">
            <v>=</v>
          </cell>
          <cell r="G10">
            <v>2.1</v>
          </cell>
          <cell r="H10" t="str">
            <v>m</v>
          </cell>
          <cell r="J10">
            <v>3</v>
          </cell>
        </row>
        <row r="11">
          <cell r="B11">
            <v>2</v>
          </cell>
          <cell r="C11" t="str">
            <v>Width of left rectangular portion</v>
          </cell>
          <cell r="F11" t="str">
            <v>=</v>
          </cell>
          <cell r="G11">
            <v>2.0874999999999999</v>
          </cell>
          <cell r="H11" t="str">
            <v>m</v>
          </cell>
        </row>
        <row r="12">
          <cell r="C12" t="str">
            <v xml:space="preserve">Thickness of left rectangular slab </v>
          </cell>
          <cell r="F12" t="str">
            <v>=</v>
          </cell>
          <cell r="G12">
            <v>0.2</v>
          </cell>
          <cell r="H12" t="str">
            <v>m</v>
          </cell>
        </row>
        <row r="13">
          <cell r="B13">
            <v>3</v>
          </cell>
          <cell r="C13" t="str">
            <v>Width of left triangular portion</v>
          </cell>
          <cell r="F13" t="str">
            <v>=</v>
          </cell>
          <cell r="G13">
            <v>2.0874999999999999</v>
          </cell>
          <cell r="H13" t="str">
            <v>m</v>
          </cell>
        </row>
        <row r="14">
          <cell r="C14" t="str">
            <v xml:space="preserve">Thickness of left triangular slab </v>
          </cell>
          <cell r="F14" t="str">
            <v>=</v>
          </cell>
          <cell r="G14">
            <v>0.15</v>
          </cell>
          <cell r="H14" t="str">
            <v>m</v>
          </cell>
        </row>
        <row r="15">
          <cell r="B15">
            <v>4</v>
          </cell>
          <cell r="C15" t="str">
            <v xml:space="preserve">Width of right rectangular slab </v>
          </cell>
          <cell r="F15" t="str">
            <v>=</v>
          </cell>
          <cell r="G15">
            <v>0.4375</v>
          </cell>
          <cell r="H15" t="str">
            <v>m</v>
          </cell>
        </row>
        <row r="16">
          <cell r="C16" t="str">
            <v xml:space="preserve">Thickness of right rectangular slab </v>
          </cell>
          <cell r="F16" t="str">
            <v>=</v>
          </cell>
          <cell r="G16">
            <v>0.25</v>
          </cell>
          <cell r="H16" t="str">
            <v>m</v>
          </cell>
        </row>
        <row r="17">
          <cell r="B17">
            <v>5</v>
          </cell>
          <cell r="C17" t="str">
            <v>Width of right triangular portion</v>
          </cell>
          <cell r="F17" t="str">
            <v>=</v>
          </cell>
          <cell r="G17">
            <v>0.15</v>
          </cell>
          <cell r="H17" t="str">
            <v>m</v>
          </cell>
        </row>
        <row r="18">
          <cell r="C18" t="str">
            <v xml:space="preserve">Thickness of right triangular slab </v>
          </cell>
          <cell r="F18" t="str">
            <v>=</v>
          </cell>
          <cell r="G18">
            <v>7.4999999999999997E-2</v>
          </cell>
          <cell r="H18" t="str">
            <v>m</v>
          </cell>
        </row>
        <row r="22">
          <cell r="B22" t="str">
            <v>Sectional Properties</v>
          </cell>
        </row>
        <row r="24">
          <cell r="B24" t="str">
            <v>Sl.</v>
          </cell>
          <cell r="C24" t="str">
            <v>Width</v>
          </cell>
          <cell r="D24" t="str">
            <v>Depth</v>
          </cell>
          <cell r="E24" t="str">
            <v xml:space="preserve">Area </v>
          </cell>
          <cell r="F24" t="str">
            <v>Dist of C.G</v>
          </cell>
          <cell r="G24" t="str">
            <v>A * y</v>
          </cell>
          <cell r="H24" t="str">
            <v xml:space="preserve">Resul.C.G </v>
          </cell>
          <cell r="I24" t="str">
            <v>( y - Y' )^2</v>
          </cell>
          <cell r="J24" t="str">
            <v>(M.O.I)</v>
          </cell>
          <cell r="K24" t="str">
            <v>(M.O.I)"</v>
          </cell>
          <cell r="L24" t="str">
            <v>(M.O.I) +</v>
          </cell>
        </row>
        <row r="25">
          <cell r="B25" t="str">
            <v>No.</v>
          </cell>
          <cell r="C25" t="str">
            <v>( B )</v>
          </cell>
          <cell r="D25" t="str">
            <v>( D )</v>
          </cell>
          <cell r="E25" t="str">
            <v>( A )</v>
          </cell>
          <cell r="F25" t="str">
            <v>from Bot. (y)</v>
          </cell>
          <cell r="H25" t="str">
            <v>from Bot.(Y' )</v>
          </cell>
          <cell r="J25" t="str">
            <v>A*( y - Y' )^2</v>
          </cell>
          <cell r="L25" t="str">
            <v xml:space="preserve"> (M.O.I)"</v>
          </cell>
        </row>
        <row r="26">
          <cell r="C26" t="str">
            <v>( m )</v>
          </cell>
          <cell r="D26" t="str">
            <v>( m )</v>
          </cell>
          <cell r="E26" t="str">
            <v>( m2 )</v>
          </cell>
          <cell r="F26" t="str">
            <v>( m )</v>
          </cell>
          <cell r="G26" t="str">
            <v>( m3 )</v>
          </cell>
          <cell r="H26" t="str">
            <v>( m )</v>
          </cell>
          <cell r="I26" t="str">
            <v>( m2 )</v>
          </cell>
          <cell r="J26" t="str">
            <v>(m4)</v>
          </cell>
          <cell r="K26" t="str">
            <v>(m4)</v>
          </cell>
          <cell r="L26" t="str">
            <v>(m4)</v>
          </cell>
        </row>
        <row r="27">
          <cell r="B27">
            <v>1</v>
          </cell>
          <cell r="C27">
            <v>0.625</v>
          </cell>
          <cell r="D27">
            <v>2.1</v>
          </cell>
          <cell r="E27">
            <v>1.3125</v>
          </cell>
          <cell r="F27">
            <v>1.05</v>
          </cell>
          <cell r="G27">
            <v>1.378125</v>
          </cell>
          <cell r="H27">
            <v>1.3634586268540201</v>
          </cell>
          <cell r="I27">
            <v>9.8256310749207779E-2</v>
          </cell>
          <cell r="J27">
            <v>0.12896140785833521</v>
          </cell>
          <cell r="K27">
            <v>0.48234375000000007</v>
          </cell>
          <cell r="L27">
            <v>0.61130515785833528</v>
          </cell>
        </row>
        <row r="28">
          <cell r="B28">
            <v>2</v>
          </cell>
          <cell r="C28">
            <v>2.0874999999999999</v>
          </cell>
          <cell r="D28">
            <v>0.2</v>
          </cell>
          <cell r="E28">
            <v>0.41749999999999998</v>
          </cell>
          <cell r="F28">
            <v>2</v>
          </cell>
          <cell r="G28">
            <v>0.83499999999999996</v>
          </cell>
          <cell r="H28">
            <v>1.3634586268540201</v>
          </cell>
          <cell r="I28">
            <v>0.40518491972656961</v>
          </cell>
          <cell r="J28">
            <v>0.1691647039858428</v>
          </cell>
          <cell r="K28">
            <v>1.3916666666666669E-3</v>
          </cell>
          <cell r="L28">
            <v>0.17055637065250948</v>
          </cell>
        </row>
        <row r="29">
          <cell r="B29">
            <v>3</v>
          </cell>
          <cell r="C29">
            <v>2.0874999999999999</v>
          </cell>
          <cell r="D29">
            <v>0.15</v>
          </cell>
          <cell r="E29">
            <v>0.15656249999999999</v>
          </cell>
          <cell r="F29">
            <v>1.8500050000000001</v>
          </cell>
          <cell r="G29">
            <v>0.28964140781250003</v>
          </cell>
          <cell r="H29">
            <v>1.3634586268540201</v>
          </cell>
          <cell r="I29">
            <v>0.23672737322150725</v>
          </cell>
          <cell r="J29">
            <v>3.7062629369992224E-2</v>
          </cell>
          <cell r="K29">
            <v>1.9570312499999999E-4</v>
          </cell>
          <cell r="L29">
            <v>3.7258332494992226E-2</v>
          </cell>
        </row>
        <row r="30">
          <cell r="B30">
            <v>4</v>
          </cell>
          <cell r="C30">
            <v>0.4375</v>
          </cell>
          <cell r="D30">
            <v>0.25</v>
          </cell>
          <cell r="E30">
            <v>0.109375</v>
          </cell>
          <cell r="F30">
            <v>1.9750000000000001</v>
          </cell>
          <cell r="G30">
            <v>0.21601562500000002</v>
          </cell>
          <cell r="H30">
            <v>1.3634586268540201</v>
          </cell>
          <cell r="I30">
            <v>0.37398285106927076</v>
          </cell>
          <cell r="J30">
            <v>4.0904374335701488E-2</v>
          </cell>
          <cell r="K30">
            <v>1.9531249999999998E-4</v>
          </cell>
          <cell r="L30">
            <v>4.1099686835701491E-2</v>
          </cell>
        </row>
        <row r="31">
          <cell r="B31">
            <v>5</v>
          </cell>
          <cell r="C31">
            <v>0.15</v>
          </cell>
          <cell r="D31">
            <v>7.4999999999999997E-2</v>
          </cell>
          <cell r="E31">
            <v>5.6249999999999998E-3</v>
          </cell>
          <cell r="F31">
            <v>1.8250000000000002</v>
          </cell>
          <cell r="G31">
            <v>1.0265625E-2</v>
          </cell>
          <cell r="H31">
            <v>1.3634586268540201</v>
          </cell>
          <cell r="I31">
            <v>0.21302043912547683</v>
          </cell>
          <cell r="J31">
            <v>1.1982399700808072E-3</v>
          </cell>
          <cell r="K31">
            <v>1.7578125E-6</v>
          </cell>
          <cell r="L31">
            <v>1.1999977825808072E-3</v>
          </cell>
        </row>
        <row r="32">
          <cell r="C32" t="str">
            <v>Total</v>
          </cell>
          <cell r="E32">
            <v>2.0015624999999999</v>
          </cell>
          <cell r="G32">
            <v>2.7290476578124996</v>
          </cell>
          <cell r="L32">
            <v>0.86141954562411938</v>
          </cell>
        </row>
        <row r="34">
          <cell r="C34" t="str">
            <v xml:space="preserve">Total Area the section                  </v>
          </cell>
          <cell r="E34" t="str">
            <v>=</v>
          </cell>
          <cell r="F34">
            <v>2.0015624999999999</v>
          </cell>
          <cell r="G34" t="str">
            <v>m2</v>
          </cell>
        </row>
        <row r="35">
          <cell r="C35" t="str">
            <v xml:space="preserve">M.ISelf                   </v>
          </cell>
          <cell r="E35" t="str">
            <v>=</v>
          </cell>
          <cell r="F35">
            <v>0.86141954562411938</v>
          </cell>
          <cell r="G35" t="str">
            <v>m4</v>
          </cell>
        </row>
        <row r="36">
          <cell r="C36" t="str">
            <v xml:space="preserve">C.G Self top      </v>
          </cell>
          <cell r="E36" t="str">
            <v>=</v>
          </cell>
          <cell r="F36">
            <v>0.73654137314598001</v>
          </cell>
          <cell r="G36" t="str">
            <v>m</v>
          </cell>
        </row>
        <row r="37">
          <cell r="C37" t="str">
            <v xml:space="preserve">C.G Self bottom </v>
          </cell>
          <cell r="E37" t="str">
            <v>=</v>
          </cell>
          <cell r="F37">
            <v>1.3634586268540201</v>
          </cell>
          <cell r="G37" t="str">
            <v>m</v>
          </cell>
        </row>
        <row r="38">
          <cell r="C38" t="str">
            <v>C.G Self top without 2 &amp; 3</v>
          </cell>
          <cell r="E38" t="str">
            <v>=</v>
          </cell>
          <cell r="F38">
            <v>0.97607267950963239</v>
          </cell>
          <cell r="G38" t="str">
            <v>m</v>
          </cell>
        </row>
        <row r="39">
          <cell r="C39" t="str">
            <v>C.G Self bottom without 2 &amp; 3</v>
          </cell>
          <cell r="E39" t="str">
            <v>=</v>
          </cell>
          <cell r="F39">
            <v>1.1239273204903677</v>
          </cell>
          <cell r="G39" t="str">
            <v>m</v>
          </cell>
        </row>
        <row r="40">
          <cell r="C40" t="str">
            <v>C.G Deck C.G top</v>
          </cell>
          <cell r="E40" t="str">
            <v>=</v>
          </cell>
          <cell r="F40">
            <v>0.63628676744174673</v>
          </cell>
          <cell r="G40" t="str">
            <v>m</v>
          </cell>
        </row>
        <row r="41">
          <cell r="C41" t="str">
            <v>C.G Deck C.G bottom</v>
          </cell>
          <cell r="E41" t="str">
            <v>=</v>
          </cell>
          <cell r="F41">
            <v>1.4637132325582534</v>
          </cell>
          <cell r="G41" t="str">
            <v>m</v>
          </cell>
        </row>
        <row r="42">
          <cell r="C42" t="str">
            <v xml:space="preserve">**M.IDeck C.G                   </v>
          </cell>
          <cell r="E42" t="str">
            <v>=</v>
          </cell>
          <cell r="F42">
            <v>0.81841609274843918</v>
          </cell>
          <cell r="G42" t="str">
            <v>m4</v>
          </cell>
          <cell r="H42" t="str">
            <v>** M.I  of edge member ( 2 and 3 ) are subtracted</v>
          </cell>
        </row>
        <row r="43">
          <cell r="C43" t="str">
            <v>Edge Member</v>
          </cell>
        </row>
        <row r="44">
          <cell r="C44" t="str">
            <v>***M.I</v>
          </cell>
          <cell r="E44" t="str">
            <v>=</v>
          </cell>
          <cell r="F44">
            <v>1.5873697916666668E-3</v>
          </cell>
          <cell r="G44" t="str">
            <v>m4</v>
          </cell>
          <cell r="H44" t="str">
            <v>*** M.ISelf  of edge member ( 2 and 3 ) is considered</v>
          </cell>
        </row>
        <row r="47">
          <cell r="B47" t="str">
            <v>TORSIONAL INERTIA</v>
          </cell>
        </row>
        <row r="49">
          <cell r="B49" t="str">
            <v>INPUT</v>
          </cell>
        </row>
        <row r="50">
          <cell r="B50">
            <v>1</v>
          </cell>
          <cell r="C50" t="str">
            <v>Thickness of web</v>
          </cell>
          <cell r="F50" t="str">
            <v>=</v>
          </cell>
          <cell r="G50">
            <v>0.625</v>
          </cell>
          <cell r="H50" t="str">
            <v>m</v>
          </cell>
        </row>
        <row r="51">
          <cell r="C51" t="str">
            <v>Total Depth of web</v>
          </cell>
          <cell r="F51" t="str">
            <v>=</v>
          </cell>
          <cell r="G51">
            <v>2.1</v>
          </cell>
          <cell r="H51" t="str">
            <v>m</v>
          </cell>
        </row>
        <row r="52">
          <cell r="B52">
            <v>2</v>
          </cell>
          <cell r="C52" t="str">
            <v>Width of Left Flange</v>
          </cell>
          <cell r="F52" t="str">
            <v>=</v>
          </cell>
          <cell r="G52">
            <v>2.0874999999999999</v>
          </cell>
          <cell r="H52" t="str">
            <v>m</v>
          </cell>
        </row>
        <row r="53">
          <cell r="C53" t="str">
            <v>Thickness of Left Flange</v>
          </cell>
          <cell r="F53" t="str">
            <v>=</v>
          </cell>
          <cell r="G53">
            <v>0.27499999999999997</v>
          </cell>
          <cell r="H53" t="str">
            <v>m</v>
          </cell>
          <cell r="J53">
            <v>1</v>
          </cell>
        </row>
        <row r="54">
          <cell r="B54">
            <v>3</v>
          </cell>
          <cell r="C54" t="str">
            <v>Width of Right Flange</v>
          </cell>
          <cell r="F54" t="str">
            <v>=</v>
          </cell>
          <cell r="G54">
            <v>0.4375</v>
          </cell>
          <cell r="H54" t="str">
            <v>m</v>
          </cell>
        </row>
        <row r="55">
          <cell r="C55" t="str">
            <v>Thickness of Right Flange</v>
          </cell>
          <cell r="F55" t="str">
            <v>=</v>
          </cell>
          <cell r="G55">
            <v>0.25</v>
          </cell>
          <cell r="H55" t="str">
            <v>m</v>
          </cell>
        </row>
        <row r="58">
          <cell r="B58" t="str">
            <v>Sl.</v>
          </cell>
          <cell r="C58" t="str">
            <v>Dimension</v>
          </cell>
          <cell r="E58" t="str">
            <v>Dimension</v>
          </cell>
          <cell r="G58" t="str">
            <v xml:space="preserve">Area </v>
          </cell>
          <cell r="H58" t="str">
            <v>Ratio</v>
          </cell>
          <cell r="I58" t="str">
            <v>Torsional Coefficient</v>
          </cell>
          <cell r="K58" t="str">
            <v>Torsional Inertia</v>
          </cell>
        </row>
        <row r="59">
          <cell r="B59" t="str">
            <v>No.</v>
          </cell>
          <cell r="C59" t="str">
            <v>( b )</v>
          </cell>
          <cell r="E59" t="str">
            <v>( bmax )</v>
          </cell>
          <cell r="G59" t="str">
            <v>( A )</v>
          </cell>
          <cell r="H59" t="str">
            <v>(b/bmax)</v>
          </cell>
          <cell r="I59" t="str">
            <v>(K1)</v>
          </cell>
          <cell r="K59" t="str">
            <v>(Ix)</v>
          </cell>
        </row>
        <row r="60">
          <cell r="C60" t="str">
            <v>( m )</v>
          </cell>
          <cell r="E60" t="str">
            <v>( m )</v>
          </cell>
          <cell r="G60" t="str">
            <v>( m2 )</v>
          </cell>
          <cell r="K60" t="str">
            <v>( m4 )</v>
          </cell>
        </row>
        <row r="61">
          <cell r="B61">
            <v>1</v>
          </cell>
          <cell r="C61">
            <v>0.625</v>
          </cell>
          <cell r="E61">
            <v>2.1</v>
          </cell>
          <cell r="G61">
            <v>1.3125</v>
          </cell>
          <cell r="H61">
            <v>0.29761904761904762</v>
          </cell>
          <cell r="I61">
            <v>0.27083333333333331</v>
          </cell>
          <cell r="K61">
            <v>0.13885498046875</v>
          </cell>
        </row>
        <row r="62">
          <cell r="B62">
            <v>2</v>
          </cell>
          <cell r="C62">
            <v>0.27499999999999997</v>
          </cell>
          <cell r="E62">
            <v>2.0874999999999999</v>
          </cell>
          <cell r="G62">
            <v>0.57406249999999992</v>
          </cell>
          <cell r="H62">
            <v>0.13173652694610777</v>
          </cell>
          <cell r="I62">
            <v>0.30566866267465065</v>
          </cell>
          <cell r="K62">
            <v>1.3270139322916659E-2</v>
          </cell>
        </row>
        <row r="63">
          <cell r="B63">
            <v>3</v>
          </cell>
          <cell r="C63">
            <v>0.25</v>
          </cell>
          <cell r="E63">
            <v>0.4375</v>
          </cell>
          <cell r="G63">
            <v>0.109375</v>
          </cell>
          <cell r="H63">
            <v>0.5714285714285714</v>
          </cell>
          <cell r="I63">
            <v>0.21439955574066361</v>
          </cell>
          <cell r="K63">
            <v>1.4656219630709427E-3</v>
          </cell>
        </row>
        <row r="64">
          <cell r="C64" t="str">
            <v>Total</v>
          </cell>
          <cell r="G64">
            <v>1.9959374999999999</v>
          </cell>
          <cell r="K64">
            <v>0.15359074175473758</v>
          </cell>
        </row>
        <row r="67">
          <cell r="B67" t="str">
            <v>Torsional Inertia (Ix) of edge member</v>
          </cell>
          <cell r="G67" t="str">
            <v>=</v>
          </cell>
          <cell r="H67">
            <v>1.3270139322916659E-2</v>
          </cell>
          <cell r="I67" t="str">
            <v>m4</v>
          </cell>
        </row>
        <row r="68">
          <cell r="B68" t="str">
            <v>*** Ix Self  of edge member considered</v>
          </cell>
        </row>
        <row r="69">
          <cell r="B69" t="str">
            <v>Torsional Inertia (Ix) of end girder</v>
          </cell>
          <cell r="G69" t="str">
            <v>=</v>
          </cell>
          <cell r="H69">
            <v>0.14032060243182093</v>
          </cell>
          <cell r="I69" t="str">
            <v>m4</v>
          </cell>
        </row>
        <row r="70">
          <cell r="B70" t="str">
            <v>** Ix Self  of edge member (2 &amp; 3) are subtracted</v>
          </cell>
        </row>
        <row r="74">
          <cell r="C74" t="str">
            <v>Subject: Bridge at Km ____ of NH-___</v>
          </cell>
        </row>
        <row r="76">
          <cell r="B76" t="str">
            <v>PROPERTIES OF LONGITUDINAL MEMBERS  (4 GIRDER SYSTEM)</v>
          </cell>
        </row>
        <row r="78">
          <cell r="B78" t="str">
            <v xml:space="preserve">Sub: </v>
          </cell>
          <cell r="C78" t="str">
            <v>End Girders at Center</v>
          </cell>
        </row>
        <row r="80">
          <cell r="B80" t="str">
            <v>INPUT</v>
          </cell>
        </row>
        <row r="81">
          <cell r="B81">
            <v>1</v>
          </cell>
          <cell r="C81" t="str">
            <v>Width of web</v>
          </cell>
          <cell r="F81" t="str">
            <v>=</v>
          </cell>
          <cell r="G81">
            <v>0.32500000000000001</v>
          </cell>
          <cell r="H81" t="str">
            <v>m</v>
          </cell>
        </row>
        <row r="82">
          <cell r="C82" t="str">
            <v>Total depth of girder</v>
          </cell>
          <cell r="F82" t="str">
            <v>=</v>
          </cell>
          <cell r="G82">
            <v>1.7000000000000002</v>
          </cell>
          <cell r="H82" t="str">
            <v>m</v>
          </cell>
          <cell r="I82">
            <v>2</v>
          </cell>
        </row>
        <row r="83">
          <cell r="B83">
            <v>2</v>
          </cell>
          <cell r="C83" t="str">
            <v>Width of left rectangular portion</v>
          </cell>
          <cell r="F83" t="str">
            <v>=</v>
          </cell>
          <cell r="G83">
            <v>2.2374999999999998</v>
          </cell>
          <cell r="H83" t="str">
            <v>m</v>
          </cell>
        </row>
        <row r="84">
          <cell r="C84" t="str">
            <v xml:space="preserve">Thickness of left rectangular slab </v>
          </cell>
          <cell r="F84" t="str">
            <v>=</v>
          </cell>
          <cell r="G84">
            <v>0.2</v>
          </cell>
          <cell r="H84" t="str">
            <v>m</v>
          </cell>
          <cell r="J84">
            <v>3</v>
          </cell>
          <cell r="K84" t="str">
            <v xml:space="preserve"> 5</v>
          </cell>
        </row>
        <row r="85">
          <cell r="B85">
            <v>3</v>
          </cell>
          <cell r="C85" t="str">
            <v>Width of left triangular portion</v>
          </cell>
          <cell r="F85" t="str">
            <v>=</v>
          </cell>
          <cell r="G85">
            <v>2.2374999999999998</v>
          </cell>
          <cell r="H85" t="str">
            <v>m</v>
          </cell>
        </row>
        <row r="86">
          <cell r="C86" t="str">
            <v xml:space="preserve">Thickness of left triangular slab </v>
          </cell>
          <cell r="F86" t="str">
            <v>=</v>
          </cell>
          <cell r="G86">
            <v>0.15</v>
          </cell>
          <cell r="H86" t="str">
            <v>m</v>
          </cell>
        </row>
        <row r="87">
          <cell r="B87">
            <v>4</v>
          </cell>
          <cell r="C87" t="str">
            <v xml:space="preserve">Width of right rectangular slab </v>
          </cell>
          <cell r="F87" t="str">
            <v>=</v>
          </cell>
          <cell r="G87">
            <v>0.58750000000000002</v>
          </cell>
          <cell r="H87" t="str">
            <v>m</v>
          </cell>
        </row>
        <row r="88">
          <cell r="C88" t="str">
            <v xml:space="preserve">Thickness of right rectangular slab </v>
          </cell>
          <cell r="F88" t="str">
            <v>=</v>
          </cell>
          <cell r="G88">
            <v>0.25</v>
          </cell>
          <cell r="H88" t="str">
            <v>m</v>
          </cell>
          <cell r="J88">
            <v>1</v>
          </cell>
        </row>
        <row r="89">
          <cell r="B89">
            <v>5</v>
          </cell>
          <cell r="C89" t="str">
            <v>Width of right triangular portion</v>
          </cell>
          <cell r="F89" t="str">
            <v>=</v>
          </cell>
          <cell r="G89">
            <v>0.3</v>
          </cell>
          <cell r="H89" t="str">
            <v>m</v>
          </cell>
        </row>
        <row r="90">
          <cell r="C90" t="str">
            <v xml:space="preserve">Thickness of right triangular slab </v>
          </cell>
          <cell r="F90" t="str">
            <v>=</v>
          </cell>
          <cell r="G90">
            <v>0.15</v>
          </cell>
          <cell r="H90" t="str">
            <v>m</v>
          </cell>
        </row>
        <row r="91">
          <cell r="B91">
            <v>6</v>
          </cell>
          <cell r="C91" t="str">
            <v>Width of lower rectangle</v>
          </cell>
          <cell r="F91" t="str">
            <v>=</v>
          </cell>
          <cell r="G91">
            <v>0.56899999999999995</v>
          </cell>
          <cell r="H91" t="str">
            <v>m</v>
          </cell>
        </row>
        <row r="92">
          <cell r="C92" t="str">
            <v>Thickness of lower rectangle</v>
          </cell>
          <cell r="F92" t="str">
            <v>=</v>
          </cell>
          <cell r="G92">
            <v>0.4</v>
          </cell>
          <cell r="H92" t="str">
            <v>m</v>
          </cell>
        </row>
        <row r="94">
          <cell r="B94" t="str">
            <v>Sectional Properties</v>
          </cell>
        </row>
        <row r="96">
          <cell r="B96" t="str">
            <v>Sl.</v>
          </cell>
          <cell r="C96" t="str">
            <v>Width</v>
          </cell>
          <cell r="D96" t="str">
            <v>Depth</v>
          </cell>
          <cell r="E96" t="str">
            <v xml:space="preserve">Area </v>
          </cell>
          <cell r="F96" t="str">
            <v>Dist of C.G</v>
          </cell>
          <cell r="G96" t="str">
            <v>A * y</v>
          </cell>
          <cell r="H96" t="str">
            <v xml:space="preserve">Resul.C.G </v>
          </cell>
          <cell r="I96" t="str">
            <v>( y - Y' )^2</v>
          </cell>
          <cell r="J96" t="str">
            <v>(M.O.I)</v>
          </cell>
          <cell r="K96" t="str">
            <v>(M.O.I)"</v>
          </cell>
          <cell r="L96" t="str">
            <v>(M.O.I) +</v>
          </cell>
        </row>
        <row r="97">
          <cell r="B97" t="str">
            <v>No.</v>
          </cell>
          <cell r="C97" t="str">
            <v>( B )</v>
          </cell>
          <cell r="D97" t="str">
            <v>( D )</v>
          </cell>
          <cell r="E97" t="str">
            <v>( A )</v>
          </cell>
          <cell r="F97" t="str">
            <v>from Bot. (y)</v>
          </cell>
          <cell r="H97" t="str">
            <v>from Bot.(Y' )</v>
          </cell>
          <cell r="J97" t="str">
            <v>A*( y - Y' )^2</v>
          </cell>
          <cell r="L97" t="str">
            <v xml:space="preserve"> (M.O.I)"</v>
          </cell>
        </row>
        <row r="98">
          <cell r="C98" t="str">
            <v>( m )</v>
          </cell>
          <cell r="D98" t="str">
            <v>( m )</v>
          </cell>
          <cell r="E98" t="str">
            <v>( m2 )</v>
          </cell>
          <cell r="F98" t="str">
            <v>( m )</v>
          </cell>
          <cell r="G98" t="str">
            <v>( m3 )</v>
          </cell>
          <cell r="H98" t="str">
            <v>( m )</v>
          </cell>
          <cell r="I98" t="str">
            <v>( m2 )</v>
          </cell>
          <cell r="J98" t="str">
            <v>(m4)</v>
          </cell>
          <cell r="K98" t="str">
            <v>(m4)</v>
          </cell>
          <cell r="L98" t="str">
            <v>(m4)</v>
          </cell>
        </row>
        <row r="99">
          <cell r="B99">
            <v>1</v>
          </cell>
          <cell r="C99">
            <v>0.32500000000000001</v>
          </cell>
          <cell r="D99">
            <v>1.7000000000000002</v>
          </cell>
          <cell r="E99">
            <v>0.5525000000000001</v>
          </cell>
          <cell r="F99">
            <v>1.25</v>
          </cell>
          <cell r="G99">
            <v>0.69062500000000016</v>
          </cell>
          <cell r="H99">
            <v>1.4520675101651186</v>
          </cell>
          <cell r="I99">
            <v>4.0831278664330305E-2</v>
          </cell>
          <cell r="J99">
            <v>2.2559281462042498E-2</v>
          </cell>
          <cell r="K99">
            <v>0.13306041666666671</v>
          </cell>
          <cell r="L99">
            <v>0.15561969812870921</v>
          </cell>
        </row>
        <row r="100">
          <cell r="B100">
            <v>2</v>
          </cell>
          <cell r="C100">
            <v>2.2374999999999998</v>
          </cell>
          <cell r="D100">
            <v>0.2</v>
          </cell>
          <cell r="E100">
            <v>0.44750000000000001</v>
          </cell>
          <cell r="F100">
            <v>2</v>
          </cell>
          <cell r="G100">
            <v>0.89500000000000002</v>
          </cell>
          <cell r="H100">
            <v>1.4520675101651186</v>
          </cell>
          <cell r="I100">
            <v>0.3002300134166524</v>
          </cell>
          <cell r="J100">
            <v>0.13435293100395196</v>
          </cell>
          <cell r="K100">
            <v>1.491666666666667E-3</v>
          </cell>
          <cell r="L100">
            <v>0.13584459767061863</v>
          </cell>
        </row>
        <row r="101">
          <cell r="B101">
            <v>3</v>
          </cell>
          <cell r="C101">
            <v>2.2374999999999998</v>
          </cell>
          <cell r="D101">
            <v>0.15</v>
          </cell>
          <cell r="E101">
            <v>0.16781249999999998</v>
          </cell>
          <cell r="F101">
            <v>1.8500050000000003</v>
          </cell>
          <cell r="G101">
            <v>0.31045396406250003</v>
          </cell>
          <cell r="H101">
            <v>1.4520675101651186</v>
          </cell>
          <cell r="I101">
            <v>0.15835424581608662</v>
          </cell>
          <cell r="J101">
            <v>2.6573821876012031E-2</v>
          </cell>
          <cell r="K101">
            <v>2.0976562499999999E-4</v>
          </cell>
          <cell r="L101">
            <v>2.6783587501012032E-2</v>
          </cell>
        </row>
        <row r="102">
          <cell r="B102">
            <v>4</v>
          </cell>
          <cell r="C102">
            <v>0.58750000000000002</v>
          </cell>
          <cell r="D102">
            <v>0.25</v>
          </cell>
          <cell r="E102">
            <v>0.14687500000000001</v>
          </cell>
          <cell r="F102">
            <v>1.9750000000000001</v>
          </cell>
          <cell r="G102">
            <v>0.29007812500000002</v>
          </cell>
          <cell r="H102">
            <v>1.4520675101651186</v>
          </cell>
          <cell r="I102">
            <v>0.27345838892490842</v>
          </cell>
          <cell r="J102">
            <v>4.0164200873345927E-2</v>
          </cell>
          <cell r="K102">
            <v>7.6497395833333333E-4</v>
          </cell>
          <cell r="L102">
            <v>4.0929174831679259E-2</v>
          </cell>
        </row>
        <row r="103">
          <cell r="B103">
            <v>5</v>
          </cell>
          <cell r="C103">
            <v>0.3</v>
          </cell>
          <cell r="D103">
            <v>0.15</v>
          </cell>
          <cell r="E103">
            <v>2.2499999999999999E-2</v>
          </cell>
          <cell r="F103">
            <v>1.8000000000000003</v>
          </cell>
          <cell r="G103">
            <v>4.0500000000000001E-2</v>
          </cell>
          <cell r="H103">
            <v>1.4520675101651186</v>
          </cell>
          <cell r="I103">
            <v>0.12105701748270004</v>
          </cell>
          <cell r="J103">
            <v>2.7237828933607505E-3</v>
          </cell>
          <cell r="K103">
            <v>2.8124999999999999E-5</v>
          </cell>
          <cell r="L103">
            <v>2.7519078933607504E-3</v>
          </cell>
        </row>
        <row r="104">
          <cell r="B104">
            <v>6</v>
          </cell>
          <cell r="C104">
            <v>0.56899999999999995</v>
          </cell>
          <cell r="D104">
            <v>0.4</v>
          </cell>
          <cell r="E104">
            <v>0.2276</v>
          </cell>
          <cell r="F104">
            <v>0.2</v>
          </cell>
          <cell r="G104">
            <v>4.5520000000000005E-2</v>
          </cell>
          <cell r="H104">
            <v>1.4520675101651186</v>
          </cell>
          <cell r="I104">
            <v>1.5676730500110794</v>
          </cell>
          <cell r="J104">
            <v>0.35680238618252164</v>
          </cell>
          <cell r="K104">
            <v>3.0346666666666668E-3</v>
          </cell>
          <cell r="L104">
            <v>0.35983705284918832</v>
          </cell>
        </row>
        <row r="105">
          <cell r="C105" t="str">
            <v>Total</v>
          </cell>
          <cell r="E105">
            <v>1.5647875</v>
          </cell>
          <cell r="G105">
            <v>2.2721770890625006</v>
          </cell>
          <cell r="L105">
            <v>0.72176601887456826</v>
          </cell>
        </row>
        <row r="107">
          <cell r="C107" t="str">
            <v xml:space="preserve">Area                  </v>
          </cell>
          <cell r="E107" t="str">
            <v>=</v>
          </cell>
          <cell r="F107">
            <v>1.5647875</v>
          </cell>
          <cell r="G107" t="str">
            <v>m2</v>
          </cell>
        </row>
        <row r="108">
          <cell r="C108" t="str">
            <v xml:space="preserve">M.ISelf                   </v>
          </cell>
          <cell r="E108" t="str">
            <v>=</v>
          </cell>
          <cell r="F108">
            <v>0.72176601887456826</v>
          </cell>
          <cell r="G108" t="str">
            <v>m4</v>
          </cell>
        </row>
        <row r="109">
          <cell r="C109" t="str">
            <v xml:space="preserve">C.G Self top      </v>
          </cell>
          <cell r="E109" t="str">
            <v>=</v>
          </cell>
          <cell r="F109">
            <v>0.6479324898348815</v>
          </cell>
          <cell r="G109" t="str">
            <v>m</v>
          </cell>
        </row>
        <row r="110">
          <cell r="C110" t="str">
            <v xml:space="preserve">C.G Self bottom </v>
          </cell>
          <cell r="E110" t="str">
            <v>=</v>
          </cell>
          <cell r="F110">
            <v>1.4520675101651186</v>
          </cell>
          <cell r="G110" t="str">
            <v>m</v>
          </cell>
        </row>
        <row r="111">
          <cell r="C111" t="str">
            <v>C.G Self top without 2 &amp; 3</v>
          </cell>
          <cell r="E111" t="str">
            <v>=</v>
          </cell>
          <cell r="F111">
            <v>0.97651267805892694</v>
          </cell>
          <cell r="G111" t="str">
            <v>m</v>
          </cell>
        </row>
        <row r="112">
          <cell r="C112" t="str">
            <v>C.G Self bottom without 2 &amp; 3</v>
          </cell>
          <cell r="E112" t="str">
            <v>=</v>
          </cell>
          <cell r="F112">
            <v>1.1234873219410733</v>
          </cell>
          <cell r="G112" t="str">
            <v>m</v>
          </cell>
        </row>
        <row r="113">
          <cell r="C113" t="str">
            <v>C.G Deck C.G top</v>
          </cell>
          <cell r="E113" t="str">
            <v>=</v>
          </cell>
          <cell r="F113">
            <v>0.63628676744174673</v>
          </cell>
          <cell r="G113" t="str">
            <v>m</v>
          </cell>
        </row>
        <row r="114">
          <cell r="C114" t="str">
            <v>C.G Deck C.G bottom</v>
          </cell>
          <cell r="E114" t="str">
            <v>=</v>
          </cell>
          <cell r="F114">
            <v>1.4637132325582534</v>
          </cell>
          <cell r="G114" t="str">
            <v>m</v>
          </cell>
        </row>
        <row r="115">
          <cell r="C115" t="str">
            <v xml:space="preserve">**M.IDeck C.G                   </v>
          </cell>
          <cell r="E115" t="str">
            <v>=</v>
          </cell>
          <cell r="F115">
            <v>0.66904304976857853</v>
          </cell>
          <cell r="G115" t="str">
            <v>m4</v>
          </cell>
          <cell r="H115" t="str">
            <v>** M.ISelf  of edge member ( 2 and 3 ) are subtracted</v>
          </cell>
        </row>
        <row r="116">
          <cell r="C116" t="str">
            <v>Edge Member</v>
          </cell>
        </row>
        <row r="117">
          <cell r="C117" t="str">
            <v>***M.I</v>
          </cell>
          <cell r="E117" t="str">
            <v>=</v>
          </cell>
          <cell r="F117">
            <v>1.7014322916666671E-3</v>
          </cell>
          <cell r="G117" t="str">
            <v>m4</v>
          </cell>
          <cell r="H117" t="str">
            <v>*** M.ISelf  of edge member ( 2 and 3 ) is considered</v>
          </cell>
        </row>
        <row r="120">
          <cell r="B120" t="str">
            <v>TORSIONAL INERTIA</v>
          </cell>
        </row>
        <row r="122">
          <cell r="B122" t="str">
            <v>INPUT</v>
          </cell>
          <cell r="I122">
            <v>2</v>
          </cell>
        </row>
        <row r="123">
          <cell r="B123">
            <v>1</v>
          </cell>
          <cell r="C123" t="str">
            <v>Thickness of web</v>
          </cell>
          <cell r="F123" t="str">
            <v>=</v>
          </cell>
          <cell r="G123">
            <v>0.32500000000000001</v>
          </cell>
          <cell r="H123" t="str">
            <v>m</v>
          </cell>
        </row>
        <row r="124">
          <cell r="C124" t="str">
            <v>Total Depth of web</v>
          </cell>
          <cell r="F124" t="str">
            <v>=</v>
          </cell>
          <cell r="G124">
            <v>1.7000000000000002</v>
          </cell>
          <cell r="H124" t="str">
            <v>m</v>
          </cell>
        </row>
        <row r="125">
          <cell r="B125">
            <v>2</v>
          </cell>
          <cell r="C125" t="str">
            <v>Width of Left Flange</v>
          </cell>
          <cell r="F125" t="str">
            <v>=</v>
          </cell>
          <cell r="G125">
            <v>2.2374999999999998</v>
          </cell>
          <cell r="H125" t="str">
            <v>m</v>
          </cell>
        </row>
        <row r="126">
          <cell r="C126" t="str">
            <v>Thickness of Left Flange</v>
          </cell>
          <cell r="F126" t="str">
            <v>=</v>
          </cell>
          <cell r="G126">
            <v>0.27499999999999997</v>
          </cell>
          <cell r="H126" t="str">
            <v>m</v>
          </cell>
        </row>
        <row r="127">
          <cell r="B127">
            <v>3</v>
          </cell>
          <cell r="C127" t="str">
            <v>Width of Right Flange</v>
          </cell>
          <cell r="F127" t="str">
            <v>=</v>
          </cell>
          <cell r="G127">
            <v>0.58750000000000002</v>
          </cell>
          <cell r="H127" t="str">
            <v>m</v>
          </cell>
        </row>
        <row r="128">
          <cell r="C128" t="str">
            <v>Thickness of Right Flange</v>
          </cell>
          <cell r="F128" t="str">
            <v>=</v>
          </cell>
          <cell r="G128">
            <v>0.25</v>
          </cell>
          <cell r="H128" t="str">
            <v>m</v>
          </cell>
        </row>
        <row r="129">
          <cell r="B129">
            <v>4</v>
          </cell>
          <cell r="C129" t="str">
            <v>Width of lower rectangle</v>
          </cell>
          <cell r="F129" t="str">
            <v>=</v>
          </cell>
          <cell r="G129">
            <v>0.56899999999999995</v>
          </cell>
          <cell r="H129" t="str">
            <v>m</v>
          </cell>
        </row>
        <row r="130">
          <cell r="C130" t="str">
            <v>Thickness of lower rectangle</v>
          </cell>
          <cell r="F130" t="str">
            <v>=</v>
          </cell>
          <cell r="G130">
            <v>0.4</v>
          </cell>
          <cell r="H130" t="str">
            <v>m</v>
          </cell>
        </row>
        <row r="132">
          <cell r="B132" t="str">
            <v>Sl.</v>
          </cell>
          <cell r="C132" t="str">
            <v>Dimension</v>
          </cell>
          <cell r="E132" t="str">
            <v>Dimension</v>
          </cell>
          <cell r="G132" t="str">
            <v xml:space="preserve">Area </v>
          </cell>
          <cell r="H132" t="str">
            <v>Ratio</v>
          </cell>
          <cell r="I132" t="str">
            <v>Torsional Coefficient</v>
          </cell>
          <cell r="K132" t="str">
            <v>Torsional Inertia</v>
          </cell>
        </row>
        <row r="133">
          <cell r="B133" t="str">
            <v>No.</v>
          </cell>
          <cell r="C133" t="str">
            <v>( b )</v>
          </cell>
          <cell r="E133" t="str">
            <v>( bmax )</v>
          </cell>
          <cell r="G133" t="str">
            <v>( A )</v>
          </cell>
          <cell r="H133" t="str">
            <v>(b/bmax)</v>
          </cell>
          <cell r="I133" t="str">
            <v>(K1)</v>
          </cell>
          <cell r="K133" t="str">
            <v>(Ix)</v>
          </cell>
        </row>
        <row r="134">
          <cell r="C134" t="str">
            <v>( m )</v>
          </cell>
          <cell r="E134" t="str">
            <v>( m )</v>
          </cell>
          <cell r="G134" t="str">
            <v>( m2 )</v>
          </cell>
          <cell r="K134" t="str">
            <v>( m4 )</v>
          </cell>
        </row>
        <row r="135">
          <cell r="B135">
            <v>1</v>
          </cell>
          <cell r="C135">
            <v>0.32500000000000001</v>
          </cell>
          <cell r="E135">
            <v>1.7000000000000002</v>
          </cell>
          <cell r="G135">
            <v>0.5525000000000001</v>
          </cell>
          <cell r="H135">
            <v>0.19117647058823528</v>
          </cell>
          <cell r="I135">
            <v>0.29318627450980389</v>
          </cell>
          <cell r="K135">
            <v>1.7109709635416671E-2</v>
          </cell>
        </row>
        <row r="136">
          <cell r="B136">
            <v>2</v>
          </cell>
          <cell r="C136">
            <v>0.27499999999999997</v>
          </cell>
          <cell r="E136">
            <v>2.2374999999999998</v>
          </cell>
          <cell r="G136">
            <v>0.61531249999999993</v>
          </cell>
          <cell r="H136">
            <v>0.12290502793296089</v>
          </cell>
          <cell r="I136">
            <v>0.30752327746741154</v>
          </cell>
          <cell r="K136">
            <v>1.4309983072916661E-2</v>
          </cell>
        </row>
        <row r="137">
          <cell r="B137">
            <v>3</v>
          </cell>
          <cell r="C137">
            <v>0.25</v>
          </cell>
          <cell r="E137">
            <v>0.58750000000000002</v>
          </cell>
          <cell r="G137">
            <v>0.14687500000000001</v>
          </cell>
          <cell r="H137">
            <v>0.42553191489361702</v>
          </cell>
          <cell r="I137">
            <v>0.24397163120567372</v>
          </cell>
          <cell r="K137">
            <v>2.239583333333333E-3</v>
          </cell>
        </row>
        <row r="138">
          <cell r="B138">
            <v>4</v>
          </cell>
          <cell r="C138">
            <v>0.4</v>
          </cell>
          <cell r="E138">
            <v>0.56899999999999995</v>
          </cell>
          <cell r="G138">
            <v>0.2276</v>
          </cell>
          <cell r="H138">
            <v>0.70298769771529013</v>
          </cell>
          <cell r="I138">
            <v>0.18871044770268353</v>
          </cell>
          <cell r="K138">
            <v>6.8720796635409242E-3</v>
          </cell>
        </row>
        <row r="139">
          <cell r="C139" t="str">
            <v>Total</v>
          </cell>
          <cell r="G139">
            <v>1.5422875000000003</v>
          </cell>
          <cell r="K139">
            <v>4.0531355705207599E-2</v>
          </cell>
        </row>
        <row r="142">
          <cell r="B142" t="str">
            <v>Torsional Inertia (Ix) of edge strip member</v>
          </cell>
          <cell r="G142" t="str">
            <v>=</v>
          </cell>
          <cell r="H142">
            <v>1.4309983072916661E-2</v>
          </cell>
          <cell r="I142" t="str">
            <v>m4</v>
          </cell>
        </row>
        <row r="143">
          <cell r="B143" t="str">
            <v>*** Ix Self  of edge member (2) considered</v>
          </cell>
        </row>
        <row r="144">
          <cell r="B144" t="str">
            <v>Torsional Inertia (Ix) of end girder</v>
          </cell>
          <cell r="G144" t="str">
            <v>=</v>
          </cell>
          <cell r="H144">
            <v>2.6221372632290938E-2</v>
          </cell>
          <cell r="I144" t="str">
            <v>m4</v>
          </cell>
        </row>
        <row r="145">
          <cell r="B145" t="str">
            <v>** Ix Self  of edge member (2)  is subtracted</v>
          </cell>
        </row>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93.xml><?xml version="1.0" encoding="utf-8"?>
<externalLink xmlns="http://schemas.openxmlformats.org/spreadsheetml/2006/main">
  <externalBook xmlns:r="http://schemas.openxmlformats.org/officeDocument/2006/relationships" r:id="rId1">
    <sheetNames>
      <sheetName val="HP-QTY"/>
      <sheetName val="Cul_detail"/>
      <sheetName val="HP"/>
      <sheetName val="HP Sts"/>
      <sheetName val="Slab"/>
      <sheetName val="Sl Sts"/>
      <sheetName val="M-F-03"/>
      <sheetName val="M-C"/>
      <sheetName val="M-J-03"/>
      <sheetName val="Longitudinal"/>
      <sheetName val="3차설계"/>
      <sheetName val="FORM7"/>
    </sheetNames>
    <sheetDataSet>
      <sheetData sheetId="0" refreshError="1"/>
      <sheetData sheetId="1" refreshError="1">
        <row r="2">
          <cell r="B2" t="str">
            <v>Culvert Details</v>
          </cell>
        </row>
        <row r="4">
          <cell r="B4" t="str">
            <v>Chainage</v>
          </cell>
          <cell r="D4" t="str">
            <v>Culvert Description</v>
          </cell>
          <cell r="F4" t="str">
            <v>Distance from C/L(Existing)</v>
          </cell>
          <cell r="H4" t="str">
            <v>Dia of Pipe</v>
          </cell>
          <cell r="L4" t="str">
            <v>Invert Level(Existing)</v>
          </cell>
          <cell r="N4" t="str">
            <v>FRL</v>
          </cell>
          <cell r="O4" t="str">
            <v>Super Elevation</v>
          </cell>
          <cell r="Q4" t="str">
            <v>Invert Level(Prop)</v>
          </cell>
          <cell r="S4" t="str">
            <v>Bed Slope</v>
          </cell>
          <cell r="T4" t="str">
            <v>Length Of Pipe</v>
          </cell>
          <cell r="V4" t="str">
            <v>Draw</v>
          </cell>
          <cell r="W4" t="str">
            <v>Rev</v>
          </cell>
          <cell r="X4" t="str">
            <v>Subm. Date</v>
          </cell>
          <cell r="Z4" t="str">
            <v>Appr. Date</v>
          </cell>
          <cell r="AB4" t="str">
            <v>Remarks</v>
          </cell>
        </row>
        <row r="5">
          <cell r="B5" t="str">
            <v>As per BOQ</v>
          </cell>
          <cell r="C5" t="str">
            <v>As per Actual</v>
          </cell>
          <cell r="D5" t="str">
            <v>No.</v>
          </cell>
          <cell r="E5" t="str">
            <v>Type</v>
          </cell>
          <cell r="F5" t="str">
            <v>Left</v>
          </cell>
          <cell r="G5" t="str">
            <v>Right</v>
          </cell>
          <cell r="H5" t="str">
            <v>Existing</v>
          </cell>
          <cell r="J5" t="str">
            <v>Proposed</v>
          </cell>
          <cell r="L5" t="str">
            <v>LHS</v>
          </cell>
          <cell r="M5" t="str">
            <v>RHS</v>
          </cell>
          <cell r="O5" t="str">
            <v>Left</v>
          </cell>
          <cell r="P5" t="str">
            <v>Right</v>
          </cell>
          <cell r="Q5" t="str">
            <v>Left</v>
          </cell>
          <cell r="R5" t="str">
            <v>Right</v>
          </cell>
          <cell r="S5" t="str">
            <v>1/-----</v>
          </cell>
          <cell r="T5" t="str">
            <v>Left</v>
          </cell>
          <cell r="U5" t="str">
            <v>Right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94.xml><?xml version="1.0" encoding="utf-8"?>
<externalLink xmlns="http://schemas.openxmlformats.org/spreadsheetml/2006/main">
  <externalBook xmlns:r="http://schemas.openxmlformats.org/officeDocument/2006/relationships" r:id="rId1">
    <sheetNames>
      <sheetName val="Summary"/>
      <sheetName val="Rectangular Beam"/>
      <sheetName val="Flanged Beams"/>
      <sheetName val="Cul_detail"/>
    </sheetNames>
    <sheetDataSet>
      <sheetData sheetId="0" refreshError="1"/>
      <sheetData sheetId="1" refreshError="1"/>
      <sheetData sheetId="2" refreshError="1"/>
      <sheetData sheetId="3" refreshError="1"/>
    </sheetDataSet>
  </externalBook>
</externalLink>
</file>

<file path=xl/externalLinks/externalLink29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 val="Rectangular Beam"/>
      <sheetName val="MAT.COST"/>
      <sheetName val="foundation"/>
      <sheetName val="bASICDATA"/>
      <sheetName val="Information"/>
      <sheetName val="Cross Drainage Works"/>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row r="154">
          <cell r="J154">
            <v>2894.5754323199999</v>
          </cell>
        </row>
      </sheetData>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96.xml><?xml version="1.0" encoding="utf-8"?>
<externalLink xmlns="http://schemas.openxmlformats.org/spreadsheetml/2006/main">
  <externalBook xmlns:r="http://schemas.openxmlformats.org/officeDocument/2006/relationships" r:id="rId1">
    <sheetNames>
      <sheetName val="Input"/>
      <sheetName val="calculation"/>
      <sheetName val="bs"/>
      <sheetName val="us"/>
      <sheetName val="ds"/>
      <sheetName val="Data"/>
      <sheetName val="Inspection report"/>
      <sheetName val="Survey"/>
      <sheetName val="Hyd data"/>
      <sheetName val="soil"/>
      <sheetName val="crude data"/>
      <sheetName val="Distance"/>
    </sheetNames>
    <sheetDataSet>
      <sheetData sheetId="0"/>
      <sheetData sheetId="1"/>
      <sheetData sheetId="2"/>
      <sheetData sheetId="3"/>
      <sheetData sheetId="4"/>
      <sheetData sheetId="5"/>
      <sheetData sheetId="6"/>
      <sheetData sheetId="7"/>
      <sheetData sheetId="8"/>
      <sheetData sheetId="9"/>
      <sheetData sheetId="10"/>
      <sheetData sheetId="11">
        <row r="12">
          <cell r="F12">
            <v>6371.1</v>
          </cell>
        </row>
      </sheetData>
    </sheetDataSet>
  </externalBook>
</externalLink>
</file>

<file path=xl/externalLinks/externalLink297.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Gen Info"/>
      <sheetName val="Horizontal curves detail"/>
      <sheetName val="Rate Analysis"/>
      <sheetName val="bASICDATA"/>
      <sheetName val="foundation"/>
    </sheetNames>
    <sheetDataSet>
      <sheetData sheetId="0" refreshError="1"/>
      <sheetData sheetId="1" refreshError="1"/>
      <sheetData sheetId="2" refreshError="1"/>
      <sheetData sheetId="3" refreshError="1"/>
      <sheetData sheetId="4" refreshError="1">
        <row r="3">
          <cell r="D3">
            <v>30</v>
          </cell>
        </row>
        <row r="52">
          <cell r="D52">
            <v>100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98.xml><?xml version="1.0" encoding="utf-8"?>
<externalLink xmlns="http://schemas.openxmlformats.org/spreadsheetml/2006/main">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s>
    <sheetDataSet>
      <sheetData sheetId="0"/>
      <sheetData sheetId="1"/>
      <sheetData sheetId="2"/>
      <sheetData sheetId="3"/>
      <sheetData sheetId="4"/>
      <sheetData sheetId="5"/>
      <sheetData sheetId="6"/>
      <sheetData sheetId="7" refreshError="1"/>
    </sheetDataSet>
  </externalBook>
</externalLink>
</file>

<file path=xl/externalLinks/externalLink299.xml><?xml version="1.0" encoding="utf-8"?>
<externalLink xmlns="http://schemas.openxmlformats.org/spreadsheetml/2006/main">
  <externalBook xmlns:r="http://schemas.openxmlformats.org/officeDocument/2006/relationships" r:id="rId1">
    <sheetNames>
      <sheetName val="Table"/>
      <sheetName val="Ret"/>
      <sheetName val="Est"/>
      <sheetName val="Sheet1"/>
      <sheetName val="1R-1000"/>
      <sheetName val="Dry Fix"/>
      <sheetName val="Sheet2"/>
      <sheetName val="Sheet3"/>
      <sheetName val="Chapter-11"/>
    </sheetNames>
    <sheetDataSet>
      <sheetData sheetId="0" refreshError="1">
        <row r="4">
          <cell r="C4" t="str">
            <v>A</v>
          </cell>
          <cell r="D4">
            <v>1</v>
          </cell>
          <cell r="E4">
            <v>1</v>
          </cell>
          <cell r="F4">
            <v>12.5</v>
          </cell>
          <cell r="G4">
            <v>0.1</v>
          </cell>
          <cell r="H4">
            <v>0.65</v>
          </cell>
          <cell r="I4">
            <v>0.65</v>
          </cell>
          <cell r="J4">
            <v>2.4500000000000002</v>
          </cell>
          <cell r="K4">
            <v>2.4500000000000002</v>
          </cell>
          <cell r="L4">
            <v>0.4</v>
          </cell>
          <cell r="M4">
            <v>1.25</v>
          </cell>
          <cell r="N4">
            <v>1.4</v>
          </cell>
          <cell r="O4">
            <v>6.4</v>
          </cell>
          <cell r="P4">
            <v>1.4</v>
          </cell>
          <cell r="Q4">
            <v>1.6</v>
          </cell>
          <cell r="R4">
            <v>-7.5000000000000011E-2</v>
          </cell>
          <cell r="S4">
            <v>-0.10000000000000002</v>
          </cell>
          <cell r="T4">
            <v>10.548</v>
          </cell>
          <cell r="U4">
            <v>0.41031329047363796</v>
          </cell>
          <cell r="V4">
            <v>6.0675000000000017</v>
          </cell>
          <cell r="W4">
            <v>10.894700000000004</v>
          </cell>
          <cell r="X4">
            <v>6.5948519078054568</v>
          </cell>
          <cell r="Y4">
            <v>6.5948519078054568</v>
          </cell>
          <cell r="Z4">
            <v>3761</v>
          </cell>
          <cell r="AA4" t="str">
            <v xml:space="preserve"> Single row 1000 mm dia</v>
          </cell>
        </row>
        <row r="5">
          <cell r="C5" t="str">
            <v>B</v>
          </cell>
          <cell r="D5">
            <v>2</v>
          </cell>
          <cell r="E5">
            <v>1</v>
          </cell>
          <cell r="F5">
            <v>12.5</v>
          </cell>
          <cell r="G5">
            <v>0.1</v>
          </cell>
          <cell r="H5">
            <v>0.65</v>
          </cell>
          <cell r="I5">
            <v>0.65</v>
          </cell>
          <cell r="J5">
            <v>2.4500000000000002</v>
          </cell>
          <cell r="K5">
            <v>2.4500000000000002</v>
          </cell>
          <cell r="L5">
            <v>0.4</v>
          </cell>
          <cell r="M5">
            <v>1.25</v>
          </cell>
          <cell r="N5">
            <v>1.4</v>
          </cell>
          <cell r="O5">
            <v>8.1</v>
          </cell>
          <cell r="P5">
            <v>1.4</v>
          </cell>
          <cell r="Q5">
            <v>3.3</v>
          </cell>
          <cell r="R5">
            <v>-7.5000000000000011E-2</v>
          </cell>
          <cell r="S5">
            <v>-0.10000000000000002</v>
          </cell>
          <cell r="T5">
            <v>10.548</v>
          </cell>
          <cell r="U5">
            <v>0.86412658094727579</v>
          </cell>
          <cell r="V5">
            <v>8.6174999999999997</v>
          </cell>
          <cell r="W5">
            <v>15.994699999999998</v>
          </cell>
          <cell r="X5">
            <v>6.5948519078054568</v>
          </cell>
          <cell r="Y5">
            <v>6.5948519078054568</v>
          </cell>
          <cell r="Z5">
            <v>7572</v>
          </cell>
          <cell r="AA5" t="str">
            <v>Double row 1000 mm dia</v>
          </cell>
        </row>
        <row r="6">
          <cell r="C6" t="str">
            <v>C</v>
          </cell>
          <cell r="D6">
            <v>3</v>
          </cell>
          <cell r="E6">
            <v>1</v>
          </cell>
          <cell r="F6">
            <v>12.5</v>
          </cell>
          <cell r="G6">
            <v>0.1</v>
          </cell>
          <cell r="H6">
            <v>0.65</v>
          </cell>
          <cell r="I6">
            <v>0.65</v>
          </cell>
          <cell r="J6">
            <v>2.4500000000000002</v>
          </cell>
          <cell r="K6">
            <v>2.4500000000000002</v>
          </cell>
          <cell r="L6">
            <v>0.4</v>
          </cell>
          <cell r="M6">
            <v>1.25</v>
          </cell>
          <cell r="N6">
            <v>1.4</v>
          </cell>
          <cell r="O6">
            <v>9.8000000000000007</v>
          </cell>
          <cell r="P6">
            <v>1.4</v>
          </cell>
          <cell r="Q6">
            <v>5</v>
          </cell>
          <cell r="R6">
            <v>-7.5000000000000011E-2</v>
          </cell>
          <cell r="S6">
            <v>-0.10000000000000002</v>
          </cell>
          <cell r="T6">
            <v>10.548</v>
          </cell>
          <cell r="U6">
            <v>1.3179398714209136</v>
          </cell>
          <cell r="V6">
            <v>11.1675</v>
          </cell>
          <cell r="W6">
            <v>21.094700000000003</v>
          </cell>
          <cell r="X6">
            <v>6.5948519078054568</v>
          </cell>
          <cell r="Y6">
            <v>6.5948519078054568</v>
          </cell>
          <cell r="Z6">
            <v>11282</v>
          </cell>
          <cell r="AA6" t="str">
            <v>Triple row 1000 mm dia</v>
          </cell>
        </row>
        <row r="7">
          <cell r="C7" t="str">
            <v>D</v>
          </cell>
          <cell r="D7">
            <v>4</v>
          </cell>
          <cell r="E7">
            <v>1</v>
          </cell>
          <cell r="F7">
            <v>12.5</v>
          </cell>
          <cell r="G7">
            <v>0.1</v>
          </cell>
          <cell r="H7">
            <v>0.65</v>
          </cell>
          <cell r="I7">
            <v>0.65</v>
          </cell>
          <cell r="J7">
            <v>2.4500000000000002</v>
          </cell>
          <cell r="K7">
            <v>2.4500000000000002</v>
          </cell>
          <cell r="L7">
            <v>0.4</v>
          </cell>
          <cell r="M7">
            <v>1.25</v>
          </cell>
          <cell r="N7">
            <v>1.4</v>
          </cell>
          <cell r="O7">
            <v>11.5</v>
          </cell>
          <cell r="P7">
            <v>1.4</v>
          </cell>
          <cell r="Q7">
            <v>6.6999999999999993</v>
          </cell>
          <cell r="R7">
            <v>-7.5000000000000011E-2</v>
          </cell>
          <cell r="S7">
            <v>-0.10000000000000002</v>
          </cell>
          <cell r="T7">
            <v>10.548</v>
          </cell>
          <cell r="U7">
            <v>1.7717531618945515</v>
          </cell>
          <cell r="V7">
            <v>13.717500000000001</v>
          </cell>
          <cell r="W7">
            <v>26.194700000000001</v>
          </cell>
          <cell r="X7">
            <v>6.5948519078054568</v>
          </cell>
          <cell r="Y7">
            <v>6.5948519078054568</v>
          </cell>
          <cell r="Z7">
            <v>15023</v>
          </cell>
          <cell r="AA7" t="str">
            <v>Four row 1000 mm dia</v>
          </cell>
        </row>
        <row r="8">
          <cell r="C8" t="str">
            <v>E</v>
          </cell>
          <cell r="D8">
            <v>1</v>
          </cell>
          <cell r="E8">
            <v>1.2</v>
          </cell>
          <cell r="F8">
            <v>12.5</v>
          </cell>
          <cell r="G8">
            <v>0.115</v>
          </cell>
          <cell r="H8">
            <v>0.65</v>
          </cell>
          <cell r="I8">
            <v>0.65</v>
          </cell>
          <cell r="J8">
            <v>2.6799999999999997</v>
          </cell>
          <cell r="K8">
            <v>2.6799999999999997</v>
          </cell>
          <cell r="L8">
            <v>0.4</v>
          </cell>
          <cell r="M8">
            <v>1.45</v>
          </cell>
          <cell r="N8">
            <v>1.5999999999999999</v>
          </cell>
          <cell r="O8">
            <v>7.1</v>
          </cell>
          <cell r="P8">
            <v>1.5999999999999999</v>
          </cell>
          <cell r="Q8">
            <v>1.83</v>
          </cell>
          <cell r="R8">
            <v>-7.5000000000000011E-2</v>
          </cell>
          <cell r="S8">
            <v>-0.10000000000000002</v>
          </cell>
          <cell r="T8">
            <v>10.4008</v>
          </cell>
          <cell r="U8">
            <v>0.47872679567986215</v>
          </cell>
          <cell r="V8">
            <v>7.1174999999999988</v>
          </cell>
          <cell r="W8">
            <v>12.994699999999998</v>
          </cell>
          <cell r="X8">
            <v>9.2927747142786821</v>
          </cell>
          <cell r="Y8">
            <v>9.2927747142786821</v>
          </cell>
          <cell r="Z8">
            <v>4938</v>
          </cell>
          <cell r="AA8" t="str">
            <v xml:space="preserve"> Single row 1200 mm dia</v>
          </cell>
        </row>
        <row r="9">
          <cell r="C9" t="str">
            <v>F</v>
          </cell>
          <cell r="D9">
            <v>2</v>
          </cell>
          <cell r="E9">
            <v>1.2</v>
          </cell>
          <cell r="F9">
            <v>12.5</v>
          </cell>
          <cell r="G9">
            <v>0.115</v>
          </cell>
          <cell r="H9">
            <v>0.65</v>
          </cell>
          <cell r="I9">
            <v>0.65</v>
          </cell>
          <cell r="J9">
            <v>2.6799999999999997</v>
          </cell>
          <cell r="K9">
            <v>2.6799999999999997</v>
          </cell>
          <cell r="L9">
            <v>0.4</v>
          </cell>
          <cell r="M9">
            <v>1.45</v>
          </cell>
          <cell r="N9">
            <v>1.5999999999999999</v>
          </cell>
          <cell r="O9">
            <v>9</v>
          </cell>
          <cell r="P9">
            <v>1.5999999999999999</v>
          </cell>
          <cell r="Q9">
            <v>3.76</v>
          </cell>
          <cell r="R9">
            <v>-7.5000000000000011E-2</v>
          </cell>
          <cell r="S9">
            <v>-0.10000000000000002</v>
          </cell>
          <cell r="T9">
            <v>10.4008</v>
          </cell>
          <cell r="U9">
            <v>1.0009535913597243</v>
          </cell>
          <cell r="V9">
            <v>9.9675000000000011</v>
          </cell>
          <cell r="W9">
            <v>18.694700000000001</v>
          </cell>
          <cell r="X9">
            <v>9.2927747142786821</v>
          </cell>
          <cell r="Y9">
            <v>9.2927747142786821</v>
          </cell>
          <cell r="Z9">
            <v>9930</v>
          </cell>
          <cell r="AA9" t="str">
            <v>Double row 1200 mm dia</v>
          </cell>
        </row>
        <row r="10">
          <cell r="C10" t="str">
            <v>G</v>
          </cell>
          <cell r="D10">
            <v>3</v>
          </cell>
          <cell r="E10">
            <v>1.2</v>
          </cell>
          <cell r="F10">
            <v>12.5</v>
          </cell>
          <cell r="G10">
            <v>0.115</v>
          </cell>
          <cell r="H10">
            <v>0.65</v>
          </cell>
          <cell r="I10">
            <v>0.65</v>
          </cell>
          <cell r="J10">
            <v>2.6799999999999997</v>
          </cell>
          <cell r="K10">
            <v>2.6799999999999997</v>
          </cell>
          <cell r="L10">
            <v>0.4</v>
          </cell>
          <cell r="M10">
            <v>1.45</v>
          </cell>
          <cell r="N10">
            <v>1.5999999999999999</v>
          </cell>
          <cell r="O10">
            <v>10.9</v>
          </cell>
          <cell r="P10">
            <v>1.5999999999999999</v>
          </cell>
          <cell r="Q10">
            <v>5.6899999999999995</v>
          </cell>
          <cell r="R10">
            <v>-7.5000000000000011E-2</v>
          </cell>
          <cell r="S10">
            <v>-0.10000000000000002</v>
          </cell>
          <cell r="T10">
            <v>10.4008</v>
          </cell>
          <cell r="U10">
            <v>1.5231803870395861</v>
          </cell>
          <cell r="V10">
            <v>12.817500000000003</v>
          </cell>
          <cell r="W10">
            <v>24.394700000000004</v>
          </cell>
          <cell r="X10">
            <v>9.2927747142786821</v>
          </cell>
          <cell r="Y10">
            <v>9.2927747142786821</v>
          </cell>
          <cell r="Z10">
            <v>14813</v>
          </cell>
          <cell r="AA10" t="str">
            <v>Triple row 1200 mm dia</v>
          </cell>
        </row>
        <row r="11">
          <cell r="C11" t="str">
            <v>H</v>
          </cell>
          <cell r="D11">
            <v>4</v>
          </cell>
          <cell r="E11">
            <v>1.2</v>
          </cell>
          <cell r="F11">
            <v>12.5</v>
          </cell>
          <cell r="G11">
            <v>0.115</v>
          </cell>
          <cell r="H11">
            <v>0.65</v>
          </cell>
          <cell r="I11">
            <v>0.65</v>
          </cell>
          <cell r="J11">
            <v>2.6799999999999997</v>
          </cell>
          <cell r="K11">
            <v>2.6799999999999997</v>
          </cell>
          <cell r="L11">
            <v>0.4</v>
          </cell>
          <cell r="M11">
            <v>1.45</v>
          </cell>
          <cell r="N11">
            <v>1.5999999999999999</v>
          </cell>
          <cell r="O11">
            <v>12.9</v>
          </cell>
          <cell r="P11">
            <v>1.5999999999999999</v>
          </cell>
          <cell r="Q11">
            <v>7.62</v>
          </cell>
          <cell r="R11">
            <v>-7.5000000000000011E-2</v>
          </cell>
          <cell r="S11">
            <v>-0.10000000000000002</v>
          </cell>
          <cell r="T11">
            <v>10.4008</v>
          </cell>
          <cell r="U11">
            <v>2.0454071827194484</v>
          </cell>
          <cell r="V11">
            <v>15.817500000000003</v>
          </cell>
          <cell r="W11">
            <v>30.394700000000004</v>
          </cell>
          <cell r="X11">
            <v>9.2927747142786821</v>
          </cell>
          <cell r="Y11">
            <v>9.2927747142786821</v>
          </cell>
          <cell r="Z11">
            <v>19712</v>
          </cell>
          <cell r="AA11" t="str">
            <v>Four row 1200 mm dia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00.xml><?xml version="1.0" encoding="utf-8"?>
<externalLink xmlns="http://schemas.openxmlformats.org/spreadsheetml/2006/main">
  <externalBook xmlns:r="http://schemas.openxmlformats.org/officeDocument/2006/relationships" r:id="rId1">
    <sheetNames>
      <sheetName val="Material Required"/>
      <sheetName val="Rate Analysis"/>
      <sheetName val="Sign Board"/>
      <sheetName val="Details of CS"/>
      <sheetName val="sch. data"/>
      <sheetName val="Sheet1"/>
      <sheetName val="Abstract(PG)"/>
      <sheetName val="Schedules"/>
      <sheetName val="Material"/>
      <sheetName val="schdules"/>
      <sheetName val="Sqm Area"/>
      <sheetName val="Abstract"/>
      <sheetName val="BOQ"/>
      <sheetName val="Retaining Wall (3)"/>
      <sheetName val="Summary"/>
      <sheetName val="Miscellaneous"/>
      <sheetName val="FRL-OGL"/>
      <sheetName val="Crust &amp; Width of CS"/>
      <sheetName val="Template"/>
      <sheetName val="Service Road"/>
      <sheetName val="C&amp;G"/>
      <sheetName val="BC"/>
      <sheetName val="DBM"/>
      <sheetName val="WMM"/>
      <sheetName val="GSB"/>
      <sheetName val="SG"/>
      <sheetName val="Granular Shoulder"/>
      <sheetName val="Earthern Shoulder"/>
      <sheetName val="Toll Plaza(2-Lane)"/>
      <sheetName val="BUS BAY"/>
      <sheetName val="Toll Plaza(4-Lane)"/>
      <sheetName val="Truck Laybye"/>
      <sheetName val="Road Transitions(5.5)"/>
      <sheetName val="Road Transitions(7)"/>
      <sheetName val="Junctions(IRC)"/>
      <sheetName val="Overhead &amp; Cantilever"/>
      <sheetName val="Median Opening"/>
      <sheetName val="Median &amp; Kerb"/>
      <sheetName val="Road Marking"/>
      <sheetName val="Sign Boards"/>
      <sheetName val="Median Drain"/>
      <sheetName val="Extra Widening"/>
      <sheetName val="Electric"/>
      <sheetName val="Temporary Diversion"/>
      <sheetName val="LBD JUN"/>
      <sheetName val="del-RE-Wall_VUP(118+900)"/>
      <sheetName val="RCC Wall_155+650"/>
      <sheetName val="Retaining Wall (2)"/>
      <sheetName val="PCC BREAST Wall---"/>
      <sheetName val="PCC BREAST Wall (LHS)"/>
      <sheetName val="PCC BREAST Wall (RHS)"/>
      <sheetName val="RE Wall"/>
      <sheetName val="Chute Drain"/>
      <sheetName val="Inclined RE Wall"/>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301.xml><?xml version="1.0" encoding="utf-8"?>
<externalLink xmlns="http://schemas.openxmlformats.org/spreadsheetml/2006/main">
  <externalBook xmlns:r="http://schemas.openxmlformats.org/officeDocument/2006/relationships" r:id="rId1">
    <sheetNames>
      <sheetName val="Facesheet-I to III Booklet"/>
      <sheetName val="I(R)"/>
      <sheetName val="IIA"/>
      <sheetName val="IIB"/>
      <sheetName val="III(R)"/>
      <sheetName val="IV"/>
      <sheetName val="V"/>
      <sheetName val="VII"/>
      <sheetName val="VIII(R) "/>
      <sheetName val="REASONS_EXCESS "/>
    </sheetNames>
    <sheetDataSet>
      <sheetData sheetId="0"/>
      <sheetData sheetId="1"/>
      <sheetData sheetId="2"/>
      <sheetData sheetId="3">
        <row r="13">
          <cell r="R13">
            <v>449.3</v>
          </cell>
        </row>
      </sheetData>
      <sheetData sheetId="4"/>
      <sheetData sheetId="5"/>
      <sheetData sheetId="6"/>
      <sheetData sheetId="7"/>
      <sheetData sheetId="8"/>
      <sheetData sheetId="9"/>
    </sheetDataSet>
  </externalBook>
</externalLink>
</file>

<file path=xl/externalLinks/externalLink302.xml><?xml version="1.0" encoding="utf-8"?>
<externalLink xmlns="http://schemas.openxmlformats.org/spreadsheetml/2006/main">
  <externalBook xmlns:r="http://schemas.openxmlformats.org/officeDocument/2006/relationships" r:id="rId1">
    <sheetNames>
      <sheetName val="Sheet1"/>
      <sheetName val="BOQ"/>
      <sheetName val="Cover"/>
      <sheetName val="INDEX"/>
      <sheetName val="GAC"/>
      <sheetName val="CH1"/>
      <sheetName val="CH3"/>
      <sheetName val="CH4"/>
      <sheetName val="Ann- 1 (Soil Report)"/>
      <sheetName val="CH5"/>
      <sheetName val="Traffic"/>
      <sheetName val="CH2"/>
      <sheetName val="Design Flexi(New)"/>
      <sheetName val="CH6"/>
      <sheetName val="CH7"/>
      <sheetName val="CH8"/>
      <sheetName val="Table 8.1 (Hori &amp; ver)"/>
      <sheetName val="CH9"/>
      <sheetName val="Ann-3 (Design Rigid)"/>
      <sheetName val="CH10"/>
      <sheetName val="Ann-2 (Hydrolic)"/>
      <sheetName val="CH11"/>
      <sheetName val="CH13"/>
      <sheetName val="CH14"/>
      <sheetName val="CH15"/>
      <sheetName val="CH16"/>
      <sheetName val="CH12"/>
      <sheetName val="CH17"/>
      <sheetName val="CH18"/>
      <sheetName val="Ann- 4 (Earth Work)"/>
      <sheetName val="CH19"/>
      <sheetName val="Report"/>
      <sheetName val="Bar Chart "/>
      <sheetName val="A"/>
      <sheetName val="B"/>
      <sheetName val="C"/>
      <sheetName val="F1"/>
      <sheetName val="F2A"/>
      <sheetName val="F2B"/>
      <sheetName val="F4"/>
      <sheetName val="F-4A"/>
      <sheetName val="F5 (Abstract of cost)"/>
      <sheetName val="F6"/>
      <sheetName val="Intersection Improvement "/>
      <sheetName val="Road Safty"/>
      <sheetName val="MAINTEN ALL"/>
      <sheetName val="F7 (Abstract of CD)"/>
      <sheetName val="CD"/>
      <sheetName val="Disment"/>
      <sheetName val="Cost DIsmental"/>
      <sheetName val="HP 1 x 600 "/>
      <sheetName val="300 mm Irrigation"/>
      <sheetName val="HP 1 x 600 (cc)"/>
      <sheetName val="HP 1 x 1000 (CC)"/>
      <sheetName val="HP 1 x 1000"/>
      <sheetName val="Abstract Qty. H.P. Culvert"/>
      <sheetName val="ABSTRACT QTY OF BOC CULVERT "/>
      <sheetName val="BOX CULVERT (2 X 2) "/>
      <sheetName val="BOX Qty 2.0x2.0"/>
      <sheetName val="BOX CULVERT (3 X 2.5)"/>
      <sheetName val="Box Qty 3x2.5"/>
      <sheetName val="BOX CULVERT (4 X 2.5)"/>
      <sheetName val="BOX CULVERT (4 X 3)"/>
      <sheetName val="Box Qty 4x3"/>
      <sheetName val="BOX CULVERT ( 5 X 3.5)"/>
      <sheetName val="BOX Qty 5X3.5"/>
      <sheetName val="BOX CULVERT ( 2X4X3)"/>
      <sheetName val="RCC Culvert(2.0 x 1.5 ) CC"/>
      <sheetName val="RCC Culvert(2.0 x 1.5 ))"/>
      <sheetName val="RCC Culvert(3.00 x 2.00)cc"/>
      <sheetName val="RCC (5.00 x 3.00)CC"/>
      <sheetName val="RCC (5.00 x 3.00)"/>
      <sheetName val="RCC (2 X5.00) CC"/>
      <sheetName val="RCC (2 X5.00)"/>
      <sheetName val="Abstract Qty. RCC Slab"/>
      <sheetName val="Drain"/>
      <sheetName val="Protection Wall"/>
      <sheetName val="Parapet"/>
      <sheetName val="Lead Distance"/>
      <sheetName val="Box Qty 2x4x3"/>
      <sheetName val="F8-CARRIAGE"/>
      <sheetName val="F8-CARRIAGE (Road)"/>
      <sheetName val="Comparative"/>
      <sheetName val="Carr by Rail"/>
      <sheetName val="F8-LABOUR"/>
      <sheetName val="F8-MATERIAL"/>
      <sheetName val="F8-MACHINE"/>
      <sheetName val="F-8-ANAL"/>
      <sheetName val="ANN-V-MEASUREMENT"/>
      <sheetName val="ANN-V-ANALYSIS"/>
      <sheetName val="Ann-I-Traffic Survey Data"/>
      <sheetName val="SOIL Report"/>
      <sheetName val="Pavement Composition Chart "/>
      <sheetName val="F9A+9B"/>
      <sheetName val="Single"/>
      <sheetName val="PAV. Composition DETAILS"/>
      <sheetName val="HD"/>
      <sheetName val="Rigid"/>
      <sheetName val="Ann-I-MATERIAL SURVEY"/>
      <sheetName val="ANN-II-PC"/>
      <sheetName val="Drain Inventory "/>
      <sheetName val="ANN-II-BAR CHART"/>
      <sheetName val="ANN-III-MRASUR OF RCC CULVERT"/>
      <sheetName val="ANN-III-INPUT BOX CULV "/>
      <sheetName val="ANN-III-MRASUR OF BOX CULVERT"/>
      <sheetName val="OMAS"/>
      <sheetName val="Quary Map "/>
      <sheetName val="INPUT DATA"/>
      <sheetName val="ANN-III-INPUT RCC CULV"/>
      <sheetName val="F-7"/>
      <sheetName val="ANN-III-HP CULVERT"/>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refreshError="1"/>
      <sheetData sheetId="109" refreshError="1"/>
      <sheetData sheetId="110" refreshError="1"/>
    </sheetDataSet>
  </externalBook>
</externalLink>
</file>

<file path=xl/externalLinks/externalLink303.xml><?xml version="1.0" encoding="utf-8"?>
<externalLink xmlns="http://schemas.openxmlformats.org/spreadsheetml/2006/main">
  <externalBook xmlns:r="http://schemas.openxmlformats.org/officeDocument/2006/relationships" r:id="rId1">
    <sheetNames>
      <sheetName val="wor esti"/>
      <sheetName val="wor - toil"/>
      <sheetName val="Cover_Sheet (2)"/>
      <sheetName val="toilet"/>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0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5.xml><?xml version="1.0" encoding="utf-8"?>
<externalLink xmlns="http://schemas.openxmlformats.org/spreadsheetml/2006/main">
  <externalBook xmlns:r="http://schemas.openxmlformats.org/officeDocument/2006/relationships" r:id="rId1">
    <sheetNames>
      <sheetName val="well-cap"/>
      <sheetName val="steining"/>
      <sheetName val="well-curb"/>
      <sheetName val="Sheet1"/>
      <sheetName val="Table"/>
    </sheetNames>
    <sheetDataSet>
      <sheetData sheetId="0" refreshError="1">
        <row r="9">
          <cell r="F9">
            <v>7</v>
          </cell>
        </row>
        <row r="20">
          <cell r="F20">
            <v>1.5</v>
          </cell>
        </row>
      </sheetData>
      <sheetData sheetId="1" refreshError="1"/>
      <sheetData sheetId="2" refreshError="1"/>
      <sheetData sheetId="3" refreshError="1"/>
      <sheetData sheetId="4" refreshError="1"/>
    </sheetDataSet>
  </externalBook>
</externalLink>
</file>

<file path=xl/externalLinks/externalLink306.xml><?xml version="1.0" encoding="utf-8"?>
<externalLink xmlns="http://schemas.openxmlformats.org/spreadsheetml/2006/main">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307.xml><?xml version="1.0" encoding="utf-8"?>
<externalLink xmlns="http://schemas.openxmlformats.org/spreadsheetml/2006/main">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s>
    <sheetDataSet>
      <sheetData sheetId="0"/>
      <sheetData sheetId="1"/>
      <sheetData sheetId="2"/>
      <sheetData sheetId="3"/>
      <sheetData sheetId="4"/>
      <sheetData sheetId="5"/>
      <sheetData sheetId="6"/>
      <sheetData sheetId="7"/>
      <sheetData sheetId="8" refreshError="1">
        <row r="7">
          <cell r="F7">
            <v>91</v>
          </cell>
        </row>
      </sheetData>
      <sheetData sheetId="9"/>
      <sheetData sheetId="10" refreshError="1"/>
    </sheetDataSet>
  </externalBook>
</externalLink>
</file>

<file path=xl/externalLinks/externalLink308.xml><?xml version="1.0" encoding="utf-8"?>
<externalLink xmlns="http://schemas.openxmlformats.org/spreadsheetml/2006/main">
  <externalBook xmlns:r="http://schemas.openxmlformats.org/officeDocument/2006/relationships" r:id="rId1">
    <sheetNames>
      <sheetName val="BH -10"/>
      <sheetName val="corbl"/>
      <sheetName val="T"/>
      <sheetName val="horizontal"/>
      <sheetName val="pile group"/>
      <sheetName val="loads"/>
      <sheetName val="summry"/>
      <sheetName val="checkpier"/>
      <sheetName val="checkpile"/>
      <sheetName val="scatch"/>
      <sheetName val="piercap"/>
      <sheetName val="pilecap"/>
      <sheetName val="Reaction"/>
      <sheetName val="reactoin"/>
      <sheetName val="Capac"/>
      <sheetName val="BH III"/>
      <sheetName val="load1"/>
      <sheetName val="Piercap1"/>
      <sheetName val="Piercap2"/>
      <sheetName val="LoaPedestal col"/>
      <sheetName val="Ped colm"/>
      <sheetName val="Horiz."/>
      <sheetName val="Reactpedcol"/>
      <sheetName v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09.xml><?xml version="1.0" encoding="utf-8"?>
<externalLink xmlns="http://schemas.openxmlformats.org/spreadsheetml/2006/main">
  <externalBook xmlns:r="http://schemas.openxmlformats.org/officeDocument/2006/relationships" r:id="rId1">
    <sheetNames>
      <sheetName val="books"/>
      <sheetName val="INPUT"/>
      <sheetName val="D.L+S.I.D.L"/>
      <sheetName val="LL-Max(RKN)"/>
      <sheetName val="LL-Max(L-MOM)"/>
      <sheetName val="LL-(T-MOM)"/>
      <sheetName val="Summary _L.L"/>
      <sheetName val="Footpath Load"/>
      <sheetName val="Wind_load"/>
      <sheetName val="water_current"/>
      <sheetName val="seismic Co-eff"/>
      <sheetName val="Seismic_load"/>
      <sheetName val="Creep_shrinkage"/>
      <sheetName val="Pier"/>
      <sheetName val="Pier_Design"/>
      <sheetName val="Fdn size"/>
      <sheetName val="Found(Pmax)"/>
      <sheetName val="Found(Pmin)"/>
      <sheetName val="PIER CAP-OPEN"/>
      <sheetName val="Found(N)"/>
      <sheetName val="Found(N+W)"/>
      <sheetName val="Found(N+SL)"/>
      <sheetName val="Found(N+ST)"/>
      <sheetName val="well-cap"/>
    </sheetNames>
    <sheetDataSet>
      <sheetData sheetId="0" refreshError="1"/>
      <sheetData sheetId="1" refreshError="1">
        <row r="30">
          <cell r="H30">
            <v>17.399999999999999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310.xml><?xml version="1.0" encoding="utf-8"?>
<externalLink xmlns="http://schemas.openxmlformats.org/spreadsheetml/2006/main">
  <externalBook xmlns:r="http://schemas.openxmlformats.org/officeDocument/2006/relationships" r:id="rId1">
    <sheetNames>
      <sheetName val="Longitudinal"/>
      <sheetName val="Transverse"/>
      <sheetName val="Summary"/>
      <sheetName val="Sidl "/>
      <sheetName val="Design_ Longitudinal"/>
      <sheetName val="Design_Shear"/>
      <sheetName val="Design_Deck"/>
      <sheetName val="Diagram"/>
      <sheetName val="Design_EndDiaphragm"/>
      <sheetName val="Design_Cendiaph"/>
      <sheetName val="Canti(foot)"/>
      <sheetName val="Cant(Crash)"/>
      <sheetName val="Temp._Anal(Rise)"/>
      <sheetName val="Temp._Anal(Fall)"/>
    </sheetNames>
    <sheetDataSet>
      <sheetData sheetId="0">
        <row r="307">
          <cell r="B307" t="str">
            <v>PROPERTIES OF LONGITUDINAL MEMBERS  (4 GIRDER SYSTEM)</v>
          </cell>
        </row>
        <row r="309">
          <cell r="C309" t="str">
            <v>END GIRDER</v>
          </cell>
        </row>
        <row r="310">
          <cell r="C310" t="str">
            <v>Overall length of girder</v>
          </cell>
          <cell r="G310" t="str">
            <v>=</v>
          </cell>
          <cell r="H310">
            <v>21.14</v>
          </cell>
          <cell r="I310" t="str">
            <v>m</v>
          </cell>
        </row>
        <row r="311">
          <cell r="C311" t="str">
            <v xml:space="preserve">Length of end portion </v>
          </cell>
          <cell r="G311" t="str">
            <v>=</v>
          </cell>
          <cell r="H311">
            <v>0.42</v>
          </cell>
          <cell r="I311" t="str">
            <v>m</v>
          </cell>
        </row>
        <row r="312">
          <cell r="C312" t="str">
            <v>Length of tapered portion</v>
          </cell>
          <cell r="G312" t="str">
            <v>=</v>
          </cell>
          <cell r="H312">
            <v>0.9</v>
          </cell>
          <cell r="I312" t="str">
            <v>m</v>
          </cell>
        </row>
        <row r="313">
          <cell r="C313" t="str">
            <v>Length of central straight portion</v>
          </cell>
          <cell r="G313" t="str">
            <v>=</v>
          </cell>
          <cell r="H313">
            <v>18.5</v>
          </cell>
          <cell r="I313" t="str">
            <v>m</v>
          </cell>
        </row>
        <row r="314">
          <cell r="C314" t="str">
            <v>Area of end portion</v>
          </cell>
          <cell r="G314" t="str">
            <v>=</v>
          </cell>
          <cell r="H314">
            <v>2.0015624999999999</v>
          </cell>
          <cell r="I314" t="str">
            <v>m2</v>
          </cell>
        </row>
        <row r="315">
          <cell r="C315" t="str">
            <v>C.G of end portion</v>
          </cell>
          <cell r="G315" t="str">
            <v>=</v>
          </cell>
          <cell r="H315">
            <v>1.3634586268540201</v>
          </cell>
          <cell r="I315" t="str">
            <v>m</v>
          </cell>
        </row>
        <row r="316">
          <cell r="C316" t="str">
            <v>Ix</v>
          </cell>
          <cell r="G316" t="str">
            <v>=</v>
          </cell>
          <cell r="H316">
            <v>0.14032060243182093</v>
          </cell>
          <cell r="I316" t="str">
            <v>m4</v>
          </cell>
        </row>
        <row r="317">
          <cell r="C317" t="str">
            <v>Iz</v>
          </cell>
          <cell r="G317" t="str">
            <v>=</v>
          </cell>
          <cell r="H317">
            <v>0.81841609274843918</v>
          </cell>
          <cell r="I317" t="str">
            <v>m4</v>
          </cell>
        </row>
        <row r="318">
          <cell r="C318" t="str">
            <v>Area of central straight portion</v>
          </cell>
          <cell r="G318" t="str">
            <v>=</v>
          </cell>
          <cell r="H318">
            <v>1.5647875</v>
          </cell>
          <cell r="I318" t="str">
            <v>m2</v>
          </cell>
        </row>
        <row r="319">
          <cell r="C319" t="str">
            <v>C.G of central straight portion</v>
          </cell>
          <cell r="G319" t="str">
            <v>=</v>
          </cell>
          <cell r="H319">
            <v>1.4520675101651186</v>
          </cell>
          <cell r="I319" t="str">
            <v>m</v>
          </cell>
        </row>
        <row r="320">
          <cell r="C320" t="str">
            <v>Ix</v>
          </cell>
          <cell r="G320" t="str">
            <v>=</v>
          </cell>
          <cell r="H320">
            <v>2.6221372632290938E-2</v>
          </cell>
          <cell r="I320" t="str">
            <v>m4</v>
          </cell>
        </row>
        <row r="321">
          <cell r="C321" t="str">
            <v>Iz</v>
          </cell>
          <cell r="G321" t="str">
            <v>=</v>
          </cell>
          <cell r="H321">
            <v>0.66904304976857853</v>
          </cell>
          <cell r="I321" t="str">
            <v>m4</v>
          </cell>
        </row>
        <row r="322">
          <cell r="C322" t="str">
            <v>Area of tappered portion</v>
          </cell>
          <cell r="G322" t="str">
            <v>=</v>
          </cell>
          <cell r="H322">
            <v>1.783175</v>
          </cell>
          <cell r="I322" t="str">
            <v>m2</v>
          </cell>
        </row>
        <row r="323">
          <cell r="C323" t="str">
            <v>C.G of tappered portion</v>
          </cell>
          <cell r="G323" t="str">
            <v>=</v>
          </cell>
          <cell r="H323">
            <v>1.4077630685095692</v>
          </cell>
          <cell r="I323" t="str">
            <v>m</v>
          </cell>
        </row>
        <row r="324">
          <cell r="C324" t="str">
            <v>Ix</v>
          </cell>
          <cell r="G324" t="str">
            <v>=</v>
          </cell>
          <cell r="H324">
            <v>8.3270987532055932E-2</v>
          </cell>
          <cell r="I324" t="str">
            <v>m4</v>
          </cell>
        </row>
        <row r="325">
          <cell r="C325" t="str">
            <v>Iz</v>
          </cell>
          <cell r="G325" t="str">
            <v>=</v>
          </cell>
          <cell r="H325">
            <v>0.7437295712585088</v>
          </cell>
          <cell r="I325" t="str">
            <v>m4</v>
          </cell>
        </row>
        <row r="327">
          <cell r="C327" t="str">
            <v>CENTRAL GIRDER</v>
          </cell>
        </row>
        <row r="328">
          <cell r="C328" t="str">
            <v>Overall length of girder</v>
          </cell>
          <cell r="G328" t="str">
            <v>=</v>
          </cell>
          <cell r="H328">
            <v>21.14</v>
          </cell>
          <cell r="I328" t="str">
            <v>m</v>
          </cell>
        </row>
        <row r="329">
          <cell r="C329" t="str">
            <v xml:space="preserve">Length of end portion </v>
          </cell>
          <cell r="G329" t="str">
            <v>=</v>
          </cell>
          <cell r="H329">
            <v>0.42</v>
          </cell>
          <cell r="I329" t="str">
            <v>m</v>
          </cell>
        </row>
        <row r="330">
          <cell r="C330" t="str">
            <v>Length of tapered portion</v>
          </cell>
          <cell r="G330" t="str">
            <v>=</v>
          </cell>
          <cell r="H330">
            <v>0.9</v>
          </cell>
          <cell r="I330" t="str">
            <v>m</v>
          </cell>
        </row>
        <row r="331">
          <cell r="C331" t="str">
            <v>Length of central straight portion</v>
          </cell>
          <cell r="G331" t="str">
            <v>=</v>
          </cell>
          <cell r="H331">
            <v>18.5</v>
          </cell>
          <cell r="I331" t="str">
            <v>m</v>
          </cell>
        </row>
        <row r="332">
          <cell r="C332" t="str">
            <v>Area of end portion</v>
          </cell>
          <cell r="G332" t="str">
            <v>=</v>
          </cell>
          <cell r="H332">
            <v>1.5425</v>
          </cell>
          <cell r="I332" t="str">
            <v>m2</v>
          </cell>
        </row>
        <row r="333">
          <cell r="C333" t="str">
            <v>C.G of end portion</v>
          </cell>
          <cell r="G333" t="str">
            <v>=</v>
          </cell>
          <cell r="H333">
            <v>1.186831451580227</v>
          </cell>
          <cell r="I333" t="str">
            <v>m</v>
          </cell>
        </row>
        <row r="334">
          <cell r="C334" t="str">
            <v>Ix</v>
          </cell>
          <cell r="G334" t="str">
            <v>=</v>
          </cell>
          <cell r="H334">
            <v>0.14216888569310032</v>
          </cell>
          <cell r="I334" t="str">
            <v>m4</v>
          </cell>
        </row>
        <row r="335">
          <cell r="C335" t="str">
            <v>Iz</v>
          </cell>
          <cell r="G335" t="str">
            <v>=</v>
          </cell>
          <cell r="H335">
            <v>0.76678510074867501</v>
          </cell>
          <cell r="I335" t="str">
            <v>m4</v>
          </cell>
        </row>
        <row r="336">
          <cell r="C336" t="str">
            <v>Area of central straight portion</v>
          </cell>
          <cell r="G336" t="str">
            <v>=</v>
          </cell>
          <cell r="H336">
            <v>1.1188499999999999</v>
          </cell>
          <cell r="I336" t="str">
            <v>m2</v>
          </cell>
        </row>
        <row r="337">
          <cell r="C337" t="str">
            <v>C.G of central straight portion</v>
          </cell>
          <cell r="G337" t="str">
            <v>=</v>
          </cell>
          <cell r="H337">
            <v>1.2488728270098766</v>
          </cell>
          <cell r="I337" t="str">
            <v>m</v>
          </cell>
        </row>
        <row r="338">
          <cell r="C338" t="str">
            <v>Ix</v>
          </cell>
          <cell r="G338" t="str">
            <v>=</v>
          </cell>
          <cell r="H338">
            <v>3.0465483278065381E-2</v>
          </cell>
          <cell r="I338" t="str">
            <v>m4</v>
          </cell>
        </row>
        <row r="339">
          <cell r="C339" t="str">
            <v>Iz</v>
          </cell>
          <cell r="G339" t="str">
            <v>=</v>
          </cell>
          <cell r="H339">
            <v>0.6082659152095351</v>
          </cell>
          <cell r="I339" t="str">
            <v>m4</v>
          </cell>
        </row>
        <row r="340">
          <cell r="C340" t="str">
            <v>Area of tapered portion</v>
          </cell>
          <cell r="G340" t="str">
            <v>=</v>
          </cell>
          <cell r="H340">
            <v>1.3306749999999998</v>
          </cell>
          <cell r="I340" t="str">
            <v>m2</v>
          </cell>
        </row>
        <row r="341">
          <cell r="C341" t="str">
            <v>C.G of tapered portion</v>
          </cell>
          <cell r="G341" t="str">
            <v>=</v>
          </cell>
          <cell r="H341">
            <v>1.2178521392950516</v>
          </cell>
          <cell r="I341" t="str">
            <v>m</v>
          </cell>
        </row>
        <row r="342">
          <cell r="C342" t="str">
            <v>Ix</v>
          </cell>
          <cell r="G342" t="str">
            <v>=</v>
          </cell>
          <cell r="H342">
            <v>8.6317184485582857E-2</v>
          </cell>
          <cell r="I342" t="str">
            <v>m4</v>
          </cell>
        </row>
        <row r="343">
          <cell r="C343" t="str">
            <v>Iz</v>
          </cell>
          <cell r="G343" t="str">
            <v>=</v>
          </cell>
          <cell r="H343">
            <v>0.68752550797910505</v>
          </cell>
          <cell r="I343" t="str">
            <v>m4</v>
          </cell>
        </row>
        <row r="345">
          <cell r="C345" t="str">
            <v>LONGITUDINAL SLAB MEMBERS :</v>
          </cell>
        </row>
        <row r="346">
          <cell r="C346" t="str">
            <v xml:space="preserve">Area </v>
          </cell>
          <cell r="G346" t="str">
            <v>=</v>
          </cell>
          <cell r="H346">
            <v>0.375</v>
          </cell>
          <cell r="I346" t="str">
            <v>m2</v>
          </cell>
        </row>
        <row r="347">
          <cell r="C347" t="str">
            <v>C.G of slab</v>
          </cell>
          <cell r="G347" t="str">
            <v>=</v>
          </cell>
          <cell r="H347">
            <v>1.9750000000000001</v>
          </cell>
          <cell r="I347" t="str">
            <v>m</v>
          </cell>
        </row>
        <row r="348">
          <cell r="C348" t="str">
            <v>Ix</v>
          </cell>
          <cell r="G348" t="str">
            <v>=</v>
          </cell>
          <cell r="H348">
            <v>3.4960937500000001E-3</v>
          </cell>
          <cell r="I348" t="str">
            <v>m4</v>
          </cell>
        </row>
        <row r="349">
          <cell r="C349" t="str">
            <v>Iz</v>
          </cell>
          <cell r="G349" t="str">
            <v>=</v>
          </cell>
          <cell r="H349">
            <v>9.9983434460386544E-2</v>
          </cell>
          <cell r="I349" t="str">
            <v>m4</v>
          </cell>
        </row>
        <row r="351">
          <cell r="C351" t="str">
            <v>Total Depth of Girder</v>
          </cell>
          <cell r="G351" t="str">
            <v>=</v>
          </cell>
          <cell r="H351">
            <v>2.1</v>
          </cell>
          <cell r="I351" t="str">
            <v>m</v>
          </cell>
        </row>
        <row r="352">
          <cell r="C352" t="str">
            <v>C.G of Whole deck section from bottom</v>
          </cell>
          <cell r="G352" t="str">
            <v>=</v>
          </cell>
          <cell r="H352">
            <v>1.4637132325582534</v>
          </cell>
          <cell r="I352" t="str">
            <v>m</v>
          </cell>
        </row>
        <row r="353">
          <cell r="C353" t="str">
            <v>C.G of Whole deck section from top</v>
          </cell>
          <cell r="G353" t="str">
            <v>=</v>
          </cell>
          <cell r="H353">
            <v>0.63628676744174673</v>
          </cell>
          <cell r="I353" t="str">
            <v>m</v>
          </cell>
        </row>
        <row r="355">
          <cell r="C355" t="str">
            <v>End Longitudinal Members of the Grid</v>
          </cell>
        </row>
        <row r="356">
          <cell r="C356" t="str">
            <v>End Girder</v>
          </cell>
        </row>
        <row r="357">
          <cell r="C357" t="str">
            <v>Area</v>
          </cell>
          <cell r="G357" t="str">
            <v>=</v>
          </cell>
          <cell r="H357">
            <v>1.8244915540540536</v>
          </cell>
          <cell r="I357" t="str">
            <v>m2</v>
          </cell>
        </row>
        <row r="358">
          <cell r="C358" t="str">
            <v>Ix</v>
          </cell>
          <cell r="G358" t="str">
            <v>=</v>
          </cell>
          <cell r="H358">
            <v>9.4064157918497954E-2</v>
          </cell>
          <cell r="I358" t="str">
            <v>m4</v>
          </cell>
        </row>
        <row r="359">
          <cell r="C359" t="str">
            <v>Iz</v>
          </cell>
          <cell r="G359" t="str">
            <v>=</v>
          </cell>
          <cell r="H359">
            <v>0.75785945370254959</v>
          </cell>
          <cell r="I359" t="str">
            <v>m4</v>
          </cell>
        </row>
        <row r="361">
          <cell r="C361" t="str">
            <v>Intermediate Girder</v>
          </cell>
        </row>
        <row r="362">
          <cell r="C362" t="str">
            <v>Area</v>
          </cell>
          <cell r="G362" t="str">
            <v>=</v>
          </cell>
          <cell r="H362">
            <v>1.2119833605381929</v>
          </cell>
          <cell r="I362" t="str">
            <v>m2</v>
          </cell>
        </row>
        <row r="363">
          <cell r="C363" t="str">
            <v>Ix</v>
          </cell>
          <cell r="G363" t="str">
            <v>=</v>
          </cell>
          <cell r="H363">
            <v>9.6883722551869944E-2</v>
          </cell>
          <cell r="I363" t="str">
            <v>m4</v>
          </cell>
        </row>
        <row r="364">
          <cell r="C364" t="str">
            <v>Iz</v>
          </cell>
          <cell r="G364" t="str">
            <v>=</v>
          </cell>
          <cell r="H364">
            <v>0.70252056607064517</v>
          </cell>
          <cell r="I364" t="str">
            <v>m4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311.xml><?xml version="1.0" encoding="utf-8"?>
<externalLink xmlns="http://schemas.openxmlformats.org/spreadsheetml/2006/main">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12.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3">
          <cell r="D3">
            <v>30</v>
          </cell>
        </row>
        <row r="143">
          <cell r="D143">
            <v>300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13.xml><?xml version="1.0" encoding="utf-8"?>
<externalLink xmlns="http://schemas.openxmlformats.org/spreadsheetml/2006/main">
  <externalBook xmlns:r="http://schemas.openxmlformats.org/officeDocument/2006/relationships" r:id="rId1">
    <sheetNames>
      <sheetName val=" Type I"/>
      <sheetName val=" Type IA"/>
      <sheetName val=" Type II"/>
      <sheetName val=" Type III"/>
      <sheetName val=" Type III "/>
    </sheetNames>
    <sheetDataSet>
      <sheetData sheetId="0" refreshError="1"/>
      <sheetData sheetId="1" refreshError="1"/>
      <sheetData sheetId="2" refreshError="1"/>
      <sheetData sheetId="3" refreshError="1">
        <row r="106">
          <cell r="G106">
            <v>343240.66350000002</v>
          </cell>
        </row>
      </sheetData>
      <sheetData sheetId="4" refreshError="1"/>
    </sheetDataSet>
  </externalBook>
</externalLink>
</file>

<file path=xl/externalLinks/externalLink314.xml><?xml version="1.0" encoding="utf-8"?>
<externalLink xmlns="http://schemas.openxmlformats.org/spreadsheetml/2006/main">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REL"/>
      <sheetName val="FT-001_R0"/>
      <sheetName val="FT-05-02_R0"/>
      <sheetName val="e220-66kV_"/>
      <sheetName val="issue_summary_"/>
      <sheetName val="iso-forms_"/>
      <sheetName val="resis__coeffC120"/>
      <sheetName val="SCHEMATIC_SKETCH"/>
      <sheetName val="RANGE"/>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sign"/>
      <sheetName val="RECAPITULATION"/>
      <sheetName val="PROG_DATA"/>
      <sheetName val="potablwater"/>
      <sheetName val="dummy"/>
      <sheetName val="cul-invSUBMITTED"/>
      <sheetName val="Ref Tables"/>
      <sheetName val="COLUMN"/>
      <sheetName val="Labour"/>
      <sheetName val="Labour &amp; Plant"/>
      <sheetName val="estimate"/>
      <sheetName val="RA-markate"/>
      <sheetName val="purpose_input"/>
      <sheetName val="Summary"/>
      <sheetName val="RA_markate"/>
      <sheetName val="BOQ"/>
      <sheetName val="M.R.List (2)"/>
      <sheetName val="Cul_detail"/>
      <sheetName val="Ranges"/>
      <sheetName val="7 Other Costs"/>
      <sheetName val="REVENUES &amp; BS"/>
      <sheetName val="Longitudinal"/>
      <sheetName val="유동표"/>
      <sheetName val="제출내역 (2)"/>
      <sheetName val="COST"/>
      <sheetName val="3차설계"/>
      <sheetName val="corbe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15.xml><?xml version="1.0" encoding="utf-8"?>
<externalLink xmlns="http://schemas.openxmlformats.org/spreadsheetml/2006/main">
  <externalBook xmlns:r="http://schemas.openxmlformats.org/officeDocument/2006/relationships" r:id="rId1">
    <sheetNames>
      <sheetName val="Design of one-way slab"/>
      <sheetName val="Design of two-way slab"/>
      <sheetName val="Summary"/>
      <sheetName val="purpose&amp;input"/>
    </sheetNames>
    <sheetDataSet>
      <sheetData sheetId="0" refreshError="1"/>
      <sheetData sheetId="1" refreshError="1">
        <row r="13">
          <cell r="B13">
            <v>210</v>
          </cell>
        </row>
      </sheetData>
      <sheetData sheetId="2" refreshError="1"/>
      <sheetData sheetId="3" refreshError="1"/>
    </sheetDataSet>
  </externalBook>
</externalLink>
</file>

<file path=xl/externalLinks/externalLink316.xml><?xml version="1.0" encoding="utf-8"?>
<externalLink xmlns="http://schemas.openxmlformats.org/spreadsheetml/2006/main">
  <externalBook xmlns:r="http://schemas.openxmlformats.org/officeDocument/2006/relationships" r:id="rId1">
    <sheetNames>
      <sheetName val="Abstract"/>
      <sheetName val="BOQ"/>
      <sheetName val="Summary"/>
      <sheetName val="Details of CS"/>
      <sheetName val="Crust &amp; Width of CS"/>
      <sheetName val="LBD-RE Wall"/>
      <sheetName val="Template"/>
      <sheetName val="Junctions"/>
      <sheetName val="RE Wall"/>
      <sheetName val="Retaining Wall"/>
      <sheetName val="Service Road"/>
      <sheetName val="C&amp;G"/>
      <sheetName val="BC"/>
      <sheetName val="DBM"/>
      <sheetName val="WMM-M"/>
      <sheetName val="WMM-P"/>
      <sheetName val="GSB"/>
      <sheetName val="SG"/>
      <sheetName val="Hard-Shld"/>
      <sheetName val="Earth-Shld"/>
      <sheetName val="Exsiting width"/>
      <sheetName val="Toll Plaza(2-Lane)"/>
      <sheetName val="Overhead &amp; Cantilever"/>
      <sheetName val="BUS BAY"/>
      <sheetName val="Truck Laybye"/>
      <sheetName val="Road Marking"/>
      <sheetName val="Road Transitions"/>
      <sheetName val="Electric"/>
      <sheetName val="Extra Widening"/>
      <sheetName val="Chute Drain-1"/>
      <sheetName val="Miscellaneous"/>
      <sheetName val="Chute Drain-Aproach"/>
      <sheetName val="Temporary Diversion"/>
      <sheetName val="Median &amp; Kerb"/>
      <sheetName val="Median Opening"/>
      <sheetName val="Sign Boards"/>
      <sheetName val="EXTRA ITEMS"/>
      <sheetName val="PQC Road"/>
      <sheetName val="Rest Area"/>
      <sheetName val="Median Drain"/>
      <sheetName val="Tables"/>
      <sheetName val="Sheet2"/>
    </sheetNames>
    <sheetDataSet>
      <sheetData sheetId="0" refreshError="1"/>
      <sheetData sheetId="1" refreshError="1"/>
      <sheetData sheetId="2" refreshError="1"/>
      <sheetData sheetId="3" refreshError="1">
        <row r="98">
          <cell r="A98" t="str">
            <v>Type 1</v>
          </cell>
          <cell r="B98">
            <v>49078</v>
          </cell>
          <cell r="C98">
            <v>61.9</v>
          </cell>
          <cell r="D98">
            <v>49016.1</v>
          </cell>
          <cell r="F98" t="str">
            <v>Type 1</v>
          </cell>
          <cell r="G98">
            <v>0</v>
          </cell>
          <cell r="H98">
            <v>0</v>
          </cell>
          <cell r="I98">
            <v>0</v>
          </cell>
        </row>
        <row r="99">
          <cell r="A99" t="str">
            <v>Type 2</v>
          </cell>
          <cell r="B99">
            <v>27002</v>
          </cell>
          <cell r="C99">
            <v>426</v>
          </cell>
          <cell r="D99">
            <v>26576</v>
          </cell>
          <cell r="F99" t="str">
            <v>Type 2</v>
          </cell>
          <cell r="G99">
            <v>0</v>
          </cell>
          <cell r="H99">
            <v>0</v>
          </cell>
          <cell r="I99">
            <v>0</v>
          </cell>
        </row>
        <row r="100">
          <cell r="A100" t="str">
            <v>Type 3</v>
          </cell>
          <cell r="B100">
            <v>11273</v>
          </cell>
          <cell r="C100">
            <v>0</v>
          </cell>
          <cell r="D100">
            <v>11273</v>
          </cell>
          <cell r="F100" t="str">
            <v>Type 3</v>
          </cell>
          <cell r="G100">
            <v>0</v>
          </cell>
          <cell r="H100">
            <v>0</v>
          </cell>
          <cell r="I100">
            <v>0</v>
          </cell>
        </row>
        <row r="101">
          <cell r="A101" t="str">
            <v>Type 4</v>
          </cell>
          <cell r="B101">
            <v>12130</v>
          </cell>
          <cell r="C101">
            <v>946.05</v>
          </cell>
          <cell r="D101">
            <v>11183.95</v>
          </cell>
          <cell r="F101" t="str">
            <v>Type 4</v>
          </cell>
          <cell r="G101">
            <v>2100</v>
          </cell>
          <cell r="H101">
            <v>0</v>
          </cell>
          <cell r="I101">
            <v>2100</v>
          </cell>
        </row>
        <row r="102">
          <cell r="A102" t="str">
            <v>Type 5</v>
          </cell>
          <cell r="B102">
            <v>900</v>
          </cell>
          <cell r="C102">
            <v>0</v>
          </cell>
          <cell r="D102">
            <v>900</v>
          </cell>
          <cell r="F102" t="str">
            <v>Type 5</v>
          </cell>
          <cell r="G102">
            <v>0</v>
          </cell>
          <cell r="H102">
            <v>0</v>
          </cell>
          <cell r="I102">
            <v>0</v>
          </cell>
        </row>
        <row r="103">
          <cell r="A103" t="str">
            <v>Type 6</v>
          </cell>
          <cell r="B103">
            <v>3340</v>
          </cell>
          <cell r="C103">
            <v>0</v>
          </cell>
          <cell r="D103">
            <v>3340</v>
          </cell>
          <cell r="F103" t="str">
            <v>Type 6</v>
          </cell>
          <cell r="G103">
            <v>0</v>
          </cell>
          <cell r="H103">
            <v>0</v>
          </cell>
          <cell r="I103">
            <v>0</v>
          </cell>
        </row>
        <row r="104">
          <cell r="A104" t="str">
            <v>Type 7</v>
          </cell>
          <cell r="B104">
            <v>35310</v>
          </cell>
          <cell r="C104">
            <v>0</v>
          </cell>
          <cell r="D104">
            <v>35310</v>
          </cell>
          <cell r="F104" t="str">
            <v>Type 7</v>
          </cell>
          <cell r="G104">
            <v>23000</v>
          </cell>
          <cell r="H104">
            <v>0</v>
          </cell>
          <cell r="I104">
            <v>23000</v>
          </cell>
        </row>
        <row r="105">
          <cell r="A105" t="str">
            <v>Type 8</v>
          </cell>
          <cell r="B105">
            <v>300</v>
          </cell>
          <cell r="C105">
            <v>0</v>
          </cell>
          <cell r="D105">
            <v>300</v>
          </cell>
          <cell r="F105" t="str">
            <v>Type 8</v>
          </cell>
          <cell r="G105">
            <v>0</v>
          </cell>
          <cell r="H105">
            <v>0</v>
          </cell>
          <cell r="I105">
            <v>0</v>
          </cell>
        </row>
        <row r="106">
          <cell r="A106">
            <v>0</v>
          </cell>
          <cell r="B106">
            <v>0</v>
          </cell>
          <cell r="C106">
            <v>0</v>
          </cell>
          <cell r="D106">
            <v>0</v>
          </cell>
          <cell r="F106">
            <v>0</v>
          </cell>
          <cell r="G106">
            <v>0</v>
          </cell>
          <cell r="H106">
            <v>0</v>
          </cell>
          <cell r="I106">
            <v>0</v>
          </cell>
        </row>
        <row r="107">
          <cell r="A107">
            <v>0</v>
          </cell>
          <cell r="B107">
            <v>0</v>
          </cell>
          <cell r="C107">
            <v>0</v>
          </cell>
          <cell r="D107">
            <v>0</v>
          </cell>
          <cell r="F107">
            <v>0</v>
          </cell>
          <cell r="G107">
            <v>0</v>
          </cell>
          <cell r="H107">
            <v>0</v>
          </cell>
          <cell r="I107">
            <v>0</v>
          </cell>
        </row>
        <row r="108">
          <cell r="A108" t="str">
            <v>Structure</v>
          </cell>
          <cell r="B108">
            <v>139333</v>
          </cell>
          <cell r="C108">
            <v>1433.9499999999998</v>
          </cell>
          <cell r="D108">
            <v>137899.04999999999</v>
          </cell>
          <cell r="F108" t="str">
            <v>Structure</v>
          </cell>
          <cell r="G108">
            <v>25100</v>
          </cell>
          <cell r="H108">
            <v>0</v>
          </cell>
          <cell r="I108">
            <v>25100</v>
          </cell>
        </row>
      </sheetData>
      <sheetData sheetId="4" refreshError="1">
        <row r="19">
          <cell r="C19" t="str">
            <v>Type 1</v>
          </cell>
          <cell r="D19">
            <v>0.04</v>
          </cell>
          <cell r="E19">
            <v>6.5000000000000002E-2</v>
          </cell>
          <cell r="F19">
            <v>0.125</v>
          </cell>
          <cell r="G19">
            <v>0.125</v>
          </cell>
          <cell r="H19">
            <v>0</v>
          </cell>
          <cell r="I19">
            <v>0.2</v>
          </cell>
          <cell r="J19">
            <v>0.5</v>
          </cell>
          <cell r="K19">
            <v>0.35499999999999998</v>
          </cell>
          <cell r="L19">
            <v>1.0549999999999999</v>
          </cell>
        </row>
        <row r="20">
          <cell r="C20" t="str">
            <v>Type 2</v>
          </cell>
          <cell r="D20">
            <v>0.04</v>
          </cell>
          <cell r="E20">
            <v>6.5000000000000002E-2</v>
          </cell>
          <cell r="F20">
            <v>0.125</v>
          </cell>
          <cell r="G20">
            <v>0.125</v>
          </cell>
          <cell r="H20">
            <v>0</v>
          </cell>
          <cell r="I20">
            <v>0.2</v>
          </cell>
          <cell r="J20">
            <v>0.5</v>
          </cell>
          <cell r="K20">
            <v>0.35499999999999998</v>
          </cell>
          <cell r="L20">
            <v>1.0549999999999999</v>
          </cell>
        </row>
        <row r="21">
          <cell r="C21" t="str">
            <v>Type 3</v>
          </cell>
          <cell r="D21">
            <v>0.04</v>
          </cell>
          <cell r="E21">
            <v>6.5000000000000002E-2</v>
          </cell>
          <cell r="F21">
            <v>0.125</v>
          </cell>
          <cell r="G21">
            <v>0.125</v>
          </cell>
          <cell r="H21">
            <v>0</v>
          </cell>
          <cell r="I21">
            <v>0.2</v>
          </cell>
          <cell r="J21">
            <v>0.5</v>
          </cell>
          <cell r="K21">
            <v>0.35499999999999998</v>
          </cell>
          <cell r="L21">
            <v>1.0549999999999999</v>
          </cell>
        </row>
        <row r="22">
          <cell r="C22" t="str">
            <v>Type 4</v>
          </cell>
          <cell r="D22">
            <v>0.04</v>
          </cell>
          <cell r="E22">
            <v>6.5000000000000002E-2</v>
          </cell>
          <cell r="F22">
            <v>0.125</v>
          </cell>
          <cell r="G22">
            <v>0.125</v>
          </cell>
          <cell r="H22">
            <v>0</v>
          </cell>
          <cell r="I22">
            <v>0.2</v>
          </cell>
          <cell r="J22">
            <v>0.5</v>
          </cell>
          <cell r="K22">
            <v>0.35499999999999998</v>
          </cell>
          <cell r="L22">
            <v>1.0549999999999999</v>
          </cell>
        </row>
        <row r="23">
          <cell r="C23" t="str">
            <v>Type 5</v>
          </cell>
          <cell r="D23">
            <v>0.04</v>
          </cell>
          <cell r="E23">
            <v>6.5000000000000002E-2</v>
          </cell>
          <cell r="F23">
            <v>0.125</v>
          </cell>
          <cell r="G23">
            <v>0.125</v>
          </cell>
          <cell r="H23">
            <v>0</v>
          </cell>
          <cell r="I23">
            <v>0.2</v>
          </cell>
          <cell r="J23">
            <v>0.5</v>
          </cell>
          <cell r="K23">
            <v>0.35499999999999998</v>
          </cell>
          <cell r="L23">
            <v>1.0549999999999999</v>
          </cell>
        </row>
        <row r="24">
          <cell r="C24" t="str">
            <v>Type 6</v>
          </cell>
          <cell r="D24">
            <v>0.04</v>
          </cell>
          <cell r="E24">
            <v>6.5000000000000002E-2</v>
          </cell>
          <cell r="F24">
            <v>0.125</v>
          </cell>
          <cell r="G24">
            <v>0.125</v>
          </cell>
          <cell r="H24">
            <v>0</v>
          </cell>
          <cell r="I24">
            <v>0.2</v>
          </cell>
          <cell r="J24">
            <v>0.5</v>
          </cell>
          <cell r="K24">
            <v>0.35499999999999998</v>
          </cell>
          <cell r="L24">
            <v>1.0549999999999999</v>
          </cell>
        </row>
        <row r="25">
          <cell r="C25" t="str">
            <v>Type 7</v>
          </cell>
          <cell r="D25">
            <v>0.04</v>
          </cell>
          <cell r="E25">
            <v>6.5000000000000002E-2</v>
          </cell>
          <cell r="F25">
            <v>0.125</v>
          </cell>
          <cell r="G25">
            <v>0.125</v>
          </cell>
          <cell r="H25">
            <v>0</v>
          </cell>
          <cell r="I25">
            <v>0.2</v>
          </cell>
          <cell r="J25">
            <v>0.5</v>
          </cell>
          <cell r="K25">
            <v>0.35499999999999998</v>
          </cell>
          <cell r="L25">
            <v>1.0549999999999999</v>
          </cell>
        </row>
        <row r="26">
          <cell r="C26" t="str">
            <v>Type 8</v>
          </cell>
          <cell r="D26">
            <v>0.04</v>
          </cell>
          <cell r="E26">
            <v>6.5000000000000002E-2</v>
          </cell>
          <cell r="F26">
            <v>0.125</v>
          </cell>
          <cell r="G26">
            <v>0.125</v>
          </cell>
          <cell r="H26">
            <v>0</v>
          </cell>
          <cell r="I26">
            <v>0.2</v>
          </cell>
          <cell r="J26">
            <v>0.5</v>
          </cell>
          <cell r="K26">
            <v>0.35499999999999998</v>
          </cell>
          <cell r="L26">
            <v>1.0549999999999999</v>
          </cell>
        </row>
        <row r="27">
          <cell r="C27">
            <v>0</v>
          </cell>
          <cell r="D27">
            <v>0</v>
          </cell>
          <cell r="E27">
            <v>0</v>
          </cell>
          <cell r="F27">
            <v>0</v>
          </cell>
          <cell r="G27">
            <v>0</v>
          </cell>
          <cell r="H27">
            <v>0</v>
          </cell>
          <cell r="I27">
            <v>0</v>
          </cell>
          <cell r="J27">
            <v>0</v>
          </cell>
          <cell r="K27">
            <v>0</v>
          </cell>
          <cell r="L27">
            <v>0</v>
          </cell>
        </row>
        <row r="28">
          <cell r="C28">
            <v>0</v>
          </cell>
          <cell r="D28">
            <v>0</v>
          </cell>
          <cell r="E28">
            <v>0</v>
          </cell>
          <cell r="F28">
            <v>0</v>
          </cell>
          <cell r="G28">
            <v>0</v>
          </cell>
          <cell r="H28">
            <v>0</v>
          </cell>
          <cell r="I28">
            <v>0</v>
          </cell>
          <cell r="J28">
            <v>0</v>
          </cell>
          <cell r="K28">
            <v>0</v>
          </cell>
          <cell r="L28">
            <v>0</v>
          </cell>
        </row>
        <row r="30">
          <cell r="C30" t="str">
            <v>Type 1</v>
          </cell>
          <cell r="D30">
            <v>0.04</v>
          </cell>
          <cell r="E30">
            <v>9.5000000000000001E-2</v>
          </cell>
          <cell r="F30">
            <v>0.125</v>
          </cell>
          <cell r="G30">
            <v>0.125</v>
          </cell>
          <cell r="H30">
            <v>0</v>
          </cell>
          <cell r="I30">
            <v>0.2</v>
          </cell>
          <cell r="J30">
            <v>0.5</v>
          </cell>
          <cell r="K30">
            <v>0.38500000000000001</v>
          </cell>
          <cell r="L30">
            <v>1.085</v>
          </cell>
        </row>
        <row r="31">
          <cell r="C31" t="str">
            <v>Type 2</v>
          </cell>
          <cell r="D31">
            <v>0.04</v>
          </cell>
          <cell r="E31">
            <v>9.5000000000000001E-2</v>
          </cell>
          <cell r="F31">
            <v>0.125</v>
          </cell>
          <cell r="G31">
            <v>0.125</v>
          </cell>
          <cell r="H31">
            <v>0</v>
          </cell>
          <cell r="I31">
            <v>0.2</v>
          </cell>
          <cell r="J31">
            <v>0.5</v>
          </cell>
          <cell r="K31">
            <v>0.38500000000000001</v>
          </cell>
          <cell r="L31">
            <v>1.085</v>
          </cell>
        </row>
        <row r="32">
          <cell r="C32" t="str">
            <v>Type 3</v>
          </cell>
          <cell r="D32">
            <v>0.04</v>
          </cell>
          <cell r="E32">
            <v>9.5000000000000001E-2</v>
          </cell>
          <cell r="F32">
            <v>0.125</v>
          </cell>
          <cell r="G32">
            <v>0.125</v>
          </cell>
          <cell r="H32">
            <v>0</v>
          </cell>
          <cell r="I32">
            <v>0.2</v>
          </cell>
          <cell r="J32">
            <v>0.5</v>
          </cell>
          <cell r="K32">
            <v>0.38500000000000001</v>
          </cell>
          <cell r="L32">
            <v>1.085</v>
          </cell>
        </row>
        <row r="33">
          <cell r="C33" t="str">
            <v>Type 4</v>
          </cell>
          <cell r="D33">
            <v>0.04</v>
          </cell>
          <cell r="E33">
            <v>9.5000000000000001E-2</v>
          </cell>
          <cell r="F33">
            <v>0.125</v>
          </cell>
          <cell r="G33">
            <v>0.125</v>
          </cell>
          <cell r="H33">
            <v>0</v>
          </cell>
          <cell r="I33">
            <v>0.2</v>
          </cell>
          <cell r="J33">
            <v>0.5</v>
          </cell>
          <cell r="K33">
            <v>0.38500000000000001</v>
          </cell>
          <cell r="L33">
            <v>1.085</v>
          </cell>
        </row>
        <row r="34">
          <cell r="C34" t="str">
            <v>Type 5</v>
          </cell>
          <cell r="D34">
            <v>0.04</v>
          </cell>
          <cell r="E34">
            <v>9.5000000000000001E-2</v>
          </cell>
          <cell r="F34">
            <v>0.125</v>
          </cell>
          <cell r="G34">
            <v>0.125</v>
          </cell>
          <cell r="H34">
            <v>0</v>
          </cell>
          <cell r="I34">
            <v>0.2</v>
          </cell>
          <cell r="J34">
            <v>0.5</v>
          </cell>
          <cell r="K34">
            <v>0.38500000000000001</v>
          </cell>
          <cell r="L34">
            <v>1.085</v>
          </cell>
        </row>
        <row r="35">
          <cell r="C35" t="str">
            <v>Type 6</v>
          </cell>
          <cell r="D35">
            <v>0.04</v>
          </cell>
          <cell r="E35">
            <v>9.5000000000000001E-2</v>
          </cell>
          <cell r="F35">
            <v>0.125</v>
          </cell>
          <cell r="G35">
            <v>0.125</v>
          </cell>
          <cell r="H35">
            <v>0</v>
          </cell>
          <cell r="I35">
            <v>0.2</v>
          </cell>
          <cell r="J35">
            <v>0.5</v>
          </cell>
          <cell r="K35">
            <v>0.38500000000000001</v>
          </cell>
          <cell r="L35">
            <v>1.085</v>
          </cell>
        </row>
        <row r="36">
          <cell r="C36" t="str">
            <v>Type 7</v>
          </cell>
          <cell r="D36">
            <v>0.04</v>
          </cell>
          <cell r="E36">
            <v>9.5000000000000001E-2</v>
          </cell>
          <cell r="F36">
            <v>0.125</v>
          </cell>
          <cell r="G36">
            <v>0.125</v>
          </cell>
          <cell r="H36">
            <v>0</v>
          </cell>
          <cell r="I36">
            <v>0.2</v>
          </cell>
          <cell r="J36">
            <v>0.5</v>
          </cell>
          <cell r="K36">
            <v>0.38500000000000001</v>
          </cell>
          <cell r="L36">
            <v>1.085</v>
          </cell>
        </row>
        <row r="37">
          <cell r="C37" t="str">
            <v>Type 8</v>
          </cell>
          <cell r="D37">
            <v>0.04</v>
          </cell>
          <cell r="E37">
            <v>9.5000000000000001E-2</v>
          </cell>
          <cell r="F37">
            <v>0.125</v>
          </cell>
          <cell r="G37">
            <v>0.125</v>
          </cell>
          <cell r="H37">
            <v>0</v>
          </cell>
          <cell r="I37">
            <v>0.2</v>
          </cell>
          <cell r="J37">
            <v>0.5</v>
          </cell>
          <cell r="K37">
            <v>0.38500000000000001</v>
          </cell>
          <cell r="L37">
            <v>1.085</v>
          </cell>
        </row>
        <row r="38">
          <cell r="C38">
            <v>0</v>
          </cell>
          <cell r="D38">
            <v>0</v>
          </cell>
          <cell r="E38">
            <v>0</v>
          </cell>
          <cell r="F38">
            <v>0</v>
          </cell>
          <cell r="G38">
            <v>0</v>
          </cell>
          <cell r="H38">
            <v>0</v>
          </cell>
          <cell r="I38">
            <v>0</v>
          </cell>
          <cell r="J38">
            <v>0</v>
          </cell>
          <cell r="K38">
            <v>0</v>
          </cell>
          <cell r="L38">
            <v>0</v>
          </cell>
        </row>
        <row r="56">
          <cell r="C56" t="str">
            <v>Type 1</v>
          </cell>
          <cell r="D56">
            <v>10</v>
          </cell>
          <cell r="E56">
            <v>10</v>
          </cell>
          <cell r="F56">
            <v>10.25</v>
          </cell>
          <cell r="G56">
            <v>10.5</v>
          </cell>
          <cell r="H56">
            <v>0</v>
          </cell>
          <cell r="I56">
            <v>13.82</v>
          </cell>
          <cell r="J56">
            <v>15.219999999999999</v>
          </cell>
          <cell r="K56">
            <v>16.22</v>
          </cell>
          <cell r="L56">
            <v>2</v>
          </cell>
          <cell r="M56">
            <v>0</v>
          </cell>
        </row>
        <row r="57">
          <cell r="C57" t="str">
            <v>Type 2</v>
          </cell>
          <cell r="D57">
            <v>10</v>
          </cell>
          <cell r="E57">
            <v>10</v>
          </cell>
          <cell r="F57">
            <v>10.25</v>
          </cell>
          <cell r="G57">
            <v>10.5</v>
          </cell>
          <cell r="H57">
            <v>0</v>
          </cell>
          <cell r="I57">
            <v>13.82</v>
          </cell>
          <cell r="J57">
            <v>15.219999999999999</v>
          </cell>
          <cell r="K57">
            <v>16.22</v>
          </cell>
          <cell r="L57">
            <v>2</v>
          </cell>
          <cell r="M57">
            <v>0</v>
          </cell>
        </row>
        <row r="58">
          <cell r="C58" t="str">
            <v>Type 3</v>
          </cell>
          <cell r="D58">
            <v>10</v>
          </cell>
          <cell r="E58">
            <v>10</v>
          </cell>
          <cell r="F58">
            <v>10.25</v>
          </cell>
          <cell r="G58">
            <v>10.5</v>
          </cell>
          <cell r="H58">
            <v>0</v>
          </cell>
          <cell r="I58">
            <v>13.82</v>
          </cell>
          <cell r="J58">
            <v>15.219999999999999</v>
          </cell>
          <cell r="K58">
            <v>16.22</v>
          </cell>
          <cell r="L58">
            <v>2</v>
          </cell>
          <cell r="M58">
            <v>0</v>
          </cell>
        </row>
        <row r="59">
          <cell r="C59" t="str">
            <v>Type 4</v>
          </cell>
          <cell r="D59">
            <v>14.5</v>
          </cell>
          <cell r="E59">
            <v>14.5</v>
          </cell>
          <cell r="F59">
            <v>15.43</v>
          </cell>
          <cell r="G59">
            <v>15.68</v>
          </cell>
          <cell r="H59">
            <v>0</v>
          </cell>
          <cell r="I59">
            <v>16.5</v>
          </cell>
          <cell r="J59">
            <v>16.5</v>
          </cell>
          <cell r="K59">
            <v>16.5</v>
          </cell>
          <cell r="L59">
            <v>0</v>
          </cell>
          <cell r="M59">
            <v>0</v>
          </cell>
        </row>
        <row r="60">
          <cell r="C60" t="str">
            <v>Type 5</v>
          </cell>
          <cell r="D60">
            <v>14.5</v>
          </cell>
          <cell r="E60">
            <v>14.5</v>
          </cell>
          <cell r="F60">
            <v>15.43</v>
          </cell>
          <cell r="G60">
            <v>15.68</v>
          </cell>
          <cell r="H60">
            <v>0</v>
          </cell>
          <cell r="I60">
            <v>16.5</v>
          </cell>
          <cell r="J60">
            <v>16.5</v>
          </cell>
          <cell r="K60">
            <v>16.5</v>
          </cell>
          <cell r="L60">
            <v>0</v>
          </cell>
          <cell r="M60">
            <v>0</v>
          </cell>
        </row>
        <row r="61">
          <cell r="C61" t="str">
            <v>Type 6</v>
          </cell>
          <cell r="D61">
            <v>10</v>
          </cell>
          <cell r="E61">
            <v>10</v>
          </cell>
          <cell r="F61">
            <v>10.25</v>
          </cell>
          <cell r="G61">
            <v>10.5</v>
          </cell>
          <cell r="H61">
            <v>0</v>
          </cell>
          <cell r="I61">
            <v>13.82</v>
          </cell>
          <cell r="J61">
            <v>15.219999999999999</v>
          </cell>
          <cell r="K61">
            <v>16.22</v>
          </cell>
          <cell r="L61">
            <v>2</v>
          </cell>
          <cell r="M61">
            <v>0</v>
          </cell>
        </row>
        <row r="62">
          <cell r="C62" t="str">
            <v>Type 7</v>
          </cell>
          <cell r="D62">
            <v>10</v>
          </cell>
          <cell r="E62">
            <v>10</v>
          </cell>
          <cell r="F62">
            <v>10.25</v>
          </cell>
          <cell r="G62">
            <v>10.5</v>
          </cell>
          <cell r="H62">
            <v>0</v>
          </cell>
          <cell r="I62">
            <v>13.82</v>
          </cell>
          <cell r="J62">
            <v>15.219999999999999</v>
          </cell>
          <cell r="K62">
            <v>16.22</v>
          </cell>
          <cell r="L62">
            <v>2</v>
          </cell>
          <cell r="M62">
            <v>0</v>
          </cell>
        </row>
        <row r="63">
          <cell r="C63" t="str">
            <v>Type 8</v>
          </cell>
          <cell r="D63">
            <v>14.5</v>
          </cell>
          <cell r="E63">
            <v>14.5</v>
          </cell>
          <cell r="F63">
            <v>15.43</v>
          </cell>
          <cell r="G63">
            <v>15.68</v>
          </cell>
          <cell r="H63">
            <v>0</v>
          </cell>
          <cell r="I63">
            <v>16.5</v>
          </cell>
          <cell r="J63">
            <v>16.5</v>
          </cell>
          <cell r="K63">
            <v>16.5</v>
          </cell>
          <cell r="L63">
            <v>0</v>
          </cell>
          <cell r="M63">
            <v>0</v>
          </cell>
        </row>
        <row r="64">
          <cell r="C64">
            <v>0</v>
          </cell>
          <cell r="D64">
            <v>0</v>
          </cell>
          <cell r="E64">
            <v>0</v>
          </cell>
          <cell r="F64">
            <v>0</v>
          </cell>
          <cell r="G64">
            <v>0</v>
          </cell>
          <cell r="H64">
            <v>0</v>
          </cell>
          <cell r="I64">
            <v>0</v>
          </cell>
          <cell r="J64">
            <v>0</v>
          </cell>
          <cell r="K64">
            <v>0</v>
          </cell>
          <cell r="L64">
            <v>0</v>
          </cell>
          <cell r="M64">
            <v>0</v>
          </cell>
        </row>
        <row r="65">
          <cell r="C65">
            <v>0</v>
          </cell>
          <cell r="D65">
            <v>0</v>
          </cell>
          <cell r="E65">
            <v>0</v>
          </cell>
          <cell r="F65">
            <v>0</v>
          </cell>
          <cell r="G65">
            <v>0</v>
          </cell>
          <cell r="H65">
            <v>0</v>
          </cell>
          <cell r="I65">
            <v>0</v>
          </cell>
          <cell r="J65">
            <v>0</v>
          </cell>
          <cell r="K65">
            <v>0</v>
          </cell>
          <cell r="L65">
            <v>0</v>
          </cell>
          <cell r="M65">
            <v>0</v>
          </cell>
        </row>
        <row r="67">
          <cell r="C67" t="str">
            <v>Type 1</v>
          </cell>
          <cell r="D67">
            <v>10</v>
          </cell>
          <cell r="E67">
            <v>10</v>
          </cell>
          <cell r="F67">
            <v>10.25</v>
          </cell>
          <cell r="G67">
            <v>10.5</v>
          </cell>
          <cell r="H67">
            <v>0</v>
          </cell>
          <cell r="I67">
            <v>13.94</v>
          </cell>
          <cell r="J67">
            <v>15.34</v>
          </cell>
          <cell r="K67">
            <v>16.34</v>
          </cell>
          <cell r="L67">
            <v>2</v>
          </cell>
          <cell r="M67">
            <v>0</v>
          </cell>
        </row>
        <row r="68">
          <cell r="C68" t="str">
            <v>Type 2</v>
          </cell>
          <cell r="D68">
            <v>10</v>
          </cell>
          <cell r="E68">
            <v>10</v>
          </cell>
          <cell r="F68">
            <v>10.25</v>
          </cell>
          <cell r="G68">
            <v>10.5</v>
          </cell>
          <cell r="H68">
            <v>0</v>
          </cell>
          <cell r="I68">
            <v>13.94</v>
          </cell>
          <cell r="J68">
            <v>15.34</v>
          </cell>
          <cell r="K68">
            <v>16.34</v>
          </cell>
          <cell r="L68">
            <v>2</v>
          </cell>
          <cell r="M68">
            <v>0</v>
          </cell>
        </row>
        <row r="69">
          <cell r="C69" t="str">
            <v>Type 3</v>
          </cell>
          <cell r="D69">
            <v>10</v>
          </cell>
          <cell r="E69">
            <v>10</v>
          </cell>
          <cell r="F69">
            <v>10.25</v>
          </cell>
          <cell r="G69">
            <v>10.5</v>
          </cell>
          <cell r="H69">
            <v>0</v>
          </cell>
          <cell r="I69">
            <v>13.94</v>
          </cell>
          <cell r="J69">
            <v>15.34</v>
          </cell>
          <cell r="K69">
            <v>16.34</v>
          </cell>
          <cell r="L69">
            <v>2</v>
          </cell>
          <cell r="M69">
            <v>0</v>
          </cell>
        </row>
        <row r="70">
          <cell r="C70" t="str">
            <v>Type 4</v>
          </cell>
          <cell r="D70">
            <v>14.5</v>
          </cell>
          <cell r="E70">
            <v>14.5</v>
          </cell>
          <cell r="F70">
            <v>15.26</v>
          </cell>
          <cell r="G70">
            <v>15.51</v>
          </cell>
          <cell r="H70">
            <v>0</v>
          </cell>
          <cell r="I70">
            <v>16.5</v>
          </cell>
          <cell r="J70">
            <v>16.5</v>
          </cell>
          <cell r="K70">
            <v>16.5</v>
          </cell>
          <cell r="L70">
            <v>0</v>
          </cell>
          <cell r="M70">
            <v>0</v>
          </cell>
        </row>
        <row r="71">
          <cell r="C71" t="str">
            <v>Type 5</v>
          </cell>
          <cell r="D71">
            <v>14.5</v>
          </cell>
          <cell r="E71">
            <v>14.5</v>
          </cell>
          <cell r="F71">
            <v>15.26</v>
          </cell>
          <cell r="G71">
            <v>15.51</v>
          </cell>
          <cell r="H71">
            <v>0</v>
          </cell>
          <cell r="I71">
            <v>16.5</v>
          </cell>
          <cell r="J71">
            <v>16.5</v>
          </cell>
          <cell r="K71">
            <v>16.5</v>
          </cell>
          <cell r="L71">
            <v>0</v>
          </cell>
          <cell r="M71">
            <v>0</v>
          </cell>
        </row>
        <row r="72">
          <cell r="C72" t="str">
            <v>Type 6</v>
          </cell>
          <cell r="D72">
            <v>10</v>
          </cell>
          <cell r="E72">
            <v>10</v>
          </cell>
          <cell r="F72">
            <v>10.25</v>
          </cell>
          <cell r="G72">
            <v>10.5</v>
          </cell>
          <cell r="H72">
            <v>0</v>
          </cell>
          <cell r="I72">
            <v>13.94</v>
          </cell>
          <cell r="J72">
            <v>15.34</v>
          </cell>
          <cell r="K72">
            <v>16.34</v>
          </cell>
          <cell r="L72">
            <v>2</v>
          </cell>
          <cell r="M72">
            <v>0</v>
          </cell>
        </row>
        <row r="73">
          <cell r="C73" t="str">
            <v>Type 7</v>
          </cell>
          <cell r="D73">
            <v>10</v>
          </cell>
          <cell r="E73">
            <v>10</v>
          </cell>
          <cell r="F73">
            <v>10.25</v>
          </cell>
          <cell r="G73">
            <v>10.5</v>
          </cell>
          <cell r="H73">
            <v>0</v>
          </cell>
          <cell r="I73">
            <v>13.94</v>
          </cell>
          <cell r="J73">
            <v>15.34</v>
          </cell>
          <cell r="K73">
            <v>16.34</v>
          </cell>
          <cell r="L73">
            <v>2</v>
          </cell>
          <cell r="M73">
            <v>0</v>
          </cell>
        </row>
        <row r="74">
          <cell r="C74" t="str">
            <v>Type 8</v>
          </cell>
          <cell r="D74">
            <v>14.5</v>
          </cell>
          <cell r="E74">
            <v>14.5</v>
          </cell>
          <cell r="F74">
            <v>15.26</v>
          </cell>
          <cell r="G74">
            <v>15.51</v>
          </cell>
          <cell r="H74">
            <v>0</v>
          </cell>
          <cell r="I74">
            <v>16.5</v>
          </cell>
          <cell r="J74">
            <v>16.5</v>
          </cell>
          <cell r="K74">
            <v>16.5</v>
          </cell>
          <cell r="L74">
            <v>0</v>
          </cell>
          <cell r="M74">
            <v>0</v>
          </cell>
        </row>
        <row r="75">
          <cell r="C75">
            <v>0</v>
          </cell>
          <cell r="D75">
            <v>0</v>
          </cell>
          <cell r="E75">
            <v>0</v>
          </cell>
          <cell r="F75">
            <v>0</v>
          </cell>
          <cell r="G75">
            <v>0</v>
          </cell>
          <cell r="H75">
            <v>0</v>
          </cell>
          <cell r="I75">
            <v>0</v>
          </cell>
          <cell r="J75">
            <v>0</v>
          </cell>
          <cell r="K75">
            <v>0</v>
          </cell>
          <cell r="L75">
            <v>0</v>
          </cell>
          <cell r="M75">
            <v>0</v>
          </cell>
        </row>
        <row r="76">
          <cell r="C76">
            <v>0</v>
          </cell>
          <cell r="D76">
            <v>0</v>
          </cell>
          <cell r="E76">
            <v>0</v>
          </cell>
          <cell r="F76">
            <v>0</v>
          </cell>
          <cell r="G76">
            <v>0</v>
          </cell>
          <cell r="H76">
            <v>0</v>
          </cell>
          <cell r="I76">
            <v>0</v>
          </cell>
          <cell r="J76">
            <v>0</v>
          </cell>
          <cell r="K76">
            <v>0</v>
          </cell>
          <cell r="L76">
            <v>0</v>
          </cell>
          <cell r="M76">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17.xml><?xml version="1.0" encoding="utf-8"?>
<externalLink xmlns="http://schemas.openxmlformats.org/spreadsheetml/2006/main">
  <externalBook xmlns:r="http://schemas.openxmlformats.org/officeDocument/2006/relationships" r:id="rId1">
    <sheetNames>
      <sheetName val="she-nav"/>
      <sheetName val="m4"/>
      <sheetName val="she"/>
      <sheetName val="m"/>
      <sheetName val="m1"/>
      <sheetName val="est"/>
      <sheetName val="est (2)"/>
      <sheetName val="m4 (2)"/>
      <sheetName val="m4 (4)"/>
    </sheetNames>
    <sheetDataSet>
      <sheetData sheetId="0" refreshError="1"/>
      <sheetData sheetId="1" refreshError="1"/>
      <sheetData sheetId="2" refreshError="1"/>
      <sheetData sheetId="3" refreshError="1">
        <row r="2">
          <cell r="A2" t="str">
            <v>Name of work: BT to road from PWD Road to Jaggasagari via Chowlamaddi and Kondrikarla</v>
          </cell>
        </row>
      </sheetData>
      <sheetData sheetId="4" refreshError="1"/>
      <sheetData sheetId="5" refreshError="1"/>
      <sheetData sheetId="6" refreshError="1"/>
      <sheetData sheetId="7" refreshError="1"/>
      <sheetData sheetId="8" refreshError="1"/>
    </sheetDataSet>
  </externalBook>
</externalLink>
</file>

<file path=xl/externalLinks/externalLink318.xml><?xml version="1.0" encoding="utf-8"?>
<externalLink xmlns="http://schemas.openxmlformats.org/spreadsheetml/2006/main">
  <externalBook xmlns:r="http://schemas.openxmlformats.org/officeDocument/2006/relationships" r:id="rId1">
    <sheetNames>
      <sheetName val="Cant"/>
      <sheetName val="Prop"/>
      <sheetName val="bASICDATA"/>
      <sheetName val="Design"/>
      <sheetName val="foundation"/>
      <sheetName val="Sheet1"/>
      <sheetName val="abutcap"/>
      <sheetName val="dirtwall"/>
      <sheetName val="stemwall"/>
      <sheetName val="int.cft"/>
      <sheetName val="cftsteel"/>
      <sheetName val="wing"/>
      <sheetName val="count 3"/>
      <sheetName val="maingirder"/>
      <sheetName val="LOAD CALCULATIONS"/>
      <sheetName val="Chapter-11"/>
      <sheetName val="Material"/>
      <sheetName val="int_cft"/>
      <sheetName val="count_3"/>
    </sheetNames>
    <sheetDataSet>
      <sheetData sheetId="0"/>
      <sheetData sheetId="1"/>
      <sheetData sheetId="2" refreshError="1">
        <row r="21">
          <cell r="E21">
            <v>12.7</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19.xml><?xml version="1.0" encoding="utf-8"?>
<externalLink xmlns="http://schemas.openxmlformats.org/spreadsheetml/2006/main">
  <externalBook xmlns:r="http://schemas.openxmlformats.org/officeDocument/2006/relationships" r:id="rId1">
    <sheetNames>
      <sheetName val="books"/>
      <sheetName val="INPUT"/>
      <sheetName val="D.L+S.I.D.L"/>
      <sheetName val="LL-Max(RKN)"/>
      <sheetName val="LL-Max(L-MOM)"/>
      <sheetName val="LL-(T-MOM)"/>
      <sheetName val="Summary _L.L"/>
      <sheetName val="Footpath Load"/>
      <sheetName val="Wind_load"/>
      <sheetName val="water_current"/>
      <sheetName val="seismic Co-eff"/>
      <sheetName val="Seismic_load"/>
      <sheetName val="Creep_shrinkage"/>
      <sheetName val="Pier"/>
      <sheetName val="Pier_Design"/>
      <sheetName val="Pile Found"/>
      <sheetName val="Found(N)"/>
      <sheetName val="Found(N+W)"/>
      <sheetName val="FOUND(N@HFL)"/>
      <sheetName val="FOUND(N+W @ HFL)"/>
      <sheetName val="Found(N+SL)N.A"/>
      <sheetName val="Found(N+ST)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20.xml><?xml version="1.0" encoding="utf-8"?>
<externalLink xmlns="http://schemas.openxmlformats.org/spreadsheetml/2006/main">
  <externalBook xmlns:r="http://schemas.openxmlformats.org/officeDocument/2006/relationships" r:id="rId1">
    <sheetNames>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1.xml><?xml version="1.0" encoding="utf-8"?>
<externalLink xmlns="http://schemas.openxmlformats.org/spreadsheetml/2006/main">
  <externalBook xmlns:r="http://schemas.openxmlformats.org/officeDocument/2006/relationships" r:id="rId1">
    <sheetNames>
      <sheetName val="Sheet1"/>
      <sheetName val="Sheet2"/>
      <sheetName val="Sheet3"/>
      <sheetName val=" Type I"/>
      <sheetName val=" Type IA"/>
      <sheetName val=" Type II"/>
      <sheetName val=" Type III"/>
      <sheetName val=" Type III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2.xml><?xml version="1.0" encoding="utf-8"?>
<externalLink xmlns="http://schemas.openxmlformats.org/spreadsheetml/2006/main">
  <externalBook xmlns:r="http://schemas.openxmlformats.org/officeDocument/2006/relationships" r:id="rId1">
    <sheetNames>
      <sheetName val=" Type I"/>
      <sheetName val=" Type IA"/>
      <sheetName val=" Type II"/>
      <sheetName val=" Type III"/>
      <sheetName val=" Type III "/>
    </sheetNames>
    <sheetDataSet>
      <sheetData sheetId="0" refreshError="1"/>
      <sheetData sheetId="1" refreshError="1"/>
      <sheetData sheetId="2" refreshError="1"/>
      <sheetData sheetId="3" refreshError="1">
        <row r="106">
          <cell r="G106">
            <v>343240.66350000002</v>
          </cell>
        </row>
      </sheetData>
      <sheetData sheetId="4" refreshError="1"/>
    </sheetDataSet>
  </externalBook>
</externalLink>
</file>

<file path=xl/externalLinks/externalLink323.xml><?xml version="1.0" encoding="utf-8"?>
<externalLink xmlns="http://schemas.openxmlformats.org/spreadsheetml/2006/main">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4.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sheetData sheetId="3" refreshError="1"/>
      <sheetData sheetId="4" refreshError="1">
        <row r="113">
          <cell r="D11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2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Sheet4"/>
      <sheetName val="Sheet5"/>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BR"/>
      <sheetName val="MDD-OMC "/>
      <sheetName val="CORR_1"/>
      <sheetName val="bASICDATA"/>
      <sheetName val="work details"/>
      <sheetName val="Sarguja (S)"/>
      <sheetName val="Summary_Slab_Karbook"/>
      <sheetName val="Roadlist"/>
      <sheetName val="Estimate"/>
      <sheetName val="Longitudinal"/>
      <sheetName val="Bridge site1"/>
      <sheetName val="Unconnected"/>
      <sheetName val="sansad mad ki jankari -1"/>
      <sheetName val="(1)FILL FIRST"/>
      <sheetName val="(2)PROGRESIV EXP."/>
      <sheetName val="(4)F-81 Exp.side"/>
      <sheetName val="(3)F-81 RECV."/>
      <sheetName val="Input"/>
      <sheetName val="To Print PRE"/>
      <sheetName val="Updated Data"/>
      <sheetName val="Analysis of Rate"/>
      <sheetName val="CD Data"/>
      <sheetName val="data sheet"/>
      <sheetName val="Blocks"/>
      <sheetName val="data"/>
      <sheetName val="0.5 SPAN 6 WIDTH"/>
      <sheetName val="C. CD Work"/>
      <sheetName val="Letter"/>
      <sheetName val="data1"/>
      <sheetName val="Pre-data"/>
      <sheetName val="Plant &amp; Machinery"/>
      <sheetName val="ANALYSIS"/>
      <sheetName val="INPUT DATA"/>
      <sheetName val="FORM5"/>
      <sheetName val="Traffic"/>
      <sheetName val="2x2 2 CEL_BACH"/>
      <sheetName val="quaries"/>
      <sheetName val="Slab_1.5m"/>
      <sheetName val="Slab_17.0m"/>
      <sheetName val="Slab_2.0m"/>
      <sheetName val="Slab_3.0m"/>
      <sheetName val="Slab_4.0m"/>
      <sheetName val="Slab_5.0m"/>
      <sheetName val="Slab_6.0m"/>
      <sheetName val="Slab_9.0m"/>
      <sheetName val="Back_Cal_for OMC"/>
      <sheetName val="Plant_&amp;__Machinery"/>
      <sheetName val="Summary_of_Rates"/>
      <sheetName val="Basic_Approach"/>
      <sheetName val="Plant_&amp;__Machinery1"/>
      <sheetName val="Summary_of_Rates1"/>
      <sheetName val="Basic_Approach1"/>
      <sheetName val="Plant_&amp;__Machinery2"/>
      <sheetName val="Summary_of_Rates2"/>
      <sheetName val="Basic_Approach2"/>
      <sheetName val="Plant_&amp;__Machinery3"/>
      <sheetName val="Summary_of_Rates3"/>
      <sheetName val="Basic_Approach3"/>
    </sheetNames>
    <sheetDataSet>
      <sheetData sheetId="0"/>
      <sheetData sheetId="1"/>
      <sheetData sheetId="2" refreshError="1"/>
      <sheetData sheetId="3" refreshError="1">
        <row r="17">
          <cell r="D17">
            <v>52.5</v>
          </cell>
        </row>
      </sheetData>
      <sheetData sheetId="4"/>
      <sheetData sheetId="5"/>
      <sheetData sheetId="6" refreshError="1">
        <row r="50">
          <cell r="D50">
            <v>1.5</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326.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27.xml><?xml version="1.0" encoding="utf-8"?>
<externalLink xmlns="http://schemas.openxmlformats.org/spreadsheetml/2006/main">
  <externalBook xmlns:r="http://schemas.openxmlformats.org/officeDocument/2006/relationships" r:id="rId1">
    <sheetNames>
      <sheetName val="SUMMERY 1 (3)"/>
      <sheetName val="Index 2"/>
      <sheetName val="INDEX"/>
      <sheetName val="SUMMERY 1 (2)"/>
      <sheetName val="Sheet1"/>
      <sheetName val="TopSheet  (2)"/>
      <sheetName val="qty summary"/>
      <sheetName val="SUMMERY 1"/>
      <sheetName val="Preliminary expences"/>
      <sheetName val="Survey"/>
      <sheetName val="A-X"/>
      <sheetName val="A-IX"/>
      <sheetName val="A-VIII"/>
      <sheetName val="LAND"/>
      <sheetName val="uti"/>
      <sheetName val="FORMATION"/>
      <sheetName val="E.work "/>
      <sheetName val="RATE ANALYSIS SHEET( EW)"/>
      <sheetName val="Qry-chart Crushed metal"/>
      <sheetName val="Qry-chart Sand"/>
      <sheetName val="Qry-chart Cement &amp; Steel"/>
      <sheetName val="Qry-chart soil"/>
      <sheetName val="Lead main"/>
      <sheetName val="Lead calculations"/>
      <sheetName val="EW QTy "/>
      <sheetName val="Side Drain"/>
      <sheetName val="Side Drain ra "/>
      <sheetName val="side drain sketch  &amp; RA"/>
      <sheetName val="Walling "/>
      <sheetName val="Walling ra  "/>
      <sheetName val="SKETCH ( WALL ) &amp; R A"/>
      <sheetName val="PWAY"/>
      <sheetName val="Rails &amp; Fastening"/>
      <sheetName val="Sheet10"/>
      <sheetName val="Sleepers &amp; Fastening"/>
      <sheetName val="Sheet8"/>
      <sheetName val="Points &amp; Crossings"/>
      <sheetName val="Sheet9"/>
      <sheetName val="pway rates(santosh)"/>
      <sheetName val="Ballast"/>
      <sheetName val="Fencing"/>
      <sheetName val="Fencing RA"/>
      <sheetName val="FOB"/>
      <sheetName val="FOB RA"/>
      <sheetName val="LC gate"/>
      <sheetName val="Misc."/>
      <sheetName val="QTy Statement"/>
      <sheetName val="BRIDGES"/>
      <sheetName val="rate analysis major"/>
      <sheetName val="qty box culvert road bridges"/>
      <sheetName val="qty box culvert for major br."/>
      <sheetName val="RATE ANALYSIS SHEET box"/>
      <sheetName val="ROB"/>
      <sheetName val="ROB1"/>
      <sheetName val="MJ"/>
      <sheetName val="RFO"/>
      <sheetName val="RUB mj (2)"/>
      <sheetName val="RUB Min"/>
      <sheetName val="MN"/>
      <sheetName val="HP"/>
      <sheetName val="STNS &amp; BLDGS"/>
      <sheetName val="PLATFORM"/>
      <sheetName val="Other Service Bldg."/>
      <sheetName val="Other Service Bldg. MS"/>
      <sheetName val="bldgs "/>
      <sheetName val="bldg. type I"/>
      <sheetName val=" type I MS"/>
      <sheetName val="bldg. type II"/>
      <sheetName val=" type II MS"/>
      <sheetName val="bldg. type III"/>
      <sheetName val=" type III MS"/>
      <sheetName val=" Type I (ANP II)"/>
      <sheetName val=" Type II (ANP III)"/>
      <sheetName val=" Type III (HUB IV)"/>
      <sheetName val="Service Road"/>
      <sheetName val="service road est. abstract"/>
      <sheetName val="service road est. measurement"/>
      <sheetName val="sketch service road"/>
      <sheetName val="RA  Service Road"/>
      <sheetName val="Rate analysis sheet"/>
      <sheetName val="rate analysis"/>
      <sheetName val="rate analysis 1"/>
      <sheetName val="Road Work"/>
      <sheetName val="RA SUMMARY"/>
      <sheetName val="RATE ANALYSIS SHEET( final )"/>
      <sheetName val="INPUT"/>
      <sheetName val="Sheet2"/>
      <sheetName val="quarry"/>
      <sheetName val="Sheet2 (2)"/>
      <sheetName val="RATE ANALYSIS SHEET( )"/>
      <sheetName val="RATE REFERE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28.xml><?xml version="1.0" encoding="utf-8"?>
<externalLink xmlns="http://schemas.openxmlformats.org/spreadsheetml/2006/main">
  <externalBook xmlns:r="http://schemas.openxmlformats.org/officeDocument/2006/relationships" r:id="rId1">
    <sheetNames>
      <sheetName val="SUMMERY 1 (2)"/>
      <sheetName val="Index 2"/>
      <sheetName val="INDEX"/>
      <sheetName val="Sheet1"/>
      <sheetName val="TopSheet  (2)"/>
      <sheetName val="qty summary"/>
      <sheetName val="Sheet11"/>
      <sheetName val="SUMMERY 1"/>
      <sheetName val="Preliminary expences"/>
      <sheetName val="Survey"/>
      <sheetName val="LAND"/>
      <sheetName val="A-X"/>
      <sheetName val="A-IX"/>
      <sheetName val="A-VIII"/>
      <sheetName val="uti"/>
      <sheetName val="FORMATION"/>
      <sheetName val="E.work "/>
      <sheetName val="RATE ANALYSIS SHEET( EW)"/>
      <sheetName val="Qry-chart Crushed metal"/>
      <sheetName val="Qry-chart Sand"/>
      <sheetName val="Qry-chart Cement &amp; Steel"/>
      <sheetName val="Qry-chart soil"/>
      <sheetName val="Lead main"/>
      <sheetName val="Lead calculations"/>
      <sheetName val="EW QTy "/>
      <sheetName val="Side Drain"/>
      <sheetName val="Side Drain ra "/>
      <sheetName val="side drain sketch  &amp; RA"/>
      <sheetName val="Walling "/>
      <sheetName val="Walling ra  "/>
      <sheetName val="SKETCH ( WALL ) &amp; R A"/>
      <sheetName val="PWAY"/>
      <sheetName val="Rails &amp; Fastening"/>
      <sheetName val="Sheet10"/>
      <sheetName val="Sleepers &amp; Fastening"/>
      <sheetName val="crossing stn"/>
      <sheetName val="Junction stn"/>
      <sheetName val="Sheet8"/>
      <sheetName val="Points &amp; Crossings"/>
      <sheetName val="Sheet9"/>
      <sheetName val="pway rates(santosh)"/>
      <sheetName val="Ballast"/>
      <sheetName val="Fencing"/>
      <sheetName val="Fencing RA"/>
      <sheetName val="FOB"/>
      <sheetName val="FOB RA"/>
      <sheetName val="LC gate"/>
      <sheetName val="Misc."/>
      <sheetName val="BRIDGES"/>
      <sheetName val="rate analysis major"/>
      <sheetName val="qty box culvert road bridges"/>
      <sheetName val="qty box culvert for major br."/>
      <sheetName val="RATE ANALYSIS SHEET box"/>
      <sheetName val="ROB"/>
      <sheetName val="ROB1"/>
      <sheetName val="MJ"/>
      <sheetName val="RFO"/>
      <sheetName val="RUB mj (2)"/>
      <sheetName val="RUB Min"/>
      <sheetName val="MN"/>
      <sheetName val="HP"/>
      <sheetName val="STNS &amp; BLDGS"/>
      <sheetName val="PLATFORM"/>
      <sheetName val="Other Service Bldg."/>
      <sheetName val="Other Service Bldg. MS"/>
      <sheetName val="bldgs "/>
      <sheetName val=" Type I (ANP II)"/>
      <sheetName val=" Type II (ANP III)"/>
      <sheetName val=" Type III (HUB IV)"/>
      <sheetName val="Service Road"/>
      <sheetName val="service road est. abstract"/>
      <sheetName val="service road est. measurement"/>
      <sheetName val="sketch service road"/>
      <sheetName val="RA  Service Road"/>
      <sheetName val="Rate analysis sheet"/>
      <sheetName val="rate analysis"/>
      <sheetName val="rate analysis 1"/>
      <sheetName val="Road Work"/>
      <sheetName val="RA SUMMARY"/>
      <sheetName val="RATE ANALYSIS SHEET( final )"/>
      <sheetName val="Sheet2"/>
      <sheetName val="quarry"/>
      <sheetName val="INPUT"/>
      <sheetName val="Sheet2 (2)"/>
      <sheetName val="RATE ANALYSIS SHEET( )"/>
      <sheetName val="RATE REFERE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329.xml><?xml version="1.0" encoding="utf-8"?>
<externalLink xmlns="http://schemas.openxmlformats.org/spreadsheetml/2006/main">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Set>
  </externalBook>
</externalLink>
</file>

<file path=xl/externalLinks/externalLink330.xml><?xml version="1.0" encoding="utf-8"?>
<externalLink xmlns="http://schemas.openxmlformats.org/spreadsheetml/2006/main">
  <externalBook xmlns:r="http://schemas.openxmlformats.org/officeDocument/2006/relationships" r:id="rId1">
    <sheetNames>
      <sheetName val="DATA"/>
      <sheetName val="2V_3M_SLAB (2)"/>
      <sheetName val="RD_X"/>
      <sheetName val="ROAD_DAM_100M"/>
      <sheetName val="RD_100M"/>
      <sheetName val="CC_WC"/>
      <sheetName val="RD_VENTES"/>
    </sheetNames>
    <sheetDataSet>
      <sheetData sheetId="0">
        <row r="20">
          <cell r="H20">
            <v>4</v>
          </cell>
        </row>
      </sheetData>
      <sheetData sheetId="1"/>
      <sheetData sheetId="2" refreshError="1"/>
      <sheetData sheetId="3"/>
      <sheetData sheetId="4"/>
      <sheetData sheetId="5"/>
      <sheetData sheetId="6"/>
    </sheetDataSet>
  </externalBook>
</externalLink>
</file>

<file path=xl/externalLinks/externalLink331.xml><?xml version="1.0" encoding="utf-8"?>
<externalLink xmlns="http://schemas.openxmlformats.org/spreadsheetml/2006/main">
  <externalBook xmlns:r="http://schemas.openxmlformats.org/officeDocument/2006/relationships" r:id="rId1">
    <sheetNames>
      <sheetName val="AOC"/>
      <sheetName val="Doq"/>
      <sheetName val="Sheet1"/>
      <sheetName val="INPUT"/>
    </sheetNames>
    <sheetDataSet>
      <sheetData sheetId="0" refreshError="1">
        <row r="71">
          <cell r="J71" t="e">
            <v>#REF!</v>
          </cell>
        </row>
      </sheetData>
      <sheetData sheetId="1" refreshError="1"/>
      <sheetData sheetId="2" refreshError="1"/>
      <sheetData sheetId="3" refreshError="1"/>
    </sheetDataSet>
  </externalBook>
</externalLink>
</file>

<file path=xl/externalLinks/externalLink332.xml><?xml version="1.0" encoding="utf-8"?>
<externalLink xmlns="http://schemas.openxmlformats.org/spreadsheetml/2006/main">
  <externalBook xmlns:r="http://schemas.openxmlformats.org/officeDocument/2006/relationships" r:id="rId1">
    <sheetNames>
      <sheetName val="CD"/>
      <sheetName val="PF"/>
      <sheetName val="CV"/>
      <sheetName val="V"/>
      <sheetName val="C-1"/>
      <sheetName val="CST"/>
      <sheetName val="CERT-2"/>
      <sheetName val="CERT-1"/>
      <sheetName val="CER-3"/>
      <sheetName val="1"/>
      <sheetName val="2"/>
      <sheetName val="RI"/>
      <sheetName val="M"/>
      <sheetName val="3"/>
      <sheetName val="4"/>
      <sheetName val="T"/>
      <sheetName val="5"/>
      <sheetName val="TR"/>
      <sheetName val="6"/>
      <sheetName val="7"/>
      <sheetName val="8"/>
      <sheetName val="HC"/>
      <sheetName val="9"/>
      <sheetName val="PD"/>
      <sheetName val="FG"/>
      <sheetName val="PDC"/>
      <sheetName val="10"/>
      <sheetName val="H2"/>
      <sheetName val="11"/>
      <sheetName val="12"/>
      <sheetName val="13"/>
      <sheetName val="14"/>
      <sheetName val="15"/>
      <sheetName val="16"/>
      <sheetName val="17"/>
      <sheetName val="18"/>
      <sheetName val="19"/>
      <sheetName val="C-2"/>
      <sheetName val="A"/>
      <sheetName val="B"/>
      <sheetName val="Sumerry B"/>
      <sheetName val="GN-ABS"/>
      <sheetName val="nabad"/>
      <sheetName val="Gor"/>
      <sheetName val="C1"/>
      <sheetName val="S"/>
      <sheetName val="7.3"/>
      <sheetName val="S.S."/>
      <sheetName val="G1"/>
      <sheetName val="G"/>
      <sheetName val="F-1"/>
      <sheetName val="2A"/>
      <sheetName val="2B"/>
      <sheetName val="F-4 "/>
      <sheetName val="F-6"/>
      <sheetName val="EW"/>
      <sheetName val="Mtn1"/>
      <sheetName val="Mtn2"/>
      <sheetName val="Mtn3"/>
      <sheetName val="Mtn"/>
      <sheetName val="DI"/>
      <sheetName val="SB"/>
      <sheetName val="SC"/>
      <sheetName val="1 Row 600"/>
      <sheetName val="1 Row"/>
      <sheetName val="2 R VCW (20m)"/>
      <sheetName val="2 Row "/>
      <sheetName val="2 Row  1200"/>
      <sheetName val="3 Row "/>
      <sheetName val="VCW 1475"/>
      <sheetName val="F-8"/>
      <sheetName val="KM"/>
      <sheetName val="Ld.St"/>
      <sheetName val="A-R"/>
      <sheetName val="LAB"/>
      <sheetName val="P&amp;M"/>
      <sheetName val="Mat"/>
      <sheetName val="R-A"/>
      <sheetName val="XXX"/>
      <sheetName val="CC R.A."/>
      <sheetName val="F-9"/>
      <sheetName val="E.CH"/>
      <sheetName val="CL"/>
      <sheetName val="C-3"/>
      <sheetName val="Wall"/>
      <sheetName val="F-4"/>
      <sheetName val="P1"/>
      <sheetName val="P2"/>
      <sheetName val="P3"/>
      <sheetName val="dcp"/>
      <sheetName val="Drawing"/>
      <sheetName val="B (2)"/>
      <sheetName val="EX"/>
      <sheetName val="inpur CD Ra"/>
      <sheetName val="1.0 m"/>
      <sheetName val="1.5 m"/>
      <sheetName val="2 M"/>
      <sheetName val="3 M"/>
      <sheetName val="4 M"/>
      <sheetName val="2X4 M"/>
      <sheetName val="1x6"/>
      <sheetName val="2x6"/>
      <sheetName val="5X6"/>
      <sheetName val="5 R VCW (36m)"/>
      <sheetName val="6 R VCW (40m)"/>
      <sheetName val="Flushed - 20"/>
      <sheetName val="A-T"/>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ow r="27">
          <cell r="G27">
            <v>1656</v>
          </cell>
        </row>
        <row r="36">
          <cell r="G36">
            <v>464</v>
          </cell>
        </row>
      </sheetData>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333.xml><?xml version="1.0" encoding="utf-8"?>
<externalLink xmlns="http://schemas.openxmlformats.org/spreadsheetml/2006/main">
  <externalBook xmlns:r="http://schemas.openxmlformats.org/officeDocument/2006/relationships" r:id="rId1">
    <sheetNames>
      <sheetName val="sub"/>
      <sheetName val="1"/>
      <sheetName val="2"/>
      <sheetName val="3"/>
      <sheetName val="4 (f)"/>
      <sheetName val="8"/>
      <sheetName val="9"/>
      <sheetName val="10"/>
      <sheetName val="11"/>
      <sheetName val="Provisional"/>
      <sheetName val="Tru. &amp; bus laybye"/>
      <sheetName val="AOC"/>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4.xml><?xml version="1.0" encoding="utf-8"?>
<externalLink xmlns="http://schemas.openxmlformats.org/spreadsheetml/2006/main">
  <externalBook xmlns:r="http://schemas.openxmlformats.org/officeDocument/2006/relationships" r:id="rId1">
    <sheetNames>
      <sheetName val="02-07-Indore &amp; Khandwa"/>
      <sheetName val="Letter"/>
      <sheetName val="MAT cost"/>
    </sheetNames>
    <sheetDataSet>
      <sheetData sheetId="0"/>
      <sheetData sheetId="1"/>
      <sheetData sheetId="2" refreshError="1"/>
    </sheetDataSet>
  </externalBook>
</externalLink>
</file>

<file path=xl/externalLinks/externalLink335.xml><?xml version="1.0" encoding="utf-8"?>
<externalLink xmlns="http://schemas.openxmlformats.org/spreadsheetml/2006/main">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336.xml><?xml version="1.0" encoding="utf-8"?>
<externalLink xmlns="http://schemas.openxmlformats.org/spreadsheetml/2006/main">
  <externalBook xmlns:r="http://schemas.openxmlformats.org/officeDocument/2006/relationships" r:id="rId1">
    <sheetNames>
      <sheetName val="(C - 1)"/>
      <sheetName val="(C- 2)"/>
      <sheetName val="(C - 3)"/>
      <sheetName val="input"/>
      <sheetName val="strands"/>
      <sheetName val="stress-Check"/>
      <sheetName val="Shearcon"/>
      <sheetName val="Ultimate "/>
      <sheetName val="temp - raina"/>
      <sheetName val="temp- ces"/>
      <sheetName val="END BLOCK"/>
      <sheetName val="DEFLECTION"/>
      <sheetName val="reaction"/>
      <sheetName val="summary"/>
      <sheetName val="FIN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8">
          <cell r="C8">
            <v>1.54</v>
          </cell>
        </row>
        <row r="9">
          <cell r="D9" t="str">
            <v>T/m²</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7.xml><?xml version="1.0" encoding="utf-8"?>
<externalLink xmlns="http://schemas.openxmlformats.org/spreadsheetml/2006/main">
  <externalBook xmlns:r="http://schemas.openxmlformats.org/officeDocument/2006/relationships" r:id="rId1">
    <sheetNames>
      <sheetName val="LLana-1"/>
      <sheetName val="LLana2"/>
      <sheetName val="D&amp;LLoad"/>
      <sheetName val="Abutment "/>
      <sheetName val="WSa1"/>
      <sheetName val="WSa2"/>
      <sheetName val="WSa3"/>
      <sheetName val="pier"/>
      <sheetName val="pier1"/>
      <sheetName val="WSp1"/>
      <sheetName val="WSp2"/>
      <sheetName val="WSp3"/>
      <sheetName val="PierFound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38.xml><?xml version="1.0" encoding="utf-8"?>
<externalLink xmlns="http://schemas.openxmlformats.org/spreadsheetml/2006/main">
  <externalBook xmlns:r="http://schemas.openxmlformats.org/officeDocument/2006/relationships" r:id="rId1">
    <sheetNames>
      <sheetName val="ATTERBERG LIMIT"/>
    </sheetNames>
    <sheetDataSet>
      <sheetData sheetId="0" refreshError="1"/>
    </sheetDataSet>
  </externalBook>
</externalLink>
</file>

<file path=xl/externalLinks/externalLink339.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ch1"/>
      <sheetName val="ch2"/>
      <sheetName val="ch3"/>
      <sheetName val="ch4"/>
      <sheetName val="ch5"/>
      <sheetName val="ch6"/>
      <sheetName val="ch7"/>
      <sheetName val="ch9"/>
      <sheetName val="ch10"/>
      <sheetName val="ch11"/>
      <sheetName val="ch12"/>
      <sheetName val="ch13"/>
      <sheetName val="ch14"/>
      <sheetName val="Lead"/>
      <sheetName val="LOading&amp; Unloading"/>
      <sheetName val="RA-Road"/>
      <sheetName val="Ra-Structure"/>
      <sheetName val="seve ana-1"/>
      <sheetName val="seve ana-1 (2)"/>
      <sheetName val="cbr-1"/>
      <sheetName val="cbr-2"/>
      <sheetName val="Letter"/>
      <sheetName val="MAT cost"/>
      <sheetName val="ATTERBERG LIMIT"/>
      <sheetName val="C1"/>
      <sheetName val="C2"/>
      <sheetName val="C3"/>
      <sheetName val="A4"/>
      <sheetName val="C4"/>
      <sheetName val="A5"/>
      <sheetName val="C5"/>
      <sheetName val="4"/>
      <sheetName val="CBR"/>
      <sheetName val="Plant &amp; Machinery"/>
      <sheetName val="Hydroulic SLAB"/>
      <sheetName val="Proctor Test (8)"/>
      <sheetName val="Proctor Test (9)"/>
      <sheetName val="Proctor Test (10)"/>
      <sheetName val="Proctor Test (11)"/>
      <sheetName val="CBR (1)"/>
      <sheetName val="CBR (2)"/>
      <sheetName val="CBR (3)"/>
      <sheetName val="CBR (4)"/>
      <sheetName val="CBR (5)"/>
      <sheetName val="CBR (8)"/>
      <sheetName val="CBR (9)"/>
      <sheetName val="CBR (10)"/>
      <sheetName val="CBR (11)"/>
      <sheetName val="Proctor Test (1)"/>
      <sheetName val="Blocks"/>
      <sheetName val="Analysis of Rate"/>
      <sheetName val="data"/>
      <sheetName val="CD Data"/>
      <sheetName val="To Print PRE"/>
      <sheetName val="data sheet"/>
      <sheetName val="0.5 SPAN 6 WIDTH"/>
      <sheetName val="C. CD Work"/>
      <sheetName val="quaries"/>
      <sheetName val="Updated Data"/>
      <sheetName val="2x2 2 CEL_BACH"/>
      <sheetName val="Slab_1.5m"/>
      <sheetName val="Slab_17.0m"/>
      <sheetName val="Slab_2.0m"/>
      <sheetName val="Slab_3.0m"/>
      <sheetName val="Slab_4.0m"/>
      <sheetName val="Slab_5.0m"/>
      <sheetName val="Slab_6.0m"/>
      <sheetName val="Slab_9.0m"/>
      <sheetName val="ROAD"/>
      <sheetName val="Config"/>
      <sheetName val="Revised 2006"/>
      <sheetName val="Back_Cal_for OMC"/>
      <sheetName val="Pre-data"/>
      <sheetName val="Data 2006"/>
      <sheetName val="Plant_&amp;__Machinery"/>
      <sheetName val="Summary_of_Rates"/>
      <sheetName val="Basic_Approach"/>
      <sheetName val="LOading&amp;_Unloading"/>
      <sheetName val="Plant_&amp;__Machinery1"/>
      <sheetName val="Summary_of_Rates1"/>
      <sheetName val="Basic_Approach1"/>
      <sheetName val="LOading&amp;_Unloading1"/>
      <sheetName val="Plant_&amp;__Machinery2"/>
      <sheetName val="Summary_of_Rates2"/>
      <sheetName val="Basic_Approach2"/>
      <sheetName val="LOading&amp;_Unloading2"/>
      <sheetName val="Plant_&amp;__Machinery3"/>
      <sheetName val="Summary_of_Rates3"/>
      <sheetName val="Basic_Approach3"/>
      <sheetName val="LOading&amp;_Unloading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340.xml><?xml version="1.0" encoding="utf-8"?>
<externalLink xmlns="http://schemas.openxmlformats.org/spreadsheetml/2006/main">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41.xml><?xml version="1.0" encoding="utf-8"?>
<externalLink xmlns="http://schemas.openxmlformats.org/spreadsheetml/2006/main">
  <externalBook xmlns:r="http://schemas.openxmlformats.org/officeDocument/2006/relationships" r:id="rId1">
    <sheetNames>
      <sheetName val="FORM6"/>
      <sheetName val="FORM7"/>
      <sheetName val="Civil Boq"/>
      <sheetName val="analysis-superstructure"/>
      <sheetName val="Material "/>
      <sheetName val="purpose&amp;input"/>
      <sheetName val="1.1 KV"/>
      <sheetName val="Spacing of Delineators"/>
      <sheetName val="Bills of Quantities"/>
      <sheetName val="data"/>
      <sheetName val="Sheet2"/>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FORM 6"/>
      <sheetName val="FORM 7"/>
      <sheetName val="Job valuation sheet"/>
      <sheetName val="Cash Flow"/>
      <sheetName val="GR.slab-reinft"/>
      <sheetName val="TABLES"/>
      <sheetName val="Cul_detail"/>
      <sheetName val="Letter"/>
      <sheetName val="Material Rates"/>
      <sheetName val="analysis"/>
      <sheetName val="Basement Budget"/>
      <sheetName val="Fill this out first..."/>
      <sheetName val="Site Dev BOQ"/>
      <sheetName val="p&amp;m"/>
      <sheetName val="RCC,Ret. Wall"/>
      <sheetName val="BOQ_Direct_selling cost"/>
      <sheetName val="VCH-SLC"/>
      <sheetName val="Sheet3"/>
      <sheetName val="Supplier"/>
      <sheetName val="BOQ (2)"/>
      <sheetName val="Labour productivity"/>
      <sheetName val="IO LIST"/>
      <sheetName val="GBW"/>
      <sheetName val="NPV"/>
      <sheetName val="Headings"/>
      <sheetName val="labour coeff"/>
      <sheetName val="Estimation"/>
      <sheetName val="DETAILED  BOQ"/>
      <sheetName val="월선수금"/>
      <sheetName val="Construction"/>
      <sheetName val="Vehicles"/>
      <sheetName val="water prop."/>
      <sheetName val="Material&amp;equipment"/>
      <sheetName val="office"/>
      <sheetName val="Costing"/>
      <sheetName val="water prop_"/>
      <sheetName val="Wordsdata"/>
      <sheetName val="item"/>
      <sheetName val="Lists"/>
      <sheetName val="boq"/>
      <sheetName val="INPUT SHEET"/>
      <sheetName val="RES-PLANNING"/>
      <sheetName val="Macro1"/>
      <sheetName val="INDEX"/>
      <sheetName val="AREAS"/>
      <sheetName val="Build-up"/>
      <sheetName val="final abstract"/>
      <sheetName val="07016, Master List-Major Minor"/>
      <sheetName val="FORM6&amp;7"/>
      <sheetName val="HEAD"/>
      <sheetName val="電気設備表"/>
      <sheetName val="REGIONWISE POPULATION"/>
      <sheetName val="WAGES"/>
      <sheetName val="STEEL STRUCTURE"/>
    </sheetNames>
    <sheetDataSet>
      <sheetData sheetId="0" refreshError="1"/>
      <sheetData sheetId="1" refreshError="1">
        <row r="3">
          <cell r="R3">
            <v>1</v>
          </cell>
          <cell r="S3" t="str">
            <v>Direct</v>
          </cell>
        </row>
        <row r="4">
          <cell r="R4">
            <v>2</v>
          </cell>
          <cell r="S4" t="str">
            <v>L&amp;T Customer Job</v>
          </cell>
        </row>
        <row r="5">
          <cell r="R5">
            <v>3</v>
          </cell>
          <cell r="S5" t="str">
            <v>L&amp;T Capital</v>
          </cell>
        </row>
        <row r="6">
          <cell r="R6">
            <v>4</v>
          </cell>
          <cell r="S6" t="str">
            <v>ECC Capital</v>
          </cell>
        </row>
        <row r="7">
          <cell r="R7">
            <v>5</v>
          </cell>
          <cell r="S7" t="str">
            <v>Intra Unit</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42.xml><?xml version="1.0" encoding="utf-8"?>
<externalLink xmlns="http://schemas.openxmlformats.org/spreadsheetml/2006/main">
  <externalBook xmlns:r="http://schemas.openxmlformats.org/officeDocument/2006/relationships" r:id="rId1">
    <sheetNames>
      <sheetName val="Unconnected"/>
      <sheetName val="Upgradation moorum"/>
      <sheetName val="Input"/>
      <sheetName val="Plant &amp;  Machinery"/>
      <sheetName val="Letter"/>
      <sheetName val="Sarguja (S)"/>
      <sheetName val="ATTERBERG LIMIT"/>
      <sheetName val="Labour"/>
      <sheetName val="Material"/>
      <sheetName val="Estt_Rd"/>
      <sheetName val="4"/>
      <sheetName val="6"/>
      <sheetName val="DT"/>
      <sheetName val="F8-MACHINE"/>
      <sheetName val="Cross Drainage Works"/>
      <sheetName val="Dev"/>
      <sheetName val="Rd"/>
      <sheetName val="Concrete_D."/>
      <sheetName val="Estimate 2_0x1_5"/>
      <sheetName val="Estimate 2_0x2_0"/>
      <sheetName val="Estimate 2_0x2_5"/>
      <sheetName val="Estimate 1_0x1_0"/>
      <sheetName val="Estimate 1_5x1_5"/>
      <sheetName val="DATA"/>
      <sheetName val="Estimate_A"/>
      <sheetName val="Sheet1"/>
      <sheetName val="CBR"/>
      <sheetName val="F8-LABOUR"/>
      <sheetName val="foundation"/>
      <sheetName val="Rectangular Beam"/>
      <sheetName val="Design of two-way slab"/>
      <sheetName val="Plant &amp; Machinery"/>
      <sheetName val="Roadlist"/>
      <sheetName val="Estimate"/>
    </sheetNames>
    <sheetDataSet>
      <sheetData sheetId="0">
        <row r="9">
          <cell r="B9" t="str">
            <v xml:space="preserve">BURDI </v>
          </cell>
        </row>
        <row r="10">
          <cell r="B10" t="str">
            <v xml:space="preserve">JHEERAMPAL </v>
          </cell>
        </row>
        <row r="11">
          <cell r="B11" t="str">
            <v xml:space="preserve">JHAPRA </v>
          </cell>
        </row>
        <row r="12">
          <cell r="B12" t="str">
            <v xml:space="preserve">GADIRAS </v>
          </cell>
        </row>
        <row r="13">
          <cell r="B13" t="str">
            <v>NEELAVARAM</v>
          </cell>
        </row>
        <row r="14">
          <cell r="B14" t="str">
            <v xml:space="preserve">KORRA </v>
          </cell>
        </row>
        <row r="15">
          <cell r="B15" t="str">
            <v>MULGUDA</v>
          </cell>
        </row>
        <row r="16">
          <cell r="B16" t="str">
            <v>GOND PALLI</v>
          </cell>
        </row>
        <row r="17">
          <cell r="B17" t="str">
            <v>SONAKUKANAR</v>
          </cell>
        </row>
        <row r="18">
          <cell r="B18" t="str">
            <v>SIRSATTI</v>
          </cell>
        </row>
        <row r="19">
          <cell r="B19" t="str">
            <v>GOLABEKUR</v>
          </cell>
        </row>
        <row r="20">
          <cell r="B20" t="str">
            <v xml:space="preserve">BHELWAPAL </v>
          </cell>
        </row>
        <row r="21">
          <cell r="B21" t="str">
            <v>DODPAL</v>
          </cell>
        </row>
        <row r="22">
          <cell r="B22" t="str">
            <v>BADESATTI</v>
          </cell>
        </row>
        <row r="23">
          <cell r="B23" t="str">
            <v>PUSHPALLI</v>
          </cell>
        </row>
        <row r="24">
          <cell r="B24" t="str">
            <v xml:space="preserve">BHEAPAL </v>
          </cell>
        </row>
        <row r="25">
          <cell r="B25" t="str">
            <v>KOSHABANDAR</v>
          </cell>
        </row>
        <row r="26">
          <cell r="B26" t="str">
            <v>PARIA</v>
          </cell>
        </row>
        <row r="27">
          <cell r="B27" t="str">
            <v>PUJARIPAL</v>
          </cell>
        </row>
        <row r="28">
          <cell r="B28" t="str">
            <v xml:space="preserve">TONGRAS </v>
          </cell>
        </row>
        <row r="29">
          <cell r="B29" t="str">
            <v xml:space="preserve">GADIRAS </v>
          </cell>
        </row>
        <row r="30">
          <cell r="B30" t="str">
            <v xml:space="preserve">GEEDAM </v>
          </cell>
        </row>
        <row r="31">
          <cell r="B31" t="str">
            <v>GUFDL</v>
          </cell>
        </row>
        <row r="32">
          <cell r="B32" t="str">
            <v>GOLABEKUR</v>
          </cell>
        </row>
        <row r="33">
          <cell r="B33" t="str">
            <v xml:space="preserve">KORRA </v>
          </cell>
        </row>
        <row r="34">
          <cell r="B34" t="str">
            <v>KUDKEL</v>
          </cell>
        </row>
        <row r="35">
          <cell r="B35" t="str">
            <v>BADESATTI</v>
          </cell>
        </row>
        <row r="36">
          <cell r="B36" t="str">
            <v>KONDRE</v>
          </cell>
        </row>
        <row r="37">
          <cell r="B37" t="str">
            <v>KOYABKUR</v>
          </cell>
        </row>
        <row r="38">
          <cell r="B38" t="str">
            <v xml:space="preserve">GADIRAS </v>
          </cell>
        </row>
        <row r="39">
          <cell r="B39" t="str">
            <v>MAROOKI</v>
          </cell>
        </row>
        <row r="40">
          <cell r="B40" t="str">
            <v>PORDEM</v>
          </cell>
        </row>
        <row r="41">
          <cell r="B41" t="str">
            <v>BODAKO</v>
          </cell>
        </row>
        <row r="42">
          <cell r="B42" t="str">
            <v>PONGABHEJI</v>
          </cell>
        </row>
        <row r="43">
          <cell r="B43" t="str">
            <v>KUDAKRAS</v>
          </cell>
        </row>
        <row r="44">
          <cell r="B44" t="str">
            <v>JEERAMPAL</v>
          </cell>
        </row>
        <row r="45">
          <cell r="B45" t="str">
            <v>MANKAPAL</v>
          </cell>
        </row>
        <row r="46">
          <cell r="B46" t="str">
            <v>KONDRE</v>
          </cell>
        </row>
        <row r="47">
          <cell r="B47" t="str">
            <v>SIRSATTI</v>
          </cell>
        </row>
        <row r="48">
          <cell r="B48" t="str">
            <v>SONAKUKANAR</v>
          </cell>
        </row>
        <row r="49">
          <cell r="B49" t="str">
            <v>PHULABAGADI</v>
          </cell>
        </row>
        <row r="50">
          <cell r="B50" t="str">
            <v>PORDEM</v>
          </cell>
        </row>
        <row r="51">
          <cell r="B51" t="str">
            <v>MAROOKI</v>
          </cell>
        </row>
        <row r="52">
          <cell r="B52" t="str">
            <v>NAGARAS</v>
          </cell>
        </row>
        <row r="53">
          <cell r="B53" t="str">
            <v>MAROOKI</v>
          </cell>
        </row>
        <row r="54">
          <cell r="B54" t="str">
            <v>KONDRE</v>
          </cell>
        </row>
        <row r="55">
          <cell r="B55" t="str">
            <v>NEELAWARA</v>
          </cell>
        </row>
        <row r="56">
          <cell r="B56" t="str">
            <v>BODAKO</v>
          </cell>
        </row>
        <row r="57">
          <cell r="B57" t="str">
            <v>GONGLA</v>
          </cell>
        </row>
        <row r="58">
          <cell r="B58" t="str">
            <v>KERLAPAL</v>
          </cell>
        </row>
        <row r="59">
          <cell r="B59" t="str">
            <v>JIRAMPAL</v>
          </cell>
        </row>
        <row r="60">
          <cell r="B60" t="str">
            <v>PALIYA</v>
          </cell>
        </row>
        <row r="61">
          <cell r="B61" t="str">
            <v>JORUTONG</v>
          </cell>
        </row>
        <row r="62">
          <cell r="B62" t="str">
            <v>SONAKUKANAR</v>
          </cell>
        </row>
        <row r="63">
          <cell r="B63" t="str">
            <v>BADESATTI</v>
          </cell>
        </row>
        <row r="64">
          <cell r="B64" t="str">
            <v>GADIRAS</v>
          </cell>
        </row>
        <row r="65">
          <cell r="B65" t="str">
            <v>BADEPANEDA-07512100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43.xml><?xml version="1.0" encoding="utf-8"?>
<externalLink xmlns="http://schemas.openxmlformats.org/spreadsheetml/2006/main">
  <externalBook xmlns:r="http://schemas.openxmlformats.org/officeDocument/2006/relationships" r:id="rId1">
    <sheetNames>
      <sheetName val="Input"/>
      <sheetName val="calculation"/>
      <sheetName val="bs"/>
      <sheetName val="us"/>
      <sheetName val="ds"/>
      <sheetName val="Data"/>
      <sheetName val="x Soil data"/>
      <sheetName val="Inspection report"/>
      <sheetName val="Survey"/>
      <sheetName val="Hyd data"/>
      <sheetName val="soil"/>
      <sheetName val="crude data"/>
      <sheetName val="Distance"/>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
          <cell r="F12">
            <v>6371.1</v>
          </cell>
        </row>
      </sheetData>
    </sheetDataSet>
  </externalBook>
</externalLink>
</file>

<file path=xl/externalLinks/externalLink344.xml><?xml version="1.0" encoding="utf-8"?>
<externalLink xmlns="http://schemas.openxmlformats.org/spreadsheetml/2006/main">
  <externalBook xmlns:r="http://schemas.openxmlformats.org/officeDocument/2006/relationships" r:id="rId1">
    <sheetNames>
      <sheetName val="constants"/>
      <sheetName val="Input"/>
      <sheetName val="Seismic coeff"/>
      <sheetName val="FPLL"/>
      <sheetName val="Ld_Inp"/>
      <sheetName val="WIN45(L)"/>
      <sheetName val="WIN45(UNL)"/>
      <sheetName val="LLana-1"/>
      <sheetName val="LL_Reactions"/>
      <sheetName val="Super"/>
      <sheetName val="HF"/>
      <sheetName val="Subs+Seis+Wcn"/>
      <sheetName val="wind"/>
      <sheetName val="LdComb"/>
      <sheetName val="LdComb (2)"/>
      <sheetName val="SUMMARY"/>
      <sheetName val="Pier"/>
      <sheetName val="Stress_Check"/>
      <sheetName val="Pier_Cap"/>
      <sheetName val="Well_Diag"/>
      <sheetName val="Earth Pr"/>
      <sheetName val="Base Pr"/>
      <sheetName val="Steining"/>
      <sheetName val="Well_cap"/>
      <sheetName val="curb"/>
      <sheetName val="BasePr"/>
      <sheetName val="FdnDes_Soil_tension"/>
      <sheetName val="FdnDes_Soil"/>
      <sheetName val="FdnDes_Rock"/>
      <sheetName val="FdnDes_Soil-Uni"/>
      <sheetName val="FdnDes_Rock-Uni"/>
      <sheetName val="sec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4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6.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
          <cell r="G4" t="str">
            <v>Input Rate</v>
          </cell>
        </row>
      </sheetData>
      <sheetData sheetId="3">
        <row r="5">
          <cell r="D5" t="str">
            <v>Input Rate</v>
          </cell>
        </row>
      </sheetData>
      <sheetData sheetId="4">
        <row r="28">
          <cell r="D28" t="str">
            <v>Input Rate</v>
          </cell>
        </row>
        <row r="73">
          <cell r="D7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47.xml><?xml version="1.0" encoding="utf-8"?>
<externalLink xmlns="http://schemas.openxmlformats.org/spreadsheetml/2006/main">
  <externalBook xmlns:r="http://schemas.openxmlformats.org/officeDocument/2006/relationships" r:id="rId1">
    <sheetNames>
      <sheetName val="Doble cell"/>
      <sheetName val="Box- Girder"/>
    </sheetNames>
    <sheetDataSet>
      <sheetData sheetId="0" refreshError="1"/>
      <sheetData sheetId="1" refreshError="1">
        <row r="6">
          <cell r="U6">
            <v>0.1</v>
          </cell>
        </row>
        <row r="7">
          <cell r="U7">
            <v>0.12</v>
          </cell>
        </row>
        <row r="8">
          <cell r="U8">
            <v>0.21666666666666667</v>
          </cell>
        </row>
        <row r="9">
          <cell r="U9">
            <v>0.22500000000000001</v>
          </cell>
        </row>
        <row r="10">
          <cell r="U10">
            <v>0.28333333333333333</v>
          </cell>
        </row>
        <row r="11">
          <cell r="U11">
            <v>0.29499999999999998</v>
          </cell>
        </row>
        <row r="12">
          <cell r="U12">
            <v>0.27666666666666667</v>
          </cell>
        </row>
        <row r="13">
          <cell r="U13">
            <v>1.1000000000000001</v>
          </cell>
        </row>
        <row r="14">
          <cell r="U14">
            <v>1.5799999999999998</v>
          </cell>
        </row>
        <row r="15">
          <cell r="U15">
            <v>1.7393357954463693</v>
          </cell>
        </row>
      </sheetData>
    </sheetDataSet>
  </externalBook>
</externalLink>
</file>

<file path=xl/externalLinks/externalLink348.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s>
    <sheetDataSet>
      <sheetData sheetId="0" refreshError="1"/>
      <sheetData sheetId="1" refreshError="1"/>
      <sheetData sheetId="2" refreshError="1"/>
      <sheetData sheetId="3" refreshError="1"/>
      <sheetData sheetId="4" refreshError="1">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49.xml><?xml version="1.0" encoding="utf-8"?>
<externalLink xmlns="http://schemas.openxmlformats.org/spreadsheetml/2006/main">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0.xml><?xml version="1.0" encoding="utf-8"?>
<externalLink xmlns="http://schemas.openxmlformats.org/spreadsheetml/2006/main">
  <externalBook xmlns:r="http://schemas.openxmlformats.org/officeDocument/2006/relationships" r:id="rId1">
    <sheetNames>
      <sheetName val="Key plan (2)"/>
      <sheetName val=" Front"/>
      <sheetName val="Volume 1"/>
      <sheetName val="Chapter A "/>
      <sheetName val="1Introduction"/>
      <sheetName val="2.Planning &amp; basic Design"/>
      <sheetName val="2.6"/>
      <sheetName val="M"/>
      <sheetName val="RI"/>
      <sheetName val="3.Topographic survey"/>
      <sheetName val="3.7"/>
      <sheetName val="4.soil &amp; material survey1"/>
      <sheetName val="quarry chart"/>
      <sheetName val="5.Traffic survey "/>
      <sheetName val="5.1"/>
      <sheetName val="PD (2)"/>
      <sheetName val="Traffic  "/>
      <sheetName val="ESAL"/>
      <sheetName val="Ulternate Design"/>
      <sheetName val="Checklist  5 "/>
      <sheetName val="6.Hydraulic survey "/>
      <sheetName val="7.Geometric Design Std."/>
      <sheetName val="8.Alignment Design "/>
      <sheetName val="Sheet1"/>
      <sheetName val="Table 8.2 Horizontal Curve "/>
      <sheetName val="8.3 vertical curve"/>
      <sheetName val="9.Pavement design"/>
      <sheetName val="10 Design of CD"/>
      <sheetName val="Pipe Catchment(Correct) "/>
      <sheetName val="Catchment slabCorrect(1.50)"/>
      <sheetName val="Catchment slabCorrect(3.0)"/>
      <sheetName val="Catchment slabCorrect(6.0)"/>
      <sheetName val="11 Protective work (2)"/>
      <sheetName val="Retaning Wall"/>
      <sheetName val="12.Land Requirement"/>
      <sheetName val="13.Utility Shifting"/>
      <sheetName val="14.Traffic Management"/>
      <sheetName val="14.19 Checklist"/>
      <sheetName val="15.Specification"/>
      <sheetName val="16.Environmental Issue"/>
      <sheetName val="17.New Technology Green Technol"/>
      <sheetName val="18.Climate"/>
      <sheetName val="19.Analysis of Rates "/>
      <sheetName val="20.Cost Estimate"/>
      <sheetName val="21.Construction Program"/>
      <sheetName val="Cons Prog"/>
      <sheetName val="Contents B"/>
      <sheetName val="From B CGstate"/>
      <sheetName val="Top Cover Page"/>
      <sheetName val="Checklist 2019-20"/>
      <sheetName val="STA Letter"/>
      <sheetName val="FORMAT F-1 REV"/>
      <sheetName val="Format-2A"/>
      <sheetName val="F- 2B"/>
      <sheetName val="Format-3B"/>
      <sheetName val="Format-4"/>
      <sheetName val="Format-5"/>
      <sheetName val="Basic Sheet"/>
      <sheetName val="Detaling"/>
      <sheetName val="Abstract"/>
      <sheetName val="Pavement Estmate"/>
      <sheetName val="BOQ Daldalipara "/>
      <sheetName val="Form II Maintanance"/>
      <sheetName val="1000mmHP"/>
      <sheetName val="1.0 m Slab  "/>
      <sheetName val="1.5m Slab"/>
      <sheetName val="2.0 m Slab  "/>
      <sheetName val="CD BOQ 3.0"/>
      <sheetName val="4m Slab"/>
      <sheetName val="CD 5.0 BOQ"/>
      <sheetName val="2x6m slab"/>
      <sheetName val="CD 6.0 BOQ "/>
      <sheetName val="2x5m slab"/>
      <sheetName val="Check list "/>
      <sheetName val="F8"/>
      <sheetName val="F - 9 A"/>
      <sheetName val="F - 9B"/>
      <sheetName val="community consultatioCheck  (2)"/>
      <sheetName val="Contents C"/>
      <sheetName val="Contents D"/>
      <sheetName val="Volume (2)"/>
      <sheetName val="600mmHP"/>
      <sheetName val="3x3x5x3Unit"/>
      <sheetName val="2 x 5.0 m SPAN map"/>
      <sheetName val="P-III(2)"/>
      <sheetName val="P-III(1)"/>
      <sheetName val="P-IV (a)"/>
      <sheetName val="F- 5"/>
      <sheetName val="Export Summary"/>
      <sheetName val="Horizontal curve detail"/>
      <sheetName val="Box"/>
      <sheetName val="geometric feature"/>
      <sheetName val="Contents"/>
      <sheetName val="Compatibility Report"/>
      <sheetName val="Compatibility Report (1)"/>
      <sheetName val="community consultatioCheck list"/>
      <sheetName val="600 mm dia (2)"/>
      <sheetName val="CD_Input"/>
      <sheetName val="Key Plan"/>
      <sheetName val="12 Index Ex."/>
      <sheetName val="12 Index pro"/>
      <sheetName val="certificate"/>
      <sheetName val="Chapter C (2)"/>
      <sheetName val="ChapterD (2)"/>
      <sheetName val="Drain Design"/>
      <sheetName val="BOQ Daldalipa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row r="17">
          <cell r="J17">
            <v>1.7999999999999998</v>
          </cell>
        </row>
        <row r="35">
          <cell r="C35">
            <v>2</v>
          </cell>
        </row>
        <row r="47">
          <cell r="B47" t="str">
            <v>CGRRDA Korba</v>
          </cell>
        </row>
        <row r="48">
          <cell r="B48" t="str">
            <v>EXECUTIVE ENGINEER</v>
          </cell>
        </row>
      </sheetData>
      <sheetData sheetId="58" refreshError="1"/>
      <sheetData sheetId="59" refreshError="1">
        <row r="3">
          <cell r="A3" t="str">
            <v xml:space="preserve">Name of Road :-  </v>
          </cell>
          <cell r="C3" t="str">
            <v>Narbada road to Daldalipara</v>
          </cell>
        </row>
        <row r="4">
          <cell r="C4" t="str">
            <v>Korba</v>
          </cell>
        </row>
        <row r="5">
          <cell r="C5" t="str">
            <v>1 Km</v>
          </cell>
        </row>
        <row r="55">
          <cell r="F55">
            <v>5856377.9269599998</v>
          </cell>
        </row>
        <row r="58">
          <cell r="F58">
            <v>67000</v>
          </cell>
        </row>
        <row r="61">
          <cell r="F61">
            <v>400000</v>
          </cell>
        </row>
      </sheetData>
      <sheetData sheetId="60" refreshError="1">
        <row r="16">
          <cell r="H16">
            <v>1</v>
          </cell>
          <cell r="I16" t="str">
            <v>km</v>
          </cell>
          <cell r="J16">
            <v>14968</v>
          </cell>
        </row>
        <row r="18">
          <cell r="H18">
            <v>4000</v>
          </cell>
          <cell r="I18" t="str">
            <v>sqm</v>
          </cell>
          <cell r="J18">
            <v>5</v>
          </cell>
        </row>
        <row r="19">
          <cell r="H19">
            <v>6000</v>
          </cell>
          <cell r="I19" t="str">
            <v>sqm</v>
          </cell>
          <cell r="J19">
            <v>1</v>
          </cell>
        </row>
        <row r="20">
          <cell r="H20">
            <v>0</v>
          </cell>
          <cell r="J20">
            <v>1680</v>
          </cell>
        </row>
        <row r="24">
          <cell r="H24">
            <v>0</v>
          </cell>
          <cell r="I24" t="str">
            <v>sqm</v>
          </cell>
          <cell r="J24">
            <v>15</v>
          </cell>
        </row>
        <row r="28">
          <cell r="H28">
            <v>1500</v>
          </cell>
          <cell r="I28" t="str">
            <v>Cum</v>
          </cell>
          <cell r="J28">
            <v>21</v>
          </cell>
        </row>
        <row r="29">
          <cell r="H29">
            <v>0</v>
          </cell>
          <cell r="I29" t="str">
            <v>Rmt</v>
          </cell>
          <cell r="J29">
            <v>164</v>
          </cell>
        </row>
        <row r="30">
          <cell r="H30">
            <v>0</v>
          </cell>
          <cell r="I30" t="str">
            <v>Rmt</v>
          </cell>
          <cell r="J30">
            <v>222</v>
          </cell>
        </row>
        <row r="31">
          <cell r="H31">
            <v>0</v>
          </cell>
          <cell r="I31" t="str">
            <v>Rmt</v>
          </cell>
          <cell r="J31">
            <v>380</v>
          </cell>
        </row>
        <row r="39">
          <cell r="H39">
            <v>0</v>
          </cell>
          <cell r="I39" t="str">
            <v>Cum</v>
          </cell>
          <cell r="J39">
            <v>414</v>
          </cell>
        </row>
        <row r="46">
          <cell r="H46">
            <v>0</v>
          </cell>
          <cell r="I46" t="str">
            <v>cum</v>
          </cell>
          <cell r="J46">
            <v>1045</v>
          </cell>
        </row>
        <row r="51">
          <cell r="H51">
            <v>0</v>
          </cell>
          <cell r="I51" t="str">
            <v>Cum</v>
          </cell>
          <cell r="J51">
            <v>250</v>
          </cell>
        </row>
        <row r="57">
          <cell r="H57">
            <v>293.54999999999995</v>
          </cell>
          <cell r="I57" t="str">
            <v>Cum</v>
          </cell>
          <cell r="J57">
            <v>65</v>
          </cell>
        </row>
        <row r="59">
          <cell r="H59">
            <v>0</v>
          </cell>
          <cell r="I59" t="str">
            <v>cum</v>
          </cell>
          <cell r="J59">
            <v>85</v>
          </cell>
        </row>
        <row r="60">
          <cell r="H60">
            <v>176.12999999999997</v>
          </cell>
          <cell r="I60" t="str">
            <v>Cum</v>
          </cell>
          <cell r="J60">
            <v>55</v>
          </cell>
        </row>
        <row r="67">
          <cell r="H67">
            <v>4774.22</v>
          </cell>
          <cell r="J67">
            <v>176</v>
          </cell>
        </row>
        <row r="74">
          <cell r="H74">
            <v>0</v>
          </cell>
          <cell r="I74" t="str">
            <v>Cum</v>
          </cell>
          <cell r="J74">
            <v>180</v>
          </cell>
        </row>
        <row r="85">
          <cell r="H85">
            <v>1429.88</v>
          </cell>
          <cell r="I85" t="str">
            <v>Cum</v>
          </cell>
          <cell r="J85">
            <v>200</v>
          </cell>
        </row>
        <row r="86">
          <cell r="H86">
            <v>720</v>
          </cell>
          <cell r="I86" t="str">
            <v>m</v>
          </cell>
          <cell r="J86">
            <v>63</v>
          </cell>
        </row>
        <row r="99">
          <cell r="H99">
            <v>398.61746999999991</v>
          </cell>
          <cell r="I99" t="str">
            <v>Cum</v>
          </cell>
          <cell r="J99">
            <v>650</v>
          </cell>
        </row>
        <row r="103">
          <cell r="C103" t="str">
            <v xml:space="preserve">Construction of hard shoulder as per technical specification clause 407:---Construction of hard shoulder with selected granular material having CBR value not less than 15 including all leads &amp; lift, watering &amp; compaction with smooth wheeled roller to achieve the desired density as per technical specification clause 407 &amp; 401.                                                                                                     </v>
          </cell>
        </row>
        <row r="109">
          <cell r="H109">
            <v>0</v>
          </cell>
          <cell r="I109" t="str">
            <v>Cu.m</v>
          </cell>
          <cell r="J109">
            <v>180</v>
          </cell>
        </row>
        <row r="110">
          <cell r="H110">
            <v>0</v>
          </cell>
          <cell r="I110" t="str">
            <v>Cu.m</v>
          </cell>
        </row>
        <row r="123">
          <cell r="H123">
            <v>529.61747000000003</v>
          </cell>
          <cell r="I123" t="str">
            <v>Cum</v>
          </cell>
        </row>
        <row r="130">
          <cell r="H130">
            <v>0</v>
          </cell>
          <cell r="I130" t="str">
            <v>Cu.m</v>
          </cell>
        </row>
        <row r="137">
          <cell r="H137">
            <v>2477.4497999999999</v>
          </cell>
          <cell r="I137" t="str">
            <v>Sqm</v>
          </cell>
          <cell r="J137">
            <v>43</v>
          </cell>
        </row>
        <row r="145">
          <cell r="H145">
            <v>2477.4497999999999</v>
          </cell>
          <cell r="I145" t="str">
            <v>Sqm</v>
          </cell>
          <cell r="J145">
            <v>13</v>
          </cell>
        </row>
        <row r="155">
          <cell r="H155">
            <v>0</v>
          </cell>
          <cell r="I155" t="str">
            <v>cum</v>
          </cell>
          <cell r="J155">
            <v>7593</v>
          </cell>
        </row>
        <row r="164">
          <cell r="H164">
            <v>2477.4497999999999</v>
          </cell>
          <cell r="I164" t="str">
            <v>Sqm</v>
          </cell>
          <cell r="J164">
            <v>140</v>
          </cell>
        </row>
        <row r="173">
          <cell r="H173">
            <v>0</v>
          </cell>
          <cell r="J173">
            <v>43</v>
          </cell>
        </row>
        <row r="178">
          <cell r="H178">
            <v>2.6999999999999997</v>
          </cell>
          <cell r="J178">
            <v>911</v>
          </cell>
        </row>
        <row r="180">
          <cell r="H180">
            <v>18</v>
          </cell>
          <cell r="I180" t="str">
            <v>Rmt</v>
          </cell>
          <cell r="J180">
            <v>2928</v>
          </cell>
        </row>
        <row r="181">
          <cell r="H181">
            <v>0</v>
          </cell>
          <cell r="I181" t="str">
            <v>Rmt</v>
          </cell>
          <cell r="J181">
            <v>1961</v>
          </cell>
        </row>
        <row r="182">
          <cell r="H182">
            <v>0</v>
          </cell>
          <cell r="I182" t="str">
            <v>Rmt</v>
          </cell>
          <cell r="J182">
            <v>1129</v>
          </cell>
        </row>
        <row r="193">
          <cell r="H193">
            <v>102</v>
          </cell>
          <cell r="I193" t="str">
            <v>Cum</v>
          </cell>
          <cell r="J193">
            <v>3811</v>
          </cell>
        </row>
        <row r="194">
          <cell r="H194">
            <v>0</v>
          </cell>
          <cell r="I194" t="str">
            <v>Cum</v>
          </cell>
          <cell r="J194">
            <v>4280</v>
          </cell>
        </row>
        <row r="198">
          <cell r="H198">
            <v>0</v>
          </cell>
        </row>
        <row r="206">
          <cell r="J206">
            <v>253</v>
          </cell>
        </row>
        <row r="221">
          <cell r="H221">
            <v>0</v>
          </cell>
          <cell r="I221" t="str">
            <v>Cum</v>
          </cell>
        </row>
        <row r="223">
          <cell r="H223">
            <v>0</v>
          </cell>
          <cell r="I223" t="str">
            <v>Rmt</v>
          </cell>
        </row>
        <row r="224">
          <cell r="H224">
            <v>0</v>
          </cell>
          <cell r="I224" t="str">
            <v>Cum</v>
          </cell>
        </row>
        <row r="225">
          <cell r="H225">
            <v>0</v>
          </cell>
          <cell r="I225" t="str">
            <v>Cum</v>
          </cell>
        </row>
        <row r="235">
          <cell r="H235">
            <v>267.61500000000001</v>
          </cell>
          <cell r="J235">
            <v>1150</v>
          </cell>
        </row>
        <row r="241">
          <cell r="H241">
            <v>112.5</v>
          </cell>
        </row>
        <row r="245">
          <cell r="H245">
            <v>0</v>
          </cell>
        </row>
        <row r="250">
          <cell r="H250">
            <v>166.05</v>
          </cell>
          <cell r="I250" t="str">
            <v>Cum</v>
          </cell>
          <cell r="J250">
            <v>5680</v>
          </cell>
        </row>
        <row r="254">
          <cell r="H254">
            <v>0</v>
          </cell>
          <cell r="J254">
            <v>4529</v>
          </cell>
        </row>
        <row r="258">
          <cell r="H258">
            <v>0</v>
          </cell>
          <cell r="J258">
            <v>5836</v>
          </cell>
        </row>
        <row r="261">
          <cell r="H261">
            <v>16.2</v>
          </cell>
          <cell r="J261">
            <v>6244</v>
          </cell>
        </row>
        <row r="262">
          <cell r="H262">
            <v>1</v>
          </cell>
          <cell r="J262">
            <v>6626</v>
          </cell>
        </row>
        <row r="263">
          <cell r="H263">
            <v>5.76</v>
          </cell>
          <cell r="J263">
            <v>4667</v>
          </cell>
        </row>
        <row r="265">
          <cell r="H265">
            <v>0</v>
          </cell>
          <cell r="I265" t="str">
            <v>Each</v>
          </cell>
          <cell r="J265">
            <v>3700</v>
          </cell>
        </row>
        <row r="266">
          <cell r="H266">
            <v>2</v>
          </cell>
          <cell r="I266" t="str">
            <v>Each</v>
          </cell>
          <cell r="J266">
            <v>2194</v>
          </cell>
        </row>
        <row r="267">
          <cell r="H267">
            <v>4</v>
          </cell>
          <cell r="I267" t="str">
            <v>Each</v>
          </cell>
          <cell r="J267">
            <v>463</v>
          </cell>
        </row>
        <row r="268">
          <cell r="H268">
            <v>210</v>
          </cell>
          <cell r="I268" t="str">
            <v>Each</v>
          </cell>
          <cell r="J268">
            <v>472</v>
          </cell>
        </row>
        <row r="269">
          <cell r="H269">
            <v>2</v>
          </cell>
          <cell r="I269" t="str">
            <v>Each</v>
          </cell>
          <cell r="J269">
            <v>17699</v>
          </cell>
        </row>
        <row r="270">
          <cell r="H270">
            <v>3</v>
          </cell>
          <cell r="I270" t="str">
            <v>Each</v>
          </cell>
          <cell r="J270">
            <v>14015</v>
          </cell>
        </row>
        <row r="276">
          <cell r="H276">
            <v>126</v>
          </cell>
          <cell r="J276">
            <v>604</v>
          </cell>
        </row>
        <row r="277">
          <cell r="H277">
            <v>3</v>
          </cell>
          <cell r="J277">
            <v>22547</v>
          </cell>
        </row>
        <row r="278">
          <cell r="H278">
            <v>0</v>
          </cell>
          <cell r="I278" t="str">
            <v>each</v>
          </cell>
        </row>
        <row r="284">
          <cell r="H284">
            <v>0</v>
          </cell>
          <cell r="J284">
            <v>20125</v>
          </cell>
        </row>
        <row r="285">
          <cell r="H285">
            <v>1</v>
          </cell>
          <cell r="J285">
            <v>20000</v>
          </cell>
        </row>
        <row r="287">
          <cell r="J287">
            <v>27000</v>
          </cell>
        </row>
        <row r="288">
          <cell r="H288">
            <v>1</v>
          </cell>
          <cell r="I288" t="str">
            <v>km</v>
          </cell>
          <cell r="J288">
            <v>20000</v>
          </cell>
        </row>
        <row r="310">
          <cell r="H310">
            <v>0</v>
          </cell>
        </row>
      </sheetData>
      <sheetData sheetId="61" refreshError="1"/>
      <sheetData sheetId="62" refreshError="1">
        <row r="11">
          <cell r="C11">
            <v>1</v>
          </cell>
        </row>
      </sheetData>
      <sheetData sheetId="63" refreshError="1">
        <row r="17">
          <cell r="M17">
            <v>79.787999999999997</v>
          </cell>
        </row>
        <row r="22">
          <cell r="J22">
            <v>3731</v>
          </cell>
          <cell r="M22">
            <v>52.483920000000005</v>
          </cell>
        </row>
        <row r="27">
          <cell r="J27">
            <v>3848</v>
          </cell>
          <cell r="M27">
            <v>40.951599999999999</v>
          </cell>
        </row>
        <row r="32">
          <cell r="J32">
            <v>4632</v>
          </cell>
          <cell r="M32">
            <v>15</v>
          </cell>
        </row>
        <row r="34">
          <cell r="H34">
            <v>0</v>
          </cell>
        </row>
        <row r="41">
          <cell r="J41">
            <v>732</v>
          </cell>
          <cell r="M41">
            <v>38.616299999999995</v>
          </cell>
        </row>
        <row r="45">
          <cell r="H45">
            <v>0</v>
          </cell>
        </row>
        <row r="49">
          <cell r="H49">
            <v>0</v>
          </cell>
        </row>
        <row r="50">
          <cell r="H50">
            <v>0</v>
          </cell>
        </row>
      </sheetData>
      <sheetData sheetId="64" refreshError="1">
        <row r="39">
          <cell r="H39">
            <v>5.7</v>
          </cell>
        </row>
        <row r="51">
          <cell r="H51">
            <v>0.23604172000000001</v>
          </cell>
        </row>
        <row r="52">
          <cell r="H52">
            <v>0</v>
          </cell>
        </row>
        <row r="57">
          <cell r="H57">
            <v>0</v>
          </cell>
        </row>
        <row r="58">
          <cell r="H58">
            <v>0</v>
          </cell>
        </row>
        <row r="67">
          <cell r="H67">
            <v>0</v>
          </cell>
        </row>
        <row r="68">
          <cell r="H68">
            <v>0</v>
          </cell>
        </row>
      </sheetData>
      <sheetData sheetId="65" refreshError="1">
        <row r="17">
          <cell r="H17">
            <v>0</v>
          </cell>
        </row>
        <row r="44">
          <cell r="H44">
            <v>6.6674999999999995</v>
          </cell>
        </row>
        <row r="46">
          <cell r="H46">
            <v>0.39784172000000001</v>
          </cell>
        </row>
        <row r="56">
          <cell r="H56">
            <v>10</v>
          </cell>
        </row>
        <row r="60">
          <cell r="H60">
            <v>0</v>
          </cell>
        </row>
        <row r="62">
          <cell r="H62">
            <v>15</v>
          </cell>
        </row>
        <row r="63">
          <cell r="H63">
            <v>0</v>
          </cell>
        </row>
        <row r="72">
          <cell r="H72">
            <v>0</v>
          </cell>
        </row>
        <row r="73">
          <cell r="H73">
            <v>0</v>
          </cell>
        </row>
      </sheetData>
      <sheetData sheetId="66" refreshError="1">
        <row r="39">
          <cell r="H39">
            <v>8.2199999999999989</v>
          </cell>
        </row>
        <row r="51">
          <cell r="H51">
            <v>0.5016813</v>
          </cell>
        </row>
        <row r="52">
          <cell r="H52">
            <v>10</v>
          </cell>
        </row>
        <row r="56">
          <cell r="H56">
            <v>0</v>
          </cell>
        </row>
        <row r="57">
          <cell r="H57">
            <v>15</v>
          </cell>
        </row>
        <row r="58">
          <cell r="H58">
            <v>4</v>
          </cell>
        </row>
        <row r="67">
          <cell r="H67">
            <v>2.0699999999999998</v>
          </cell>
        </row>
        <row r="68">
          <cell r="H68">
            <v>0.9</v>
          </cell>
        </row>
      </sheetData>
      <sheetData sheetId="67" refreshError="1">
        <row r="15">
          <cell r="H15">
            <v>9.74</v>
          </cell>
        </row>
        <row r="36">
          <cell r="H36">
            <v>12</v>
          </cell>
        </row>
        <row r="38">
          <cell r="H38">
            <v>0.74909476000000008</v>
          </cell>
        </row>
        <row r="48">
          <cell r="H48">
            <v>10</v>
          </cell>
        </row>
        <row r="52">
          <cell r="H52">
            <v>0</v>
          </cell>
        </row>
        <row r="53">
          <cell r="H53">
            <v>15</v>
          </cell>
        </row>
        <row r="54">
          <cell r="H54">
            <v>0</v>
          </cell>
        </row>
        <row r="62">
          <cell r="H62">
            <v>4.6000000000000005</v>
          </cell>
        </row>
        <row r="63">
          <cell r="H63">
            <v>2</v>
          </cell>
        </row>
      </sheetData>
      <sheetData sheetId="68" refreshError="1">
        <row r="17">
          <cell r="H17">
            <v>11.565333333333335</v>
          </cell>
        </row>
        <row r="39">
          <cell r="H39">
            <v>12.764999999999999</v>
          </cell>
        </row>
        <row r="43">
          <cell r="H43">
            <v>1.32759136</v>
          </cell>
        </row>
        <row r="47">
          <cell r="H47">
            <v>0</v>
          </cell>
        </row>
        <row r="48">
          <cell r="H48">
            <v>20</v>
          </cell>
        </row>
        <row r="49">
          <cell r="H49">
            <v>15</v>
          </cell>
        </row>
        <row r="50">
          <cell r="H50">
            <v>4</v>
          </cell>
        </row>
        <row r="54">
          <cell r="H54">
            <v>0</v>
          </cell>
        </row>
        <row r="55">
          <cell r="H55">
            <v>0</v>
          </cell>
        </row>
      </sheetData>
      <sheetData sheetId="69" refreshError="1">
        <row r="15">
          <cell r="H15">
            <v>12.488</v>
          </cell>
        </row>
        <row r="37">
          <cell r="H37">
            <v>22.74</v>
          </cell>
        </row>
        <row r="39">
          <cell r="H39">
            <v>1.96265176</v>
          </cell>
        </row>
        <row r="50">
          <cell r="H50">
            <v>12</v>
          </cell>
        </row>
        <row r="55">
          <cell r="H55">
            <v>0</v>
          </cell>
        </row>
        <row r="56">
          <cell r="H56">
            <v>4</v>
          </cell>
        </row>
        <row r="64">
          <cell r="H64">
            <v>15</v>
          </cell>
        </row>
        <row r="65">
          <cell r="H65">
            <v>5.5200000000000005</v>
          </cell>
        </row>
        <row r="66">
          <cell r="H66">
            <v>2.4000000000000004</v>
          </cell>
        </row>
      </sheetData>
      <sheetData sheetId="70" refreshError="1">
        <row r="17">
          <cell r="H17">
            <v>18.148</v>
          </cell>
        </row>
        <row r="45">
          <cell r="H45">
            <v>52.04</v>
          </cell>
        </row>
        <row r="46">
          <cell r="H46">
            <v>4.7954525600000002</v>
          </cell>
        </row>
        <row r="57">
          <cell r="H57">
            <v>20</v>
          </cell>
        </row>
        <row r="61">
          <cell r="H61">
            <v>0</v>
          </cell>
        </row>
        <row r="62">
          <cell r="H62">
            <v>0</v>
          </cell>
        </row>
        <row r="63">
          <cell r="H63">
            <v>8</v>
          </cell>
        </row>
        <row r="64">
          <cell r="H64">
            <v>22.5</v>
          </cell>
        </row>
        <row r="74">
          <cell r="H74">
            <v>5.5200000000000005</v>
          </cell>
        </row>
        <row r="75">
          <cell r="H75">
            <v>2.4000000000000004</v>
          </cell>
        </row>
      </sheetData>
      <sheetData sheetId="71" refreshError="1">
        <row r="15">
          <cell r="H15">
            <v>15.656000000000001</v>
          </cell>
        </row>
        <row r="44">
          <cell r="H44">
            <v>28.739999999999995</v>
          </cell>
        </row>
        <row r="46">
          <cell r="H46">
            <v>2.8191561200000002</v>
          </cell>
        </row>
        <row r="57">
          <cell r="H57">
            <v>16</v>
          </cell>
        </row>
        <row r="61">
          <cell r="H61">
            <v>0</v>
          </cell>
        </row>
        <row r="62">
          <cell r="H62">
            <v>0</v>
          </cell>
        </row>
        <row r="63">
          <cell r="H63">
            <v>4</v>
          </cell>
        </row>
        <row r="72">
          <cell r="H72">
            <v>15</v>
          </cell>
        </row>
        <row r="73">
          <cell r="H73">
            <v>5.5200000000000005</v>
          </cell>
        </row>
        <row r="74">
          <cell r="H74">
            <v>2.4000000000000004</v>
          </cell>
        </row>
      </sheetData>
      <sheetData sheetId="72" refreshError="1">
        <row r="17">
          <cell r="H17">
            <v>14.779999999999998</v>
          </cell>
        </row>
        <row r="47">
          <cell r="H47">
            <v>40.365000000000002</v>
          </cell>
        </row>
        <row r="49">
          <cell r="H49">
            <v>2.6712152399999995</v>
          </cell>
        </row>
        <row r="69">
          <cell r="H69">
            <v>20</v>
          </cell>
        </row>
        <row r="73">
          <cell r="H73">
            <v>0</v>
          </cell>
        </row>
        <row r="74">
          <cell r="H74">
            <v>0</v>
          </cell>
        </row>
        <row r="75">
          <cell r="H75">
            <v>4</v>
          </cell>
        </row>
        <row r="79">
          <cell r="H79">
            <v>22.5</v>
          </cell>
        </row>
        <row r="80">
          <cell r="H80">
            <v>5.5200000000000005</v>
          </cell>
        </row>
        <row r="81">
          <cell r="H81">
            <v>2.4000000000000004</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45">
          <cell r="H45">
            <v>0</v>
          </cell>
        </row>
        <row r="50">
          <cell r="H50">
            <v>0</v>
          </cell>
        </row>
      </sheetData>
      <sheetData sheetId="82" refreshError="1">
        <row r="31">
          <cell r="H31">
            <v>30.119999999999997</v>
          </cell>
        </row>
        <row r="34">
          <cell r="H34">
            <v>12.75</v>
          </cell>
        </row>
        <row r="39">
          <cell r="H39">
            <v>130.04999999999998</v>
          </cell>
        </row>
        <row r="42">
          <cell r="H42">
            <v>12.75</v>
          </cell>
        </row>
        <row r="45">
          <cell r="H45">
            <v>50</v>
          </cell>
        </row>
        <row r="56">
          <cell r="H56">
            <v>123.6195</v>
          </cell>
        </row>
        <row r="78">
          <cell r="H78">
            <v>9.5625</v>
          </cell>
        </row>
        <row r="80">
          <cell r="H80">
            <v>0.87</v>
          </cell>
        </row>
        <row r="83">
          <cell r="H83">
            <v>8.4395365780000002</v>
          </cell>
        </row>
        <row r="85">
          <cell r="H85">
            <v>0</v>
          </cell>
        </row>
      </sheetData>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51.xml><?xml version="1.0" encoding="utf-8"?>
<externalLink xmlns="http://schemas.openxmlformats.org/spreadsheetml/2006/main">
  <externalBook xmlns:r="http://schemas.openxmlformats.org/officeDocument/2006/relationships" r:id="rId1">
    <sheetNames>
      <sheetName val="Key plan (2)"/>
      <sheetName val=" Front"/>
      <sheetName val="Volume 1"/>
      <sheetName val="Chapter A "/>
      <sheetName val="1Introduction"/>
      <sheetName val="2.Planning &amp; basic Design"/>
      <sheetName val="2.6"/>
      <sheetName val="M"/>
      <sheetName val="RI"/>
      <sheetName val="3.Topographic survey"/>
      <sheetName val="3.7"/>
      <sheetName val="4.soil &amp; material survey1"/>
      <sheetName val="quarry chart"/>
      <sheetName val="5.Traffic survey "/>
      <sheetName val="5.1"/>
      <sheetName val="PD (2)"/>
      <sheetName val="Traffic  "/>
      <sheetName val="ESAL"/>
      <sheetName val="Ulternate Design"/>
      <sheetName val="Checklist  5 "/>
      <sheetName val="6.Hydraulic survey "/>
      <sheetName val="7.Geometric Design Std."/>
      <sheetName val="8.Alignment Design "/>
      <sheetName val="Sheet1"/>
      <sheetName val="Table 8.2 Horizontal Curve "/>
      <sheetName val="8.3 vertical curve"/>
      <sheetName val="9.Pavement design"/>
      <sheetName val="10 Design of CD"/>
      <sheetName val="Pipe Catchment(Correct) "/>
      <sheetName val="Catchment slabCorrect(1.50)"/>
      <sheetName val="Catchment slabCorrect(3.0)"/>
      <sheetName val="Catchment slabCorrect(6.0)"/>
      <sheetName val="11 Protective work (2)"/>
      <sheetName val="Retaning Wall"/>
      <sheetName val="12.Land Requirement"/>
      <sheetName val="13.Utility Shifting"/>
      <sheetName val="14.Traffic Management"/>
      <sheetName val="14.19 Checklist"/>
      <sheetName val="15.Specification"/>
      <sheetName val="16.Environmental Issue"/>
      <sheetName val="17.New Technology Green Technol"/>
      <sheetName val="18.Climate"/>
      <sheetName val="19.Analysis of Rates "/>
      <sheetName val="20.Cost Estimate"/>
      <sheetName val="21.Construction Program"/>
      <sheetName val="Cons Prog"/>
      <sheetName val="Top Cover Page"/>
      <sheetName val="Contents B"/>
      <sheetName val="From B CGstate"/>
      <sheetName val="Checklist 2019-20"/>
      <sheetName val="STA Letter"/>
      <sheetName val="FORMAT F-1 REV"/>
      <sheetName val="Format-2A"/>
      <sheetName val="F- 2B"/>
      <sheetName val="Format-3B"/>
      <sheetName val="Format-4"/>
      <sheetName val="Format-5"/>
      <sheetName val="Basic Sheet"/>
      <sheetName val="Detaling"/>
      <sheetName val="Abstract"/>
      <sheetName val="Pavement Estmate"/>
      <sheetName val="BOQ Baghmara "/>
      <sheetName val="Form II Maintanance"/>
      <sheetName val="BOQ "/>
      <sheetName val="1000mmHP"/>
      <sheetName val="1.0 m Slab  "/>
      <sheetName val="1.5m Slab"/>
      <sheetName val="2.0 m Slab  "/>
      <sheetName val="CD BOQ 3.0"/>
      <sheetName val="4m Slab"/>
      <sheetName val="CD 5.0 BOQ"/>
      <sheetName val="2x6m slab"/>
      <sheetName val="CD 6.0 BOQ "/>
      <sheetName val="2x5m slab"/>
      <sheetName val="Check list "/>
      <sheetName val="F8"/>
      <sheetName val="F - 9 A"/>
      <sheetName val="F - 9B"/>
      <sheetName val="community consultatioCheck  (2)"/>
      <sheetName val="Contents C"/>
      <sheetName val="Contents D"/>
      <sheetName val="Volume (2)"/>
      <sheetName val="600mmHP"/>
      <sheetName val="3x3x5x3Unit"/>
      <sheetName val="2 x 5.0 m SPAN map"/>
      <sheetName val="P-III(2)"/>
      <sheetName val="P-III(1)"/>
      <sheetName val="P-IV (a)"/>
      <sheetName val="F- 5"/>
      <sheetName val="Export Summary"/>
      <sheetName val="Horizontal curve detail"/>
      <sheetName val="Box"/>
      <sheetName val="geometric feature"/>
      <sheetName val="Contents"/>
      <sheetName val="Compatibility Report"/>
      <sheetName val="Compatibility Report (1)"/>
      <sheetName val="community consultatioCheck list"/>
      <sheetName val="600 mm dia (2)"/>
      <sheetName val="CD_Input"/>
      <sheetName val="Key Plan"/>
      <sheetName val="12 Index Ex."/>
      <sheetName val="12 Index pro"/>
      <sheetName val="certificate"/>
      <sheetName val="Chapter C (2)"/>
      <sheetName val="ChapterD (2)"/>
      <sheetName val="Drain 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4">
          <cell r="P4">
            <v>0.18</v>
          </cell>
        </row>
      </sheetData>
      <sheetData sheetId="58"/>
      <sheetData sheetId="59">
        <row r="3">
          <cell r="A3" t="str">
            <v xml:space="preserve">Name of Road :-  </v>
          </cell>
          <cell r="C3" t="str">
            <v>Main Road to Baghmara</v>
          </cell>
        </row>
        <row r="5">
          <cell r="C5" t="str">
            <v>1 Km</v>
          </cell>
        </row>
      </sheetData>
      <sheetData sheetId="60">
        <row r="16">
          <cell r="H16">
            <v>1</v>
          </cell>
          <cell r="I16" t="str">
            <v>km</v>
          </cell>
          <cell r="J16">
            <v>14968</v>
          </cell>
        </row>
        <row r="18">
          <cell r="H18">
            <v>4000</v>
          </cell>
          <cell r="I18" t="str">
            <v>sqm</v>
          </cell>
          <cell r="J18">
            <v>5</v>
          </cell>
        </row>
        <row r="19">
          <cell r="H19">
            <v>6000</v>
          </cell>
          <cell r="I19" t="str">
            <v>sqm</v>
          </cell>
          <cell r="J19">
            <v>1</v>
          </cell>
        </row>
        <row r="29">
          <cell r="H29">
            <v>1799.9999999999998</v>
          </cell>
          <cell r="I29" t="str">
            <v>Cum</v>
          </cell>
          <cell r="J29">
            <v>21</v>
          </cell>
        </row>
        <row r="59">
          <cell r="H59">
            <v>82.65</v>
          </cell>
          <cell r="I59" t="str">
            <v>Cum</v>
          </cell>
          <cell r="J59">
            <v>65</v>
          </cell>
        </row>
        <row r="62">
          <cell r="H62">
            <v>66.12</v>
          </cell>
          <cell r="I62" t="str">
            <v>Cum</v>
          </cell>
          <cell r="J62">
            <v>55</v>
          </cell>
        </row>
        <row r="70">
          <cell r="H70">
            <v>7088.4</v>
          </cell>
          <cell r="I70" t="str">
            <v>Cum</v>
          </cell>
          <cell r="J70">
            <v>176</v>
          </cell>
        </row>
        <row r="88">
          <cell r="H88">
            <v>1359.8</v>
          </cell>
          <cell r="I88" t="str">
            <v>Cum</v>
          </cell>
          <cell r="J88">
            <v>200</v>
          </cell>
        </row>
        <row r="89">
          <cell r="H89">
            <v>1000</v>
          </cell>
          <cell r="I89" t="str">
            <v>m</v>
          </cell>
          <cell r="J89">
            <v>63</v>
          </cell>
        </row>
        <row r="104">
          <cell r="H104">
            <v>694.50481000000002</v>
          </cell>
          <cell r="I104" t="str">
            <v>Cum</v>
          </cell>
          <cell r="J104">
            <v>650</v>
          </cell>
        </row>
        <row r="128">
          <cell r="H128">
            <v>649.50481000000013</v>
          </cell>
          <cell r="I128" t="str">
            <v>Cum</v>
          </cell>
          <cell r="J128">
            <v>1478</v>
          </cell>
        </row>
        <row r="142">
          <cell r="H142">
            <v>4330.0320666666667</v>
          </cell>
          <cell r="I142" t="str">
            <v>Sqm</v>
          </cell>
          <cell r="J142">
            <v>43</v>
          </cell>
        </row>
        <row r="150">
          <cell r="H150">
            <v>4330.0320666666667</v>
          </cell>
          <cell r="I150" t="str">
            <v>Sqm</v>
          </cell>
          <cell r="J150">
            <v>13</v>
          </cell>
        </row>
        <row r="169">
          <cell r="H169">
            <v>4330.0320666666667</v>
          </cell>
          <cell r="I169" t="str">
            <v>Sqm</v>
          </cell>
          <cell r="J169">
            <v>140</v>
          </cell>
        </row>
        <row r="183">
          <cell r="H183">
            <v>4.5</v>
          </cell>
          <cell r="I183" t="str">
            <v>Cum</v>
          </cell>
          <cell r="J183">
            <v>911</v>
          </cell>
        </row>
        <row r="185">
          <cell r="H185">
            <v>30</v>
          </cell>
          <cell r="I185" t="str">
            <v>m</v>
          </cell>
          <cell r="J185">
            <v>2928</v>
          </cell>
        </row>
        <row r="186">
          <cell r="H186">
            <v>0</v>
          </cell>
          <cell r="I186" t="str">
            <v>Rmt</v>
          </cell>
          <cell r="J186">
            <v>1961</v>
          </cell>
        </row>
        <row r="187">
          <cell r="H187">
            <v>0</v>
          </cell>
          <cell r="I187" t="str">
            <v>Rmt</v>
          </cell>
          <cell r="J187">
            <v>1129</v>
          </cell>
        </row>
        <row r="212">
          <cell r="H212">
            <v>135</v>
          </cell>
          <cell r="I212" t="str">
            <v>Cum</v>
          </cell>
          <cell r="J212">
            <v>253</v>
          </cell>
        </row>
        <row r="214">
          <cell r="H214">
            <v>21.599999999999998</v>
          </cell>
          <cell r="I214" t="str">
            <v>Cum</v>
          </cell>
          <cell r="J214">
            <v>732</v>
          </cell>
        </row>
        <row r="227">
          <cell r="H227">
            <v>155.70000000000002</v>
          </cell>
          <cell r="I227" t="str">
            <v>Cum</v>
          </cell>
          <cell r="J227">
            <v>3731</v>
          </cell>
        </row>
        <row r="269">
          <cell r="H269">
            <v>32.4</v>
          </cell>
          <cell r="I269" t="str">
            <v>sqm</v>
          </cell>
          <cell r="J269">
            <v>6244</v>
          </cell>
        </row>
        <row r="270">
          <cell r="H270">
            <v>1</v>
          </cell>
          <cell r="I270" t="str">
            <v>Each</v>
          </cell>
          <cell r="J270">
            <v>6626</v>
          </cell>
        </row>
        <row r="271">
          <cell r="H271">
            <v>5.76</v>
          </cell>
          <cell r="I271" t="str">
            <v>sqm</v>
          </cell>
          <cell r="J271">
            <v>4667</v>
          </cell>
        </row>
        <row r="273">
          <cell r="H273">
            <v>0</v>
          </cell>
          <cell r="I273" t="str">
            <v>Each</v>
          </cell>
          <cell r="J273">
            <v>3700</v>
          </cell>
        </row>
        <row r="274">
          <cell r="H274">
            <v>2</v>
          </cell>
          <cell r="I274" t="str">
            <v>Each</v>
          </cell>
          <cell r="J274">
            <v>2194</v>
          </cell>
        </row>
        <row r="275">
          <cell r="H275">
            <v>4</v>
          </cell>
          <cell r="I275" t="str">
            <v>Each</v>
          </cell>
          <cell r="J275">
            <v>463</v>
          </cell>
        </row>
        <row r="276">
          <cell r="H276">
            <v>120</v>
          </cell>
          <cell r="I276" t="str">
            <v>Each</v>
          </cell>
          <cell r="J276">
            <v>472</v>
          </cell>
        </row>
        <row r="277">
          <cell r="H277">
            <v>2</v>
          </cell>
          <cell r="I277" t="str">
            <v>Each</v>
          </cell>
          <cell r="J277">
            <v>17699</v>
          </cell>
        </row>
        <row r="278">
          <cell r="H278">
            <v>2</v>
          </cell>
          <cell r="I278" t="str">
            <v>Each</v>
          </cell>
          <cell r="J278">
            <v>14015</v>
          </cell>
        </row>
        <row r="284">
          <cell r="H284">
            <v>206</v>
          </cell>
          <cell r="I284" t="str">
            <v>sqm</v>
          </cell>
          <cell r="J284">
            <v>604</v>
          </cell>
        </row>
        <row r="285">
          <cell r="H285">
            <v>3</v>
          </cell>
          <cell r="I285" t="str">
            <v>no</v>
          </cell>
          <cell r="J285">
            <v>22547</v>
          </cell>
        </row>
        <row r="292">
          <cell r="H292">
            <v>1</v>
          </cell>
          <cell r="I292" t="str">
            <v>Nos</v>
          </cell>
          <cell r="J292">
            <v>20125</v>
          </cell>
        </row>
        <row r="293">
          <cell r="H293">
            <v>1</v>
          </cell>
          <cell r="I293" t="str">
            <v>Nos</v>
          </cell>
          <cell r="J293">
            <v>20000</v>
          </cell>
        </row>
        <row r="295">
          <cell r="J295">
            <v>12600</v>
          </cell>
        </row>
        <row r="296">
          <cell r="H296">
            <v>1</v>
          </cell>
          <cell r="I296" t="str">
            <v>km</v>
          </cell>
          <cell r="J296">
            <v>20000</v>
          </cell>
        </row>
      </sheetData>
      <sheetData sheetId="61"/>
      <sheetData sheetId="62">
        <row r="11">
          <cell r="C11">
            <v>1</v>
          </cell>
        </row>
        <row r="12">
          <cell r="C12">
            <v>1</v>
          </cell>
        </row>
        <row r="13">
          <cell r="C13">
            <v>1</v>
          </cell>
        </row>
        <row r="14">
          <cell r="C14">
            <v>1</v>
          </cell>
        </row>
        <row r="15">
          <cell r="C15">
            <v>1</v>
          </cell>
        </row>
      </sheetData>
      <sheetData sheetId="63"/>
      <sheetData sheetId="64">
        <row r="17">
          <cell r="N17">
            <v>79.787999999999997</v>
          </cell>
        </row>
        <row r="22">
          <cell r="N22">
            <v>52.483920000000005</v>
          </cell>
        </row>
        <row r="27">
          <cell r="I27" t="str">
            <v>Cum</v>
          </cell>
          <cell r="J27">
            <v>3848</v>
          </cell>
          <cell r="N27">
            <v>40.951599999999999</v>
          </cell>
        </row>
        <row r="32">
          <cell r="I32" t="str">
            <v>Rmt</v>
          </cell>
          <cell r="J32">
            <v>4632</v>
          </cell>
          <cell r="N32">
            <v>15</v>
          </cell>
        </row>
        <row r="36">
          <cell r="N36">
            <v>0</v>
          </cell>
        </row>
        <row r="41">
          <cell r="N41">
            <v>38.616299999999995</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352.xml><?xml version="1.0" encoding="utf-8"?>
<externalLink xmlns="http://schemas.openxmlformats.org/spreadsheetml/2006/main">
  <externalBook xmlns:r="http://schemas.openxmlformats.org/officeDocument/2006/relationships" r:id="rId1">
    <sheetNames>
      <sheetName val="Key plan (2)"/>
      <sheetName val=" Front"/>
      <sheetName val="Volume 1"/>
      <sheetName val="Chapter A "/>
      <sheetName val="1Introduction"/>
      <sheetName val="2.Planning &amp; basic Design"/>
      <sheetName val="2.6"/>
      <sheetName val="M"/>
      <sheetName val="RI"/>
      <sheetName val="3.Topographic survey"/>
      <sheetName val="3.7"/>
      <sheetName val="4.soil &amp; material survey1"/>
      <sheetName val="quarry chart"/>
      <sheetName val="5.Traffic survey "/>
      <sheetName val="5.1"/>
      <sheetName val="PD (2)"/>
      <sheetName val="Traffic  "/>
      <sheetName val="ESAL"/>
      <sheetName val="Ulternate Design"/>
      <sheetName val="Checklist  5 "/>
      <sheetName val="6.Hydraulic survey "/>
      <sheetName val="7.Geometric Design Std."/>
      <sheetName val="8.Alignment Design "/>
      <sheetName val="Sheet1"/>
      <sheetName val="Table 8.2 Horizontal Curve "/>
      <sheetName val="8.3 vertical curve"/>
      <sheetName val="9.Pavement design"/>
      <sheetName val="10 Design of CD"/>
      <sheetName val="Pipe Catchment(Correct) "/>
      <sheetName val="Catchment slabCorrect(1.50)"/>
      <sheetName val="Catchment slabCorrect(3.0)"/>
      <sheetName val="Catchment slabCorrect(6.0)"/>
      <sheetName val="11 Protective work (2)"/>
      <sheetName val="Retaning Wall"/>
      <sheetName val="12.Land Requirement"/>
      <sheetName val="13.Utility Shifting"/>
      <sheetName val="14.Traffic Management"/>
      <sheetName val="14.19 Checklist"/>
      <sheetName val="15.Specification"/>
      <sheetName val="16.Environmental Issue"/>
      <sheetName val="17.New Technology Green Technol"/>
      <sheetName val="18.Climate"/>
      <sheetName val="19.Analysis of Rates "/>
      <sheetName val="20.Cost Estimate"/>
      <sheetName val="21.Construction Program"/>
      <sheetName val="Cons Prog"/>
      <sheetName val="Contents B"/>
      <sheetName val="From B CGstate"/>
      <sheetName val="Checklist 2019-20"/>
      <sheetName val="STA Letter"/>
      <sheetName val="FORMAT F-1 REV"/>
      <sheetName val="Format-2A"/>
      <sheetName val="F- 2B"/>
      <sheetName val="Format-3B"/>
      <sheetName val="Format-4"/>
      <sheetName val="Format-5"/>
      <sheetName val="Basic Sheet"/>
      <sheetName val="Detaling"/>
      <sheetName val="Abstract"/>
      <sheetName val="Pavement Estmate"/>
      <sheetName val="EWS (2)"/>
      <sheetName val="Form II Maintanance"/>
      <sheetName val="BOQ Barpani n "/>
      <sheetName val="Top Cover Page"/>
      <sheetName val="1000mmHP"/>
      <sheetName val="1.0 m Slab  "/>
      <sheetName val="1.5m Slab"/>
      <sheetName val="2.0 m Slab  "/>
      <sheetName val=" 3.0m Slab"/>
      <sheetName val="4m Slab"/>
      <sheetName val="CD 5.0 BOQ"/>
      <sheetName val="2x6m slab"/>
      <sheetName val="CD 6.0 BOQ "/>
      <sheetName val="2x5m slab"/>
      <sheetName val="Check list "/>
      <sheetName val="F8"/>
      <sheetName val="F - 9 A"/>
      <sheetName val="F - 9B"/>
      <sheetName val="community consultatioCheck  (2)"/>
      <sheetName val="Contents C"/>
      <sheetName val="Contents D"/>
      <sheetName val="Volume (2)"/>
      <sheetName val="600mmHP"/>
      <sheetName val="3x3x5x3Unit"/>
      <sheetName val="2 x 5.0 m SPAN map"/>
      <sheetName val="P-III(2)"/>
      <sheetName val="P-III(1)"/>
      <sheetName val="P-IV (a)"/>
      <sheetName val="F- 5"/>
      <sheetName val="Export Summary"/>
      <sheetName val="Horizontal curve detail"/>
      <sheetName val="Box"/>
      <sheetName val="geometric feature"/>
      <sheetName val="Contents"/>
      <sheetName val="Compatibility Report"/>
      <sheetName val="Compatibility Report (1)"/>
      <sheetName val="community consultatioCheck list"/>
      <sheetName val="600 mm dia (2)"/>
      <sheetName val="CD_Input"/>
      <sheetName val="Key Plan"/>
      <sheetName val="12 Index Ex."/>
      <sheetName val="12 Index pro"/>
      <sheetName val="certificate"/>
      <sheetName val="Chapter C (2)"/>
      <sheetName val="ChapterD (2)"/>
      <sheetName val="Drain Des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ow r="4">
          <cell r="P4">
            <v>0.18</v>
          </cell>
        </row>
        <row r="17">
          <cell r="J17">
            <v>23.25</v>
          </cell>
        </row>
        <row r="37">
          <cell r="C37">
            <v>8</v>
          </cell>
          <cell r="F37">
            <v>2</v>
          </cell>
        </row>
        <row r="38">
          <cell r="C38">
            <v>2</v>
          </cell>
        </row>
        <row r="41">
          <cell r="C41">
            <v>2</v>
          </cell>
        </row>
        <row r="42">
          <cell r="C42">
            <v>0</v>
          </cell>
        </row>
        <row r="47">
          <cell r="B47" t="str">
            <v>CGRRDA</v>
          </cell>
        </row>
        <row r="48">
          <cell r="B48" t="str">
            <v>EXECUTIVE ENGINEER</v>
          </cell>
        </row>
      </sheetData>
      <sheetData sheetId="57" refreshError="1"/>
      <sheetData sheetId="58">
        <row r="3">
          <cell r="A3" t="str">
            <v xml:space="preserve">Name of Road :-  </v>
          </cell>
          <cell r="C3" t="str">
            <v>Bagbuda Road   To    Devdari via Barpani</v>
          </cell>
        </row>
        <row r="4">
          <cell r="C4" t="str">
            <v>Korba</v>
          </cell>
        </row>
        <row r="5">
          <cell r="C5" t="str">
            <v>8 Km</v>
          </cell>
        </row>
        <row r="55">
          <cell r="F55">
            <v>41837552.5281872</v>
          </cell>
        </row>
        <row r="58">
          <cell r="F58">
            <v>16240174</v>
          </cell>
        </row>
        <row r="61">
          <cell r="F61">
            <v>3200000</v>
          </cell>
        </row>
      </sheetData>
      <sheetData sheetId="59">
        <row r="21">
          <cell r="H21">
            <v>8</v>
          </cell>
          <cell r="I21" t="str">
            <v>km</v>
          </cell>
        </row>
        <row r="23">
          <cell r="H23">
            <v>32000</v>
          </cell>
          <cell r="I23" t="str">
            <v>sqm</v>
          </cell>
        </row>
        <row r="24">
          <cell r="H24">
            <v>48000</v>
          </cell>
          <cell r="I24" t="str">
            <v>sqm</v>
          </cell>
        </row>
        <row r="26">
          <cell r="H26">
            <v>0</v>
          </cell>
        </row>
        <row r="30">
          <cell r="H30">
            <v>0</v>
          </cell>
          <cell r="I30" t="str">
            <v>sqm</v>
          </cell>
        </row>
        <row r="34">
          <cell r="H34">
            <v>13853.519999999999</v>
          </cell>
          <cell r="I34" t="str">
            <v>Cum</v>
          </cell>
        </row>
        <row r="35">
          <cell r="H35">
            <v>0</v>
          </cell>
          <cell r="I35" t="str">
            <v>Rmt</v>
          </cell>
        </row>
        <row r="36">
          <cell r="H36">
            <v>0</v>
          </cell>
          <cell r="I36" t="str">
            <v>Rmt</v>
          </cell>
        </row>
        <row r="37">
          <cell r="H37">
            <v>0</v>
          </cell>
          <cell r="I37" t="str">
            <v>Rmt</v>
          </cell>
        </row>
        <row r="45">
          <cell r="H45">
            <v>0</v>
          </cell>
          <cell r="I45" t="str">
            <v>Cum</v>
          </cell>
        </row>
        <row r="52">
          <cell r="H52">
            <v>0</v>
          </cell>
        </row>
        <row r="57">
          <cell r="H57">
            <v>0</v>
          </cell>
          <cell r="I57" t="str">
            <v>Cum</v>
          </cell>
        </row>
        <row r="64">
          <cell r="H64">
            <v>6976.3724999999986</v>
          </cell>
          <cell r="I64" t="str">
            <v>Cu.m</v>
          </cell>
        </row>
        <row r="66">
          <cell r="H66">
            <v>0</v>
          </cell>
          <cell r="I66" t="str">
            <v>cum</v>
          </cell>
        </row>
        <row r="69">
          <cell r="H69">
            <v>5581.097999999999</v>
          </cell>
        </row>
        <row r="74">
          <cell r="H74">
            <v>37827.382125000011</v>
          </cell>
        </row>
        <row r="82">
          <cell r="H82">
            <v>0</v>
          </cell>
          <cell r="I82" t="str">
            <v>Cu.m</v>
          </cell>
        </row>
        <row r="93">
          <cell r="H93">
            <v>5114.2577999999994</v>
          </cell>
        </row>
        <row r="94">
          <cell r="H94">
            <v>5351.30692</v>
          </cell>
        </row>
        <row r="109">
          <cell r="H109">
            <v>12.65625</v>
          </cell>
        </row>
        <row r="119">
          <cell r="H119">
            <v>0</v>
          </cell>
        </row>
        <row r="120">
          <cell r="H120">
            <v>0</v>
          </cell>
        </row>
        <row r="134">
          <cell r="H134">
            <v>18.899999999999999</v>
          </cell>
        </row>
        <row r="141">
          <cell r="H141">
            <v>0</v>
          </cell>
        </row>
        <row r="148">
          <cell r="H148">
            <v>253.99500000000003</v>
          </cell>
        </row>
        <row r="156">
          <cell r="H156">
            <v>126</v>
          </cell>
        </row>
        <row r="166">
          <cell r="H166">
            <v>0</v>
          </cell>
        </row>
        <row r="175">
          <cell r="H175">
            <v>126</v>
          </cell>
        </row>
        <row r="184">
          <cell r="H184">
            <v>253.99500000000003</v>
          </cell>
        </row>
        <row r="189">
          <cell r="H189">
            <v>0</v>
          </cell>
        </row>
        <row r="191">
          <cell r="H191">
            <v>34.875</v>
          </cell>
        </row>
        <row r="192">
          <cell r="H192">
            <v>0</v>
          </cell>
        </row>
        <row r="193">
          <cell r="H193">
            <v>0</v>
          </cell>
        </row>
        <row r="206">
          <cell r="H206">
            <v>33.75</v>
          </cell>
        </row>
        <row r="220">
          <cell r="H220">
            <v>0</v>
          </cell>
        </row>
        <row r="231">
          <cell r="H231">
            <v>0</v>
          </cell>
        </row>
        <row r="233">
          <cell r="H233">
            <v>0</v>
          </cell>
        </row>
        <row r="235">
          <cell r="H235">
            <v>0</v>
          </cell>
        </row>
        <row r="236">
          <cell r="H236">
            <v>705.60000000000014</v>
          </cell>
          <cell r="I236" t="str">
            <v>Cum</v>
          </cell>
        </row>
        <row r="247">
          <cell r="H247">
            <v>0</v>
          </cell>
        </row>
        <row r="252">
          <cell r="H252">
            <v>180.73124999999996</v>
          </cell>
        </row>
        <row r="256">
          <cell r="H256">
            <v>0</v>
          </cell>
        </row>
        <row r="261">
          <cell r="H261">
            <v>0</v>
          </cell>
          <cell r="I261" t="str">
            <v>cum</v>
          </cell>
        </row>
        <row r="265">
          <cell r="H265">
            <v>2.8125</v>
          </cell>
        </row>
        <row r="272">
          <cell r="H272">
            <v>0</v>
          </cell>
        </row>
        <row r="273">
          <cell r="H273">
            <v>0</v>
          </cell>
        </row>
        <row r="274">
          <cell r="H274">
            <v>0</v>
          </cell>
        </row>
        <row r="277">
          <cell r="H277">
            <v>42.120000000000005</v>
          </cell>
          <cell r="I277" t="str">
            <v>sqm</v>
          </cell>
        </row>
        <row r="278">
          <cell r="H278">
            <v>1</v>
          </cell>
          <cell r="I278" t="str">
            <v>Each</v>
          </cell>
        </row>
        <row r="279">
          <cell r="H279">
            <v>5.76</v>
          </cell>
          <cell r="I279" t="str">
            <v>sqm</v>
          </cell>
        </row>
        <row r="281">
          <cell r="H281">
            <v>1</v>
          </cell>
          <cell r="I281" t="str">
            <v>Each</v>
          </cell>
        </row>
        <row r="288">
          <cell r="H288">
            <v>0</v>
          </cell>
        </row>
        <row r="289">
          <cell r="H289">
            <v>1000.532</v>
          </cell>
        </row>
        <row r="298">
          <cell r="H298" t="str">
            <v>Total Pavement Cost</v>
          </cell>
        </row>
        <row r="324">
          <cell r="H324">
            <v>0</v>
          </cell>
        </row>
      </sheetData>
      <sheetData sheetId="60" refreshError="1"/>
      <sheetData sheetId="61">
        <row r="11">
          <cell r="C11">
            <v>8</v>
          </cell>
        </row>
      </sheetData>
      <sheetData sheetId="62" refreshError="1"/>
      <sheetData sheetId="63" refreshError="1"/>
      <sheetData sheetId="64">
        <row r="17">
          <cell r="H17">
            <v>39.893999999999998</v>
          </cell>
        </row>
        <row r="22">
          <cell r="H22">
            <v>26.241960000000002</v>
          </cell>
        </row>
        <row r="27">
          <cell r="H27">
            <v>20.4758</v>
          </cell>
        </row>
        <row r="32">
          <cell r="H32">
            <v>7.5</v>
          </cell>
        </row>
        <row r="34">
          <cell r="H34">
            <v>0</v>
          </cell>
        </row>
        <row r="36">
          <cell r="H36">
            <v>0</v>
          </cell>
        </row>
        <row r="41">
          <cell r="H41">
            <v>19.308149999999998</v>
          </cell>
        </row>
        <row r="45">
          <cell r="H45">
            <v>0</v>
          </cell>
        </row>
        <row r="49">
          <cell r="H49">
            <v>0</v>
          </cell>
        </row>
        <row r="50">
          <cell r="H50">
            <v>0</v>
          </cell>
        </row>
      </sheetData>
      <sheetData sheetId="65">
        <row r="12">
          <cell r="H12">
            <v>12.936</v>
          </cell>
        </row>
        <row r="18">
          <cell r="H18">
            <v>26.256999999999998</v>
          </cell>
        </row>
        <row r="34">
          <cell r="H34">
            <v>0</v>
          </cell>
        </row>
        <row r="39">
          <cell r="H39">
            <v>5.7</v>
          </cell>
        </row>
        <row r="51">
          <cell r="H51">
            <v>0.23604172000000001</v>
          </cell>
        </row>
        <row r="52">
          <cell r="H52">
            <v>0</v>
          </cell>
        </row>
        <row r="57">
          <cell r="H57">
            <v>0</v>
          </cell>
        </row>
        <row r="58">
          <cell r="H58">
            <v>0</v>
          </cell>
        </row>
        <row r="66">
          <cell r="H66">
            <v>0</v>
          </cell>
        </row>
        <row r="67">
          <cell r="H67">
            <v>0</v>
          </cell>
        </row>
        <row r="68">
          <cell r="H68">
            <v>0</v>
          </cell>
        </row>
      </sheetData>
      <sheetData sheetId="66">
        <row r="13">
          <cell r="H13">
            <v>84.671999999999997</v>
          </cell>
        </row>
        <row r="17">
          <cell r="H17">
            <v>0</v>
          </cell>
        </row>
        <row r="24">
          <cell r="H24">
            <v>51.936</v>
          </cell>
        </row>
        <row r="36">
          <cell r="H36">
            <v>34.471399999999996</v>
          </cell>
        </row>
        <row r="44">
          <cell r="H44">
            <v>6.6674999999999995</v>
          </cell>
        </row>
        <row r="46">
          <cell r="H46">
            <v>0.39784172000000001</v>
          </cell>
        </row>
        <row r="56">
          <cell r="H56">
            <v>10</v>
          </cell>
        </row>
        <row r="60">
          <cell r="H60">
            <v>0</v>
          </cell>
        </row>
        <row r="62">
          <cell r="H62">
            <v>15</v>
          </cell>
        </row>
        <row r="63">
          <cell r="H63">
            <v>0</v>
          </cell>
        </row>
        <row r="71">
          <cell r="H71">
            <v>65.62</v>
          </cell>
        </row>
        <row r="72">
          <cell r="H72">
            <v>0</v>
          </cell>
        </row>
        <row r="73">
          <cell r="H73">
            <v>0</v>
          </cell>
        </row>
      </sheetData>
      <sheetData sheetId="67">
        <row r="12">
          <cell r="H12">
            <v>85.967999999999989</v>
          </cell>
        </row>
        <row r="18">
          <cell r="H18">
            <v>52.08</v>
          </cell>
        </row>
        <row r="34">
          <cell r="H34">
            <v>34.793599999999998</v>
          </cell>
        </row>
        <row r="39">
          <cell r="H39">
            <v>8.2199999999999989</v>
          </cell>
        </row>
        <row r="51">
          <cell r="H51">
            <v>0.5016813</v>
          </cell>
        </row>
        <row r="52">
          <cell r="H52">
            <v>10</v>
          </cell>
        </row>
        <row r="56">
          <cell r="H56">
            <v>0</v>
          </cell>
        </row>
        <row r="57">
          <cell r="H57">
            <v>15</v>
          </cell>
        </row>
        <row r="58">
          <cell r="H58">
            <v>4</v>
          </cell>
        </row>
        <row r="66">
          <cell r="H66">
            <v>39.33</v>
          </cell>
        </row>
        <row r="67">
          <cell r="H67">
            <v>2.0699999999999998</v>
          </cell>
        </row>
        <row r="68">
          <cell r="H68">
            <v>0.9</v>
          </cell>
        </row>
      </sheetData>
      <sheetData sheetId="68">
        <row r="11">
          <cell r="H11">
            <v>77.92</v>
          </cell>
        </row>
        <row r="15">
          <cell r="H15">
            <v>9.74</v>
          </cell>
        </row>
        <row r="21">
          <cell r="H21">
            <v>54.308000000000007</v>
          </cell>
        </row>
        <row r="30">
          <cell r="H30">
            <v>43.344000000000001</v>
          </cell>
        </row>
        <row r="36">
          <cell r="H36">
            <v>12</v>
          </cell>
        </row>
        <row r="38">
          <cell r="H38">
            <v>0.74909476000000008</v>
          </cell>
        </row>
        <row r="48">
          <cell r="H48">
            <v>10</v>
          </cell>
        </row>
        <row r="52">
          <cell r="H52">
            <v>0</v>
          </cell>
        </row>
        <row r="53">
          <cell r="H53">
            <v>15</v>
          </cell>
        </row>
        <row r="54">
          <cell r="H54">
            <v>0</v>
          </cell>
        </row>
        <row r="61">
          <cell r="H61">
            <v>42.936</v>
          </cell>
        </row>
        <row r="62">
          <cell r="H62">
            <v>4.6000000000000005</v>
          </cell>
        </row>
        <row r="63">
          <cell r="H63">
            <v>2</v>
          </cell>
        </row>
      </sheetData>
      <sheetData sheetId="69">
        <row r="12">
          <cell r="H12">
            <v>114.09066666666666</v>
          </cell>
        </row>
        <row r="17">
          <cell r="H17">
            <v>11.565333333333335</v>
          </cell>
        </row>
        <row r="23">
          <cell r="H23">
            <v>72.512533333333323</v>
          </cell>
        </row>
        <row r="37">
          <cell r="H37">
            <v>89.370680000000007</v>
          </cell>
        </row>
        <row r="39">
          <cell r="H39">
            <v>12.764999999999999</v>
          </cell>
        </row>
        <row r="43">
          <cell r="H43">
            <v>1.32759136</v>
          </cell>
        </row>
        <row r="47">
          <cell r="H47">
            <v>0</v>
          </cell>
        </row>
        <row r="48">
          <cell r="H48">
            <v>20</v>
          </cell>
        </row>
        <row r="49">
          <cell r="H49">
            <v>15</v>
          </cell>
        </row>
        <row r="50">
          <cell r="H50">
            <v>4</v>
          </cell>
        </row>
        <row r="53">
          <cell r="H53">
            <v>60</v>
          </cell>
        </row>
        <row r="54">
          <cell r="H54">
            <v>0</v>
          </cell>
        </row>
        <row r="55">
          <cell r="H55">
            <v>0</v>
          </cell>
        </row>
      </sheetData>
      <sheetData sheetId="70">
        <row r="11">
          <cell r="H11">
            <v>93.66</v>
          </cell>
        </row>
        <row r="15">
          <cell r="H15">
            <v>12.488</v>
          </cell>
        </row>
        <row r="22">
          <cell r="H22">
            <v>83.498000000000005</v>
          </cell>
        </row>
        <row r="32">
          <cell r="H32">
            <v>63.075299999999999</v>
          </cell>
        </row>
        <row r="37">
          <cell r="H37">
            <v>22.74</v>
          </cell>
        </row>
        <row r="39">
          <cell r="H39">
            <v>1.96265176</v>
          </cell>
        </row>
        <row r="50">
          <cell r="H50">
            <v>12</v>
          </cell>
        </row>
        <row r="55">
          <cell r="H55">
            <v>0</v>
          </cell>
        </row>
        <row r="56">
          <cell r="H56">
            <v>4</v>
          </cell>
        </row>
        <row r="63">
          <cell r="H63">
            <v>54.61999999999999</v>
          </cell>
        </row>
        <row r="64">
          <cell r="H64">
            <v>15</v>
          </cell>
        </row>
        <row r="65">
          <cell r="H65">
            <v>5.5200000000000005</v>
          </cell>
        </row>
        <row r="66">
          <cell r="H66">
            <v>2.4000000000000004</v>
          </cell>
        </row>
      </sheetData>
      <sheetData sheetId="71">
        <row r="12">
          <cell r="H12">
            <v>136.11000000000001</v>
          </cell>
        </row>
        <row r="17">
          <cell r="H17">
            <v>18.148</v>
          </cell>
        </row>
        <row r="26">
          <cell r="H26">
            <v>126.05799999999999</v>
          </cell>
        </row>
        <row r="38">
          <cell r="H38">
            <v>140.97999999999996</v>
          </cell>
        </row>
        <row r="45">
          <cell r="H45">
            <v>52.04</v>
          </cell>
        </row>
        <row r="46">
          <cell r="H46">
            <v>4.7954525600000002</v>
          </cell>
        </row>
        <row r="57">
          <cell r="H57">
            <v>20</v>
          </cell>
        </row>
        <row r="61">
          <cell r="H61">
            <v>0</v>
          </cell>
        </row>
        <row r="62">
          <cell r="H62">
            <v>0</v>
          </cell>
        </row>
        <row r="63">
          <cell r="H63">
            <v>8</v>
          </cell>
        </row>
        <row r="64">
          <cell r="H64">
            <v>22.5</v>
          </cell>
        </row>
        <row r="73">
          <cell r="H73">
            <v>113.87999999999998</v>
          </cell>
        </row>
        <row r="74">
          <cell r="H74">
            <v>5.5200000000000005</v>
          </cell>
        </row>
        <row r="75">
          <cell r="H75">
            <v>2.4000000000000004</v>
          </cell>
        </row>
      </sheetData>
      <sheetData sheetId="72">
        <row r="11">
          <cell r="H11">
            <v>147.42000000000002</v>
          </cell>
        </row>
        <row r="15">
          <cell r="H15">
            <v>19.655999999999999</v>
          </cell>
        </row>
        <row r="22">
          <cell r="H22">
            <v>136.50599999999997</v>
          </cell>
        </row>
        <row r="37">
          <cell r="H37">
            <v>141.92000000000002</v>
          </cell>
        </row>
        <row r="44">
          <cell r="H44">
            <v>28.739999999999995</v>
          </cell>
        </row>
        <row r="46">
          <cell r="H46">
            <v>2.8191561200000002</v>
          </cell>
        </row>
        <row r="57">
          <cell r="H57">
            <v>16</v>
          </cell>
        </row>
        <row r="61">
          <cell r="H61">
            <v>0</v>
          </cell>
        </row>
        <row r="62">
          <cell r="H62">
            <v>0</v>
          </cell>
        </row>
        <row r="63">
          <cell r="H63">
            <v>4</v>
          </cell>
        </row>
        <row r="71">
          <cell r="H71">
            <v>139.71</v>
          </cell>
        </row>
        <row r="72">
          <cell r="H72">
            <v>15</v>
          </cell>
        </row>
        <row r="73">
          <cell r="H73">
            <v>5.5200000000000005</v>
          </cell>
        </row>
        <row r="74">
          <cell r="H74">
            <v>2.4000000000000004</v>
          </cell>
        </row>
      </sheetData>
      <sheetData sheetId="73">
        <row r="12">
          <cell r="H12">
            <v>110.85</v>
          </cell>
        </row>
        <row r="17">
          <cell r="H17">
            <v>14.779999999999998</v>
          </cell>
        </row>
        <row r="26">
          <cell r="H26">
            <v>101.45</v>
          </cell>
        </row>
        <row r="40">
          <cell r="H40">
            <v>78.906800000000004</v>
          </cell>
        </row>
        <row r="47">
          <cell r="H47">
            <v>40.365000000000002</v>
          </cell>
        </row>
        <row r="49">
          <cell r="H49">
            <v>2.6712152399999995</v>
          </cell>
        </row>
        <row r="69">
          <cell r="H69">
            <v>20</v>
          </cell>
        </row>
        <row r="73">
          <cell r="H73">
            <v>0</v>
          </cell>
        </row>
        <row r="74">
          <cell r="H74">
            <v>0</v>
          </cell>
        </row>
        <row r="75">
          <cell r="H75">
            <v>4</v>
          </cell>
        </row>
        <row r="78">
          <cell r="H78">
            <v>75</v>
          </cell>
        </row>
        <row r="79">
          <cell r="H79">
            <v>22.5</v>
          </cell>
        </row>
        <row r="80">
          <cell r="H80">
            <v>5.5200000000000005</v>
          </cell>
        </row>
        <row r="81">
          <cell r="H81">
            <v>2.4000000000000004</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ow r="21">
          <cell r="H21">
            <v>0</v>
          </cell>
        </row>
        <row r="26">
          <cell r="H26">
            <v>0</v>
          </cell>
        </row>
        <row r="36">
          <cell r="H36">
            <v>0</v>
          </cell>
        </row>
        <row r="41">
          <cell r="H41">
            <v>0</v>
          </cell>
        </row>
        <row r="45">
          <cell r="H45">
            <v>0</v>
          </cell>
        </row>
        <row r="50">
          <cell r="H50">
            <v>0</v>
          </cell>
        </row>
      </sheetData>
      <sheetData sheetId="83">
        <row r="25">
          <cell r="H25">
            <v>463.53504999999996</v>
          </cell>
        </row>
        <row r="31">
          <cell r="H31">
            <v>30.119999999999997</v>
          </cell>
        </row>
        <row r="34">
          <cell r="H34">
            <v>12.75</v>
          </cell>
        </row>
        <row r="39">
          <cell r="H39">
            <v>130.04999999999998</v>
          </cell>
        </row>
        <row r="42">
          <cell r="H42">
            <v>12.75</v>
          </cell>
        </row>
        <row r="45">
          <cell r="H45">
            <v>50</v>
          </cell>
        </row>
        <row r="56">
          <cell r="H56">
            <v>123.6195</v>
          </cell>
        </row>
        <row r="76">
          <cell r="H76">
            <v>207.94550000000001</v>
          </cell>
        </row>
        <row r="78">
          <cell r="H78">
            <v>9.5625</v>
          </cell>
        </row>
        <row r="80">
          <cell r="H80">
            <v>0.87</v>
          </cell>
        </row>
        <row r="83">
          <cell r="H83">
            <v>8.4395365780000002</v>
          </cell>
        </row>
        <row r="85">
          <cell r="H85">
            <v>0</v>
          </cell>
        </row>
      </sheetData>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353.xml><?xml version="1.0" encoding="utf-8"?>
<externalLink xmlns="http://schemas.openxmlformats.org/spreadsheetml/2006/main">
  <externalBook xmlns:r="http://schemas.openxmlformats.org/officeDocument/2006/relationships" r:id="rId1">
    <sheetNames>
      <sheetName val="Golhar PS"/>
      <sheetName val="Manjhipara AV"/>
      <sheetName val="BOQ  CG 10-92"/>
    </sheetNames>
    <sheetDataSet>
      <sheetData sheetId="0"/>
      <sheetData sheetId="1"/>
      <sheetData sheetId="2">
        <row r="3">
          <cell r="H3" t="str">
            <v>Balco Aretara road to Golhar</v>
          </cell>
        </row>
        <row r="20">
          <cell r="H20">
            <v>3399.2000000000003</v>
          </cell>
        </row>
        <row r="26">
          <cell r="H26">
            <v>1941.7896624999998</v>
          </cell>
        </row>
        <row r="29">
          <cell r="H29">
            <v>4.3</v>
          </cell>
        </row>
        <row r="47">
          <cell r="H47">
            <v>159.375</v>
          </cell>
        </row>
        <row r="48">
          <cell r="H48">
            <v>74.75</v>
          </cell>
        </row>
      </sheetData>
    </sheetDataSet>
  </externalBook>
</externalLink>
</file>

<file path=xl/externalLinks/externalLink354.xml><?xml version="1.0" encoding="utf-8"?>
<externalLink xmlns="http://schemas.openxmlformats.org/spreadsheetml/2006/main">
  <externalBook xmlns:r="http://schemas.openxmlformats.org/officeDocument/2006/relationships" r:id="rId1">
    <sheetNames>
      <sheetName val="BOQ madiyabari"/>
      <sheetName val="Sheet1"/>
    </sheetNames>
    <sheetDataSet>
      <sheetData sheetId="0" refreshError="1">
        <row r="5">
          <cell r="F5" t="str">
            <v xml:space="preserve">PATRAPALI TO DHANKACHHAR VIA MADIYABARI </v>
          </cell>
        </row>
        <row r="99">
          <cell r="G99">
            <v>78589740.845396757</v>
          </cell>
        </row>
        <row r="112">
          <cell r="G112">
            <v>998.86694197568181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theme="4" tint="-0.249977111117893"/>
  </sheetPr>
  <dimension ref="A1:O121"/>
  <sheetViews>
    <sheetView showGridLines="0" view="pageBreakPreview" topLeftCell="A25" zoomScale="70" zoomScaleSheetLayoutView="70" workbookViewId="0">
      <selection activeCell="E9" sqref="E9:E102"/>
    </sheetView>
  </sheetViews>
  <sheetFormatPr defaultColWidth="8.81640625" defaultRowHeight="13.15" customHeight="1"/>
  <cols>
    <col min="1" max="1" width="5.453125" style="1" customWidth="1"/>
    <col min="2" max="2" width="9.26953125" style="1" customWidth="1"/>
    <col min="3" max="3" width="64" style="1" customWidth="1"/>
    <col min="4" max="4" width="8.453125" style="1" customWidth="1"/>
    <col min="5" max="5" width="12.453125" style="1" customWidth="1"/>
    <col min="6" max="6" width="11.26953125" style="1" customWidth="1"/>
    <col min="7" max="7" width="11.7265625" style="1" customWidth="1"/>
    <col min="8" max="8" width="12.26953125" style="1" customWidth="1"/>
    <col min="9" max="9" width="13.7265625" style="1" customWidth="1"/>
    <col min="10" max="10" width="12.7265625" style="1" customWidth="1"/>
    <col min="11" max="11" width="14.54296875" style="1" customWidth="1"/>
    <col min="12" max="12" width="12.54296875" style="1" customWidth="1"/>
    <col min="13" max="13" width="14.26953125" style="1" customWidth="1"/>
    <col min="14" max="14" width="11.81640625" style="1" customWidth="1"/>
    <col min="15" max="16384" width="8.81640625" style="1"/>
  </cols>
  <sheetData>
    <row r="1" spans="1:15" ht="18" customHeight="1">
      <c r="A1" s="258" t="s">
        <v>0</v>
      </c>
      <c r="B1" s="259"/>
      <c r="C1" s="259"/>
      <c r="D1" s="260"/>
      <c r="E1" s="259"/>
      <c r="F1" s="259"/>
      <c r="G1" s="259"/>
    </row>
    <row r="2" spans="1:15" ht="18.75" customHeight="1">
      <c r="A2" s="216" t="s">
        <v>201</v>
      </c>
      <c r="B2" s="215"/>
      <c r="C2" s="210" t="s">
        <v>203</v>
      </c>
      <c r="D2" s="209"/>
      <c r="E2" s="209"/>
      <c r="F2" s="209"/>
      <c r="G2" s="209"/>
      <c r="H2" s="173"/>
      <c r="I2" s="173"/>
      <c r="J2" s="173"/>
      <c r="K2" s="173"/>
      <c r="L2" s="173"/>
    </row>
    <row r="3" spans="1:15" ht="13.9" customHeight="1">
      <c r="A3" s="216" t="s">
        <v>202</v>
      </c>
      <c r="B3" s="210"/>
      <c r="C3" s="216" t="s">
        <v>204</v>
      </c>
      <c r="D3" s="216" t="s">
        <v>2</v>
      </c>
      <c r="E3" s="216"/>
      <c r="F3" s="216"/>
      <c r="G3" s="216"/>
      <c r="H3" s="173"/>
      <c r="I3" s="173"/>
      <c r="J3" s="173"/>
      <c r="K3" s="173"/>
      <c r="L3" s="173"/>
    </row>
    <row r="4" spans="1:15" ht="16.899999999999999" customHeight="1">
      <c r="A4" s="212"/>
      <c r="B4" s="213"/>
      <c r="C4" s="214"/>
      <c r="D4" s="213"/>
      <c r="E4" s="213"/>
      <c r="F4" s="213"/>
      <c r="G4" s="211"/>
      <c r="H4" s="173"/>
      <c r="I4" s="173"/>
      <c r="J4" s="173"/>
      <c r="K4" s="173"/>
      <c r="L4" s="173"/>
    </row>
    <row r="5" spans="1:15" s="226" customFormat="1" ht="33" customHeight="1">
      <c r="A5" s="225"/>
      <c r="B5" s="223"/>
      <c r="C5" s="224" t="s">
        <v>184</v>
      </c>
      <c r="D5" s="261" t="s">
        <v>6</v>
      </c>
      <c r="E5" s="264" t="s">
        <v>7</v>
      </c>
      <c r="F5" s="267" t="s">
        <v>197</v>
      </c>
      <c r="G5" s="267"/>
      <c r="H5" s="267" t="s">
        <v>196</v>
      </c>
      <c r="I5" s="267"/>
      <c r="J5" s="267" t="s">
        <v>200</v>
      </c>
      <c r="K5" s="267"/>
      <c r="L5" s="267" t="s">
        <v>199</v>
      </c>
      <c r="M5" s="267"/>
      <c r="N5" s="261"/>
    </row>
    <row r="6" spans="1:15" ht="17.5" customHeight="1">
      <c r="A6" s="167"/>
      <c r="B6" s="204"/>
      <c r="C6" s="205"/>
      <c r="D6" s="262"/>
      <c r="E6" s="265"/>
      <c r="F6" s="206">
        <v>1</v>
      </c>
      <c r="G6" s="207" t="s">
        <v>198</v>
      </c>
      <c r="H6" s="206">
        <v>1</v>
      </c>
      <c r="I6" s="207" t="s">
        <v>198</v>
      </c>
      <c r="J6" s="206">
        <v>8</v>
      </c>
      <c r="K6" s="207" t="s">
        <v>198</v>
      </c>
      <c r="L6" s="206">
        <f>F6+H6+J6</f>
        <v>10</v>
      </c>
      <c r="M6" s="207" t="s">
        <v>198</v>
      </c>
      <c r="N6" s="262"/>
    </row>
    <row r="7" spans="1:15" ht="19">
      <c r="A7" s="175" t="s">
        <v>3</v>
      </c>
      <c r="B7" s="179" t="s">
        <v>4</v>
      </c>
      <c r="C7" s="208" t="s">
        <v>5</v>
      </c>
      <c r="D7" s="263"/>
      <c r="E7" s="266"/>
      <c r="F7" s="156" t="s">
        <v>8</v>
      </c>
      <c r="G7" s="156" t="s">
        <v>9</v>
      </c>
      <c r="H7" s="156" t="s">
        <v>8</v>
      </c>
      <c r="I7" s="156" t="s">
        <v>9</v>
      </c>
      <c r="J7" s="156" t="s">
        <v>8</v>
      </c>
      <c r="K7" s="156" t="s">
        <v>9</v>
      </c>
      <c r="L7" s="156" t="s">
        <v>8</v>
      </c>
      <c r="M7" s="156" t="s">
        <v>9</v>
      </c>
      <c r="N7" s="263"/>
    </row>
    <row r="8" spans="1:15" ht="13.75" customHeight="1">
      <c r="A8" s="176">
        <v>1</v>
      </c>
      <c r="B8" s="202">
        <v>2</v>
      </c>
      <c r="C8" s="176">
        <v>3</v>
      </c>
      <c r="D8" s="202">
        <v>4</v>
      </c>
      <c r="E8" s="176">
        <v>5</v>
      </c>
      <c r="F8" s="202">
        <v>6</v>
      </c>
      <c r="G8" s="176">
        <v>7</v>
      </c>
      <c r="H8" s="202">
        <v>8</v>
      </c>
      <c r="I8" s="176">
        <v>9</v>
      </c>
      <c r="J8" s="202">
        <v>10</v>
      </c>
      <c r="K8" s="176">
        <v>11</v>
      </c>
      <c r="L8" s="202">
        <v>12</v>
      </c>
      <c r="M8" s="176">
        <v>13</v>
      </c>
      <c r="N8" s="202"/>
    </row>
    <row r="9" spans="1:15" ht="130.5" customHeight="1">
      <c r="A9" s="177">
        <v>1</v>
      </c>
      <c r="B9" s="192">
        <v>2.1</v>
      </c>
      <c r="C9" s="181" t="s">
        <v>10</v>
      </c>
      <c r="D9" s="190" t="str">
        <f>'[350]Pavement Estmate'!I16</f>
        <v>km</v>
      </c>
      <c r="E9" s="183">
        <v>14968</v>
      </c>
      <c r="F9" s="183">
        <v>1</v>
      </c>
      <c r="G9" s="184">
        <f>F9*E9</f>
        <v>14968</v>
      </c>
      <c r="H9" s="170">
        <v>1</v>
      </c>
      <c r="I9" s="184">
        <f>H9*E9</f>
        <v>14968</v>
      </c>
      <c r="J9" s="170">
        <v>8</v>
      </c>
      <c r="K9" s="184">
        <f>J9*E9</f>
        <v>119744</v>
      </c>
      <c r="L9" s="183">
        <f>F9+H9+J9</f>
        <v>10</v>
      </c>
      <c r="M9" s="184">
        <f>G9+I9+K9</f>
        <v>149680</v>
      </c>
      <c r="N9" s="231"/>
      <c r="O9" s="230"/>
    </row>
    <row r="10" spans="1:15" ht="90" customHeight="1">
      <c r="A10" s="177">
        <v>2</v>
      </c>
      <c r="B10" s="180" t="s">
        <v>11</v>
      </c>
      <c r="C10" s="181" t="s">
        <v>12</v>
      </c>
      <c r="D10" s="182" t="str">
        <f>'[350]Pavement Estmate'!I18</f>
        <v>sqm</v>
      </c>
      <c r="E10" s="183">
        <v>5</v>
      </c>
      <c r="F10" s="183">
        <v>4000</v>
      </c>
      <c r="G10" s="184">
        <f t="shared" ref="G10:G74" si="0">E10*F10</f>
        <v>20000</v>
      </c>
      <c r="H10" s="170">
        <v>4000</v>
      </c>
      <c r="I10" s="184">
        <f t="shared" ref="I10:I74" si="1">H10*E10</f>
        <v>20000</v>
      </c>
      <c r="J10" s="170">
        <v>32000</v>
      </c>
      <c r="K10" s="184">
        <f t="shared" ref="K10:K74" si="2">J10*E10</f>
        <v>160000</v>
      </c>
      <c r="L10" s="183">
        <f t="shared" ref="L10:L74" si="3">F10+H10+J10</f>
        <v>40000</v>
      </c>
      <c r="M10" s="184">
        <f t="shared" ref="M10:M74" si="4">G10+I10+K10</f>
        <v>200000</v>
      </c>
      <c r="N10" s="231"/>
      <c r="O10" s="230"/>
    </row>
    <row r="11" spans="1:15" ht="51" customHeight="1">
      <c r="A11" s="177">
        <v>3</v>
      </c>
      <c r="B11" s="189">
        <v>2.2000000000000002</v>
      </c>
      <c r="C11" s="181" t="s">
        <v>14</v>
      </c>
      <c r="D11" s="182" t="str">
        <f>'[350]Pavement Estmate'!I19</f>
        <v>sqm</v>
      </c>
      <c r="E11" s="183">
        <v>1</v>
      </c>
      <c r="F11" s="183">
        <v>6000</v>
      </c>
      <c r="G11" s="184">
        <f t="shared" si="0"/>
        <v>6000</v>
      </c>
      <c r="H11" s="170">
        <v>6000</v>
      </c>
      <c r="I11" s="184">
        <f t="shared" si="1"/>
        <v>6000</v>
      </c>
      <c r="J11" s="170">
        <v>48000</v>
      </c>
      <c r="K11" s="184">
        <f t="shared" si="2"/>
        <v>48000</v>
      </c>
      <c r="L11" s="183">
        <f t="shared" si="3"/>
        <v>60000</v>
      </c>
      <c r="M11" s="184">
        <f t="shared" si="4"/>
        <v>60000</v>
      </c>
      <c r="N11" s="231"/>
      <c r="O11" s="230"/>
    </row>
    <row r="12" spans="1:15" ht="61.5" customHeight="1">
      <c r="A12" s="177">
        <v>4</v>
      </c>
      <c r="B12" s="192">
        <v>2.11</v>
      </c>
      <c r="C12" s="181" t="s">
        <v>15</v>
      </c>
      <c r="D12" s="182" t="s">
        <v>16</v>
      </c>
      <c r="E12" s="183">
        <v>1680</v>
      </c>
      <c r="F12" s="183">
        <v>0</v>
      </c>
      <c r="G12" s="184">
        <f t="shared" si="0"/>
        <v>0</v>
      </c>
      <c r="H12" s="170">
        <v>0</v>
      </c>
      <c r="I12" s="184">
        <f t="shared" si="1"/>
        <v>0</v>
      </c>
      <c r="J12" s="170">
        <v>0</v>
      </c>
      <c r="K12" s="184">
        <f t="shared" si="2"/>
        <v>0</v>
      </c>
      <c r="L12" s="183">
        <f t="shared" si="3"/>
        <v>0</v>
      </c>
      <c r="M12" s="184">
        <f t="shared" si="4"/>
        <v>0</v>
      </c>
      <c r="N12" s="231"/>
      <c r="O12" s="230"/>
    </row>
    <row r="13" spans="1:15" ht="61.5" customHeight="1">
      <c r="A13" s="177">
        <v>5</v>
      </c>
      <c r="B13" s="192">
        <v>3.1</v>
      </c>
      <c r="C13" s="181" t="s">
        <v>17</v>
      </c>
      <c r="D13" s="182" t="str">
        <f>'[350]Pavement Estmate'!I24</f>
        <v>sqm</v>
      </c>
      <c r="E13" s="183">
        <v>15</v>
      </c>
      <c r="F13" s="183">
        <v>0</v>
      </c>
      <c r="G13" s="184">
        <f t="shared" si="0"/>
        <v>0</v>
      </c>
      <c r="H13" s="170">
        <v>0</v>
      </c>
      <c r="I13" s="184">
        <f t="shared" si="1"/>
        <v>0</v>
      </c>
      <c r="J13" s="170">
        <v>0</v>
      </c>
      <c r="K13" s="184">
        <f t="shared" si="2"/>
        <v>0</v>
      </c>
      <c r="L13" s="183">
        <f t="shared" si="3"/>
        <v>0</v>
      </c>
      <c r="M13" s="184">
        <f t="shared" si="4"/>
        <v>0</v>
      </c>
      <c r="N13" s="231"/>
      <c r="O13" s="230"/>
    </row>
    <row r="14" spans="1:15" ht="42.75" customHeight="1">
      <c r="A14" s="177">
        <v>6</v>
      </c>
      <c r="B14" s="201">
        <v>3.2</v>
      </c>
      <c r="C14" s="181" t="s">
        <v>18</v>
      </c>
      <c r="D14" s="182" t="str">
        <f>'[350]Pavement Estmate'!I28</f>
        <v>Cum</v>
      </c>
      <c r="E14" s="183">
        <v>21</v>
      </c>
      <c r="F14" s="183">
        <v>1500</v>
      </c>
      <c r="G14" s="184">
        <f t="shared" si="0"/>
        <v>31500</v>
      </c>
      <c r="H14" s="170">
        <v>1799.9999999999998</v>
      </c>
      <c r="I14" s="184">
        <f t="shared" si="1"/>
        <v>37799.999999999993</v>
      </c>
      <c r="J14" s="170">
        <v>13853.519999999999</v>
      </c>
      <c r="K14" s="184">
        <f t="shared" si="2"/>
        <v>290923.92</v>
      </c>
      <c r="L14" s="183">
        <f t="shared" si="3"/>
        <v>17153.519999999997</v>
      </c>
      <c r="M14" s="184">
        <f t="shared" si="4"/>
        <v>360223.92</v>
      </c>
      <c r="N14" s="231"/>
      <c r="O14" s="230"/>
    </row>
    <row r="15" spans="1:15" ht="51.75" customHeight="1">
      <c r="A15" s="177">
        <v>7</v>
      </c>
      <c r="B15" s="191" t="s">
        <v>19</v>
      </c>
      <c r="C15" s="181" t="s">
        <v>20</v>
      </c>
      <c r="D15" s="182" t="str">
        <f>'[350]Pavement Estmate'!I29</f>
        <v>Rmt</v>
      </c>
      <c r="E15" s="183">
        <v>164</v>
      </c>
      <c r="F15" s="183">
        <v>0</v>
      </c>
      <c r="G15" s="184">
        <f t="shared" si="0"/>
        <v>0</v>
      </c>
      <c r="H15" s="170">
        <v>0</v>
      </c>
      <c r="I15" s="184">
        <f t="shared" si="1"/>
        <v>0</v>
      </c>
      <c r="J15" s="170">
        <v>0</v>
      </c>
      <c r="K15" s="184">
        <f t="shared" si="2"/>
        <v>0</v>
      </c>
      <c r="L15" s="183">
        <f t="shared" si="3"/>
        <v>0</v>
      </c>
      <c r="M15" s="184">
        <f t="shared" si="4"/>
        <v>0</v>
      </c>
      <c r="N15" s="231"/>
      <c r="O15" s="230"/>
    </row>
    <row r="16" spans="1:15" ht="28.5" customHeight="1">
      <c r="A16" s="177">
        <v>8</v>
      </c>
      <c r="B16" s="191" t="s">
        <v>22</v>
      </c>
      <c r="C16" s="181" t="s">
        <v>23</v>
      </c>
      <c r="D16" s="182" t="str">
        <f>'[350]Pavement Estmate'!I30</f>
        <v>Rmt</v>
      </c>
      <c r="E16" s="183">
        <v>222</v>
      </c>
      <c r="F16" s="183">
        <v>0</v>
      </c>
      <c r="G16" s="184">
        <f t="shared" si="0"/>
        <v>0</v>
      </c>
      <c r="H16" s="170">
        <v>0</v>
      </c>
      <c r="I16" s="184">
        <f t="shared" si="1"/>
        <v>0</v>
      </c>
      <c r="J16" s="170">
        <v>0</v>
      </c>
      <c r="K16" s="184">
        <f t="shared" si="2"/>
        <v>0</v>
      </c>
      <c r="L16" s="183">
        <f t="shared" si="3"/>
        <v>0</v>
      </c>
      <c r="M16" s="184">
        <f t="shared" si="4"/>
        <v>0</v>
      </c>
      <c r="N16" s="231"/>
      <c r="O16" s="230"/>
    </row>
    <row r="17" spans="1:15" ht="28.5" customHeight="1">
      <c r="A17" s="177">
        <v>9</v>
      </c>
      <c r="B17" s="191" t="s">
        <v>24</v>
      </c>
      <c r="C17" s="181" t="s">
        <v>25</v>
      </c>
      <c r="D17" s="182" t="str">
        <f>'[350]Pavement Estmate'!I31</f>
        <v>Rmt</v>
      </c>
      <c r="E17" s="183">
        <v>380</v>
      </c>
      <c r="F17" s="183">
        <v>0</v>
      </c>
      <c r="G17" s="184">
        <f t="shared" si="0"/>
        <v>0</v>
      </c>
      <c r="H17" s="170">
        <v>0</v>
      </c>
      <c r="I17" s="184">
        <f t="shared" si="1"/>
        <v>0</v>
      </c>
      <c r="J17" s="170">
        <v>0</v>
      </c>
      <c r="K17" s="184">
        <f t="shared" si="2"/>
        <v>0</v>
      </c>
      <c r="L17" s="183">
        <f t="shared" si="3"/>
        <v>0</v>
      </c>
      <c r="M17" s="184">
        <f t="shared" si="4"/>
        <v>0</v>
      </c>
      <c r="N17" s="231"/>
      <c r="O17" s="230"/>
    </row>
    <row r="18" spans="1:15" ht="72.75" customHeight="1">
      <c r="A18" s="177">
        <v>10</v>
      </c>
      <c r="B18" s="180" t="s">
        <v>26</v>
      </c>
      <c r="C18" s="181" t="s">
        <v>27</v>
      </c>
      <c r="D18" s="182" t="str">
        <f>'[350]Pavement Estmate'!I86</f>
        <v>m</v>
      </c>
      <c r="E18" s="183">
        <v>63</v>
      </c>
      <c r="F18" s="183">
        <v>720</v>
      </c>
      <c r="G18" s="184">
        <f t="shared" si="0"/>
        <v>45360</v>
      </c>
      <c r="H18" s="170">
        <v>1000</v>
      </c>
      <c r="I18" s="184">
        <f t="shared" si="1"/>
        <v>63000</v>
      </c>
      <c r="J18" s="170">
        <v>400</v>
      </c>
      <c r="K18" s="184">
        <f t="shared" si="2"/>
        <v>25200</v>
      </c>
      <c r="L18" s="183">
        <f t="shared" si="3"/>
        <v>2120</v>
      </c>
      <c r="M18" s="184">
        <f t="shared" si="4"/>
        <v>133560</v>
      </c>
      <c r="N18" s="231"/>
      <c r="O18" s="230"/>
    </row>
    <row r="19" spans="1:15" ht="84">
      <c r="A19" s="177">
        <v>11</v>
      </c>
      <c r="B19" s="191" t="s">
        <v>29</v>
      </c>
      <c r="C19" s="181" t="s">
        <v>30</v>
      </c>
      <c r="D19" s="182" t="str">
        <f>'[350]Pavement Estmate'!I39</f>
        <v>Cum</v>
      </c>
      <c r="E19" s="183">
        <v>414</v>
      </c>
      <c r="F19" s="183">
        <v>0</v>
      </c>
      <c r="G19" s="184">
        <f t="shared" si="0"/>
        <v>0</v>
      </c>
      <c r="H19" s="170">
        <v>0</v>
      </c>
      <c r="I19" s="184">
        <f t="shared" si="1"/>
        <v>0</v>
      </c>
      <c r="J19" s="170">
        <v>0</v>
      </c>
      <c r="K19" s="184">
        <f t="shared" si="2"/>
        <v>0</v>
      </c>
      <c r="L19" s="183">
        <f t="shared" si="3"/>
        <v>0</v>
      </c>
      <c r="M19" s="184">
        <f t="shared" si="4"/>
        <v>0</v>
      </c>
      <c r="N19" s="231"/>
      <c r="O19" s="230"/>
    </row>
    <row r="20" spans="1:15" ht="84">
      <c r="A20" s="177">
        <v>12</v>
      </c>
      <c r="B20" s="191" t="s">
        <v>31</v>
      </c>
      <c r="C20" s="181" t="s">
        <v>170</v>
      </c>
      <c r="D20" s="182" t="str">
        <f>'[350]Pavement Estmate'!I46</f>
        <v>cum</v>
      </c>
      <c r="E20" s="183">
        <v>1045</v>
      </c>
      <c r="F20" s="183">
        <v>0</v>
      </c>
      <c r="G20" s="184">
        <f t="shared" si="0"/>
        <v>0</v>
      </c>
      <c r="H20" s="170">
        <v>0</v>
      </c>
      <c r="I20" s="184">
        <f t="shared" si="1"/>
        <v>0</v>
      </c>
      <c r="J20" s="170">
        <v>0</v>
      </c>
      <c r="K20" s="184">
        <f t="shared" si="2"/>
        <v>0</v>
      </c>
      <c r="L20" s="183">
        <f t="shared" si="3"/>
        <v>0</v>
      </c>
      <c r="M20" s="184">
        <f t="shared" si="4"/>
        <v>0</v>
      </c>
      <c r="N20" s="231"/>
      <c r="O20" s="230"/>
    </row>
    <row r="21" spans="1:15" ht="70">
      <c r="A21" s="177">
        <v>13</v>
      </c>
      <c r="B21" s="191" t="s">
        <v>34</v>
      </c>
      <c r="C21" s="181" t="s">
        <v>35</v>
      </c>
      <c r="D21" s="182" t="str">
        <f>'[350]Pavement Estmate'!I51</f>
        <v>Cum</v>
      </c>
      <c r="E21" s="183">
        <v>250</v>
      </c>
      <c r="F21" s="183">
        <v>0</v>
      </c>
      <c r="G21" s="184">
        <f t="shared" si="0"/>
        <v>0</v>
      </c>
      <c r="H21" s="170">
        <v>0</v>
      </c>
      <c r="I21" s="184">
        <f t="shared" si="1"/>
        <v>0</v>
      </c>
      <c r="J21" s="170">
        <v>0</v>
      </c>
      <c r="K21" s="184">
        <f t="shared" si="2"/>
        <v>0</v>
      </c>
      <c r="L21" s="183">
        <f t="shared" si="3"/>
        <v>0</v>
      </c>
      <c r="M21" s="184">
        <f t="shared" si="4"/>
        <v>0</v>
      </c>
      <c r="N21" s="231"/>
      <c r="O21" s="230"/>
    </row>
    <row r="22" spans="1:15" ht="45.75" customHeight="1">
      <c r="A22" s="177">
        <v>14</v>
      </c>
      <c r="B22" s="156" t="s">
        <v>36</v>
      </c>
      <c r="C22" s="181" t="s">
        <v>37</v>
      </c>
      <c r="D22" s="182" t="str">
        <f>'[350]Pavement Estmate'!I57</f>
        <v>Cum</v>
      </c>
      <c r="E22" s="183">
        <v>65</v>
      </c>
      <c r="F22" s="183">
        <v>293.54999999999995</v>
      </c>
      <c r="G22" s="184">
        <f t="shared" si="0"/>
        <v>19080.749999999996</v>
      </c>
      <c r="H22" s="170">
        <v>82.65</v>
      </c>
      <c r="I22" s="184">
        <f t="shared" si="1"/>
        <v>5372.25</v>
      </c>
      <c r="J22" s="170">
        <v>6976.3724999999986</v>
      </c>
      <c r="K22" s="184">
        <f t="shared" si="2"/>
        <v>453464.21249999991</v>
      </c>
      <c r="L22" s="183">
        <f t="shared" si="3"/>
        <v>7352.5724999999984</v>
      </c>
      <c r="M22" s="184">
        <f t="shared" si="4"/>
        <v>477917.21249999991</v>
      </c>
      <c r="N22" s="231"/>
      <c r="O22" s="230"/>
    </row>
    <row r="23" spans="1:15" ht="43.5" customHeight="1">
      <c r="A23" s="177">
        <v>15</v>
      </c>
      <c r="B23" s="191" t="s">
        <v>171</v>
      </c>
      <c r="C23" s="181" t="s">
        <v>39</v>
      </c>
      <c r="D23" s="190" t="str">
        <f>'[350]Pavement Estmate'!I59</f>
        <v>cum</v>
      </c>
      <c r="E23" s="183">
        <v>85</v>
      </c>
      <c r="F23" s="183">
        <v>0</v>
      </c>
      <c r="G23" s="184">
        <f t="shared" si="0"/>
        <v>0</v>
      </c>
      <c r="H23" s="170">
        <v>0</v>
      </c>
      <c r="I23" s="184">
        <f t="shared" si="1"/>
        <v>0</v>
      </c>
      <c r="J23" s="170">
        <v>0</v>
      </c>
      <c r="K23" s="184">
        <f t="shared" si="2"/>
        <v>0</v>
      </c>
      <c r="L23" s="183">
        <f t="shared" si="3"/>
        <v>0</v>
      </c>
      <c r="M23" s="184">
        <f t="shared" si="4"/>
        <v>0</v>
      </c>
      <c r="N23" s="231"/>
      <c r="O23" s="230"/>
    </row>
    <row r="24" spans="1:15" ht="67.5" customHeight="1">
      <c r="A24" s="177">
        <v>16</v>
      </c>
      <c r="B24" s="156" t="s">
        <v>40</v>
      </c>
      <c r="C24" s="181" t="s">
        <v>41</v>
      </c>
      <c r="D24" s="190" t="str">
        <f>'[350]Pavement Estmate'!I60</f>
        <v>Cum</v>
      </c>
      <c r="E24" s="183">
        <v>55</v>
      </c>
      <c r="F24" s="183">
        <v>176.12999999999997</v>
      </c>
      <c r="G24" s="184">
        <f t="shared" si="0"/>
        <v>9687.1499999999978</v>
      </c>
      <c r="H24" s="170">
        <v>66.12</v>
      </c>
      <c r="I24" s="184">
        <f t="shared" si="1"/>
        <v>3636.6000000000004</v>
      </c>
      <c r="J24" s="170">
        <v>5581.097999999999</v>
      </c>
      <c r="K24" s="184">
        <f t="shared" si="2"/>
        <v>306960.38999999996</v>
      </c>
      <c r="L24" s="183">
        <f t="shared" si="3"/>
        <v>5823.347999999999</v>
      </c>
      <c r="M24" s="184">
        <f t="shared" si="4"/>
        <v>320284.13999999996</v>
      </c>
      <c r="N24" s="231"/>
      <c r="O24" s="230"/>
    </row>
    <row r="25" spans="1:15" ht="76.5" customHeight="1">
      <c r="A25" s="177">
        <v>17</v>
      </c>
      <c r="B25" s="156" t="s">
        <v>42</v>
      </c>
      <c r="C25" s="181" t="s">
        <v>43</v>
      </c>
      <c r="D25" s="190" t="s">
        <v>16</v>
      </c>
      <c r="E25" s="183">
        <v>176</v>
      </c>
      <c r="F25" s="183">
        <v>4774.22</v>
      </c>
      <c r="G25" s="184">
        <f t="shared" si="0"/>
        <v>840262.72000000009</v>
      </c>
      <c r="H25" s="170">
        <v>7088.4</v>
      </c>
      <c r="I25" s="184">
        <f t="shared" si="1"/>
        <v>1247558.3999999999</v>
      </c>
      <c r="J25" s="170">
        <v>37827.382125000011</v>
      </c>
      <c r="K25" s="184">
        <f t="shared" si="2"/>
        <v>6657619.2540000016</v>
      </c>
      <c r="L25" s="183">
        <f t="shared" si="3"/>
        <v>49690.002125000014</v>
      </c>
      <c r="M25" s="184">
        <f t="shared" si="4"/>
        <v>8745440.3740000017</v>
      </c>
      <c r="N25" s="231"/>
      <c r="O25" s="230"/>
    </row>
    <row r="26" spans="1:15" ht="76.5" customHeight="1">
      <c r="A26" s="177">
        <v>18</v>
      </c>
      <c r="B26" s="228" t="s">
        <v>208</v>
      </c>
      <c r="C26" s="229" t="s">
        <v>209</v>
      </c>
      <c r="D26" s="190" t="s">
        <v>16</v>
      </c>
      <c r="E26" s="183">
        <v>499</v>
      </c>
      <c r="F26" s="183"/>
      <c r="G26" s="184">
        <f t="shared" ref="G26" si="5">E26*F26</f>
        <v>0</v>
      </c>
      <c r="H26" s="170"/>
      <c r="I26" s="184">
        <f t="shared" ref="I26" si="6">H26*E26</f>
        <v>0</v>
      </c>
      <c r="J26" s="170">
        <v>1988</v>
      </c>
      <c r="K26" s="184">
        <f t="shared" ref="K26" si="7">J26*E26</f>
        <v>992012</v>
      </c>
      <c r="L26" s="183">
        <f t="shared" ref="L26" si="8">F26+H26+J26</f>
        <v>1988</v>
      </c>
      <c r="M26" s="184">
        <f t="shared" ref="M26" si="9">G26+I26+K26</f>
        <v>992012</v>
      </c>
      <c r="N26" s="231"/>
      <c r="O26" s="230"/>
    </row>
    <row r="27" spans="1:15" ht="71.25" customHeight="1">
      <c r="A27" s="177">
        <v>19</v>
      </c>
      <c r="B27" s="180" t="s">
        <v>44</v>
      </c>
      <c r="C27" s="172" t="s">
        <v>45</v>
      </c>
      <c r="D27" s="182" t="str">
        <f>'[350]Pavement Estmate'!I74</f>
        <v>Cum</v>
      </c>
      <c r="E27" s="183">
        <v>180</v>
      </c>
      <c r="F27" s="183">
        <v>0</v>
      </c>
      <c r="G27" s="184">
        <f t="shared" si="0"/>
        <v>0</v>
      </c>
      <c r="H27" s="170">
        <v>0</v>
      </c>
      <c r="I27" s="184">
        <f t="shared" si="1"/>
        <v>0</v>
      </c>
      <c r="J27" s="170">
        <v>0</v>
      </c>
      <c r="K27" s="184">
        <f t="shared" si="2"/>
        <v>0</v>
      </c>
      <c r="L27" s="183">
        <f t="shared" si="3"/>
        <v>0</v>
      </c>
      <c r="M27" s="184">
        <f t="shared" si="4"/>
        <v>0</v>
      </c>
      <c r="N27" s="231"/>
      <c r="O27" s="230"/>
    </row>
    <row r="28" spans="1:15" ht="70">
      <c r="A28" s="177">
        <v>20</v>
      </c>
      <c r="B28" s="191" t="s">
        <v>46</v>
      </c>
      <c r="C28" s="181" t="s">
        <v>47</v>
      </c>
      <c r="D28" s="190" t="str">
        <f>'[350]Pavement Estmate'!I85</f>
        <v>Cum</v>
      </c>
      <c r="E28" s="183">
        <v>200</v>
      </c>
      <c r="F28" s="183">
        <v>1429.88</v>
      </c>
      <c r="G28" s="184">
        <f t="shared" si="0"/>
        <v>285976</v>
      </c>
      <c r="H28" s="170">
        <v>1359.8</v>
      </c>
      <c r="I28" s="184">
        <f t="shared" si="1"/>
        <v>271960</v>
      </c>
      <c r="J28" s="170">
        <v>10670.064719999998</v>
      </c>
      <c r="K28" s="184">
        <f t="shared" si="2"/>
        <v>2134012.9439999997</v>
      </c>
      <c r="L28" s="183">
        <f t="shared" si="3"/>
        <v>13459.744719999999</v>
      </c>
      <c r="M28" s="184">
        <f t="shared" si="4"/>
        <v>2691948.9439999997</v>
      </c>
      <c r="N28" s="231"/>
      <c r="O28" s="230"/>
    </row>
    <row r="29" spans="1:15" ht="98">
      <c r="A29" s="177">
        <v>21</v>
      </c>
      <c r="B29" s="170" t="s">
        <v>172</v>
      </c>
      <c r="C29" s="172" t="s">
        <v>173</v>
      </c>
      <c r="D29" s="182" t="str">
        <f>'[350]Pavement Estmate'!I99</f>
        <v>Cum</v>
      </c>
      <c r="E29" s="183">
        <v>650</v>
      </c>
      <c r="F29" s="183">
        <v>398.61746999999991</v>
      </c>
      <c r="G29" s="184">
        <f t="shared" si="0"/>
        <v>259101.35549999995</v>
      </c>
      <c r="H29" s="170">
        <v>694.50481000000002</v>
      </c>
      <c r="I29" s="184">
        <f t="shared" si="1"/>
        <v>451428.12650000001</v>
      </c>
      <c r="J29" s="170">
        <v>4827.6529199999986</v>
      </c>
      <c r="K29" s="184">
        <f t="shared" si="2"/>
        <v>3137974.3979999991</v>
      </c>
      <c r="L29" s="183">
        <f t="shared" si="3"/>
        <v>5920.7751999999982</v>
      </c>
      <c r="M29" s="184">
        <f t="shared" si="4"/>
        <v>3848503.879999999</v>
      </c>
      <c r="N29" s="231"/>
      <c r="O29" s="230"/>
    </row>
    <row r="30" spans="1:15" ht="78" customHeight="1">
      <c r="A30" s="177">
        <v>22</v>
      </c>
      <c r="B30" s="180" t="s">
        <v>48</v>
      </c>
      <c r="C30" s="172" t="s">
        <v>174</v>
      </c>
      <c r="D30" s="182" t="s">
        <v>16</v>
      </c>
      <c r="E30" s="183">
        <v>1150</v>
      </c>
      <c r="F30" s="183">
        <v>267.61500000000001</v>
      </c>
      <c r="G30" s="184">
        <f t="shared" si="0"/>
        <v>307757.25</v>
      </c>
      <c r="H30" s="170">
        <v>0</v>
      </c>
      <c r="I30" s="184">
        <f t="shared" si="1"/>
        <v>0</v>
      </c>
      <c r="J30" s="170">
        <v>180.73124999999996</v>
      </c>
      <c r="K30" s="184">
        <f t="shared" si="2"/>
        <v>207840.93749999994</v>
      </c>
      <c r="L30" s="183">
        <f t="shared" si="3"/>
        <v>448.34624999999994</v>
      </c>
      <c r="M30" s="184">
        <f t="shared" si="4"/>
        <v>515598.18749999994</v>
      </c>
      <c r="N30" s="231"/>
      <c r="O30" s="230"/>
    </row>
    <row r="31" spans="1:15" ht="77.25" customHeight="1">
      <c r="A31" s="177">
        <v>23</v>
      </c>
      <c r="B31" s="191" t="s">
        <v>167</v>
      </c>
      <c r="C31" s="172" t="str">
        <f>'[350]Pavement Estmate'!C103</f>
        <v xml:space="preserve">Construction of hard shoulder as per technical specification clause 407:---Construction of hard shoulder with selected granular material having CBR value not less than 15 including all leads &amp; lift, watering &amp; compaction with smooth wheeled roller to achieve the desired density as per technical specification clause 407 &amp; 401.                                                                                                     </v>
      </c>
      <c r="D31" s="182" t="str">
        <f>'[350]Pavement Estmate'!I109</f>
        <v>Cu.m</v>
      </c>
      <c r="E31" s="183">
        <v>180</v>
      </c>
      <c r="F31" s="183">
        <v>0</v>
      </c>
      <c r="G31" s="184">
        <f t="shared" si="0"/>
        <v>0</v>
      </c>
      <c r="H31" s="170">
        <v>0</v>
      </c>
      <c r="I31" s="184">
        <f t="shared" si="1"/>
        <v>0</v>
      </c>
      <c r="J31" s="170">
        <v>0</v>
      </c>
      <c r="K31" s="184">
        <f t="shared" si="2"/>
        <v>0</v>
      </c>
      <c r="L31" s="183">
        <f t="shared" si="3"/>
        <v>0</v>
      </c>
      <c r="M31" s="184">
        <f t="shared" si="4"/>
        <v>0</v>
      </c>
      <c r="N31" s="231"/>
      <c r="O31" s="230"/>
    </row>
    <row r="32" spans="1:15" ht="43.5" customHeight="1">
      <c r="A32" s="177">
        <v>24</v>
      </c>
      <c r="B32" s="156" t="s">
        <v>51</v>
      </c>
      <c r="C32" s="181" t="s">
        <v>52</v>
      </c>
      <c r="D32" s="182" t="s">
        <v>16</v>
      </c>
      <c r="E32" s="183">
        <v>911</v>
      </c>
      <c r="F32" s="183">
        <v>2.6999999999999997</v>
      </c>
      <c r="G32" s="184">
        <f t="shared" si="0"/>
        <v>2459.6999999999998</v>
      </c>
      <c r="H32" s="170">
        <v>4.5</v>
      </c>
      <c r="I32" s="184">
        <f t="shared" si="1"/>
        <v>4099.5</v>
      </c>
      <c r="J32" s="170">
        <v>34.875</v>
      </c>
      <c r="K32" s="184">
        <f t="shared" si="2"/>
        <v>31771.125</v>
      </c>
      <c r="L32" s="183">
        <f t="shared" si="3"/>
        <v>42.075000000000003</v>
      </c>
      <c r="M32" s="184">
        <f t="shared" si="4"/>
        <v>38330.324999999997</v>
      </c>
      <c r="N32" s="231"/>
      <c r="O32" s="230"/>
    </row>
    <row r="33" spans="1:15" ht="45" customHeight="1">
      <c r="A33" s="177">
        <v>25</v>
      </c>
      <c r="B33" s="180" t="s">
        <v>53</v>
      </c>
      <c r="C33" s="181" t="s">
        <v>54</v>
      </c>
      <c r="D33" s="182" t="str">
        <f>'[350]Pavement Estmate'!I110</f>
        <v>Cu.m</v>
      </c>
      <c r="E33" s="183">
        <v>1374</v>
      </c>
      <c r="F33" s="183">
        <v>0</v>
      </c>
      <c r="G33" s="184">
        <f t="shared" si="0"/>
        <v>0</v>
      </c>
      <c r="H33" s="170">
        <v>0</v>
      </c>
      <c r="I33" s="184">
        <f t="shared" si="1"/>
        <v>0</v>
      </c>
      <c r="J33" s="170">
        <v>0</v>
      </c>
      <c r="K33" s="184">
        <f t="shared" si="2"/>
        <v>0</v>
      </c>
      <c r="L33" s="183">
        <f t="shared" si="3"/>
        <v>0</v>
      </c>
      <c r="M33" s="184">
        <f t="shared" si="4"/>
        <v>0</v>
      </c>
      <c r="N33" s="231"/>
      <c r="O33" s="230"/>
    </row>
    <row r="34" spans="1:15" ht="120" customHeight="1">
      <c r="A34" s="177">
        <v>26</v>
      </c>
      <c r="B34" s="189">
        <v>4.8</v>
      </c>
      <c r="C34" s="181" t="s">
        <v>55</v>
      </c>
      <c r="D34" s="182" t="str">
        <f>'[350]Pavement Estmate'!I123</f>
        <v>Cum</v>
      </c>
      <c r="E34" s="183">
        <v>1478</v>
      </c>
      <c r="F34" s="183">
        <v>529.61747000000003</v>
      </c>
      <c r="G34" s="184">
        <f t="shared" si="0"/>
        <v>782774.62066000002</v>
      </c>
      <c r="H34" s="170">
        <v>649.50481000000013</v>
      </c>
      <c r="I34" s="184">
        <f t="shared" si="1"/>
        <v>959968.10918000014</v>
      </c>
      <c r="J34" s="170">
        <v>4580.0649199999989</v>
      </c>
      <c r="K34" s="184">
        <f t="shared" si="2"/>
        <v>6769335.9517599987</v>
      </c>
      <c r="L34" s="183">
        <f t="shared" si="3"/>
        <v>5759.1871999999985</v>
      </c>
      <c r="M34" s="184">
        <f t="shared" si="4"/>
        <v>8512078.6815999988</v>
      </c>
      <c r="N34" s="231"/>
      <c r="O34" s="230"/>
    </row>
    <row r="35" spans="1:15" ht="45" customHeight="1">
      <c r="A35" s="177">
        <v>27</v>
      </c>
      <c r="B35" s="180" t="s">
        <v>56</v>
      </c>
      <c r="C35" s="181" t="s">
        <v>57</v>
      </c>
      <c r="D35" s="182" t="str">
        <f>'[350]Pavement Estmate'!I130</f>
        <v>Cu.m</v>
      </c>
      <c r="E35" s="183">
        <v>1513</v>
      </c>
      <c r="F35" s="183">
        <v>0</v>
      </c>
      <c r="G35" s="184">
        <f t="shared" si="0"/>
        <v>0</v>
      </c>
      <c r="H35" s="170">
        <v>0</v>
      </c>
      <c r="I35" s="184">
        <f t="shared" si="1"/>
        <v>0</v>
      </c>
      <c r="J35" s="170">
        <v>0</v>
      </c>
      <c r="K35" s="184">
        <f t="shared" si="2"/>
        <v>0</v>
      </c>
      <c r="L35" s="183">
        <f t="shared" si="3"/>
        <v>0</v>
      </c>
      <c r="M35" s="184">
        <f t="shared" si="4"/>
        <v>0</v>
      </c>
      <c r="N35" s="231"/>
      <c r="O35" s="230"/>
    </row>
    <row r="36" spans="1:15" ht="62.25" customHeight="1">
      <c r="A36" s="177">
        <v>28</v>
      </c>
      <c r="B36" s="188">
        <v>5.0999999999999996</v>
      </c>
      <c r="C36" s="181" t="s">
        <v>58</v>
      </c>
      <c r="D36" s="182" t="str">
        <f>'[350]Pavement Estmate'!I137</f>
        <v>Sqm</v>
      </c>
      <c r="E36" s="183">
        <v>43</v>
      </c>
      <c r="F36" s="183">
        <v>2477.4497999999999</v>
      </c>
      <c r="G36" s="184">
        <f t="shared" si="0"/>
        <v>106530.34139999999</v>
      </c>
      <c r="H36" s="170">
        <v>4330.0320666666667</v>
      </c>
      <c r="I36" s="184">
        <f t="shared" si="1"/>
        <v>186191.37886666667</v>
      </c>
      <c r="J36" s="170">
        <v>29875.432799999999</v>
      </c>
      <c r="K36" s="184">
        <f t="shared" si="2"/>
        <v>1284643.6103999999</v>
      </c>
      <c r="L36" s="183">
        <f t="shared" si="3"/>
        <v>36682.914666666664</v>
      </c>
      <c r="M36" s="184">
        <f t="shared" si="4"/>
        <v>1577365.3306666666</v>
      </c>
      <c r="N36" s="231"/>
      <c r="O36" s="230"/>
    </row>
    <row r="37" spans="1:15" ht="60" customHeight="1">
      <c r="A37" s="177">
        <v>29</v>
      </c>
      <c r="B37" s="156" t="s">
        <v>60</v>
      </c>
      <c r="C37" s="181" t="s">
        <v>61</v>
      </c>
      <c r="D37" s="182" t="str">
        <f>'[350]Pavement Estmate'!I145</f>
        <v>Sqm</v>
      </c>
      <c r="E37" s="183">
        <v>13</v>
      </c>
      <c r="F37" s="183">
        <v>2477.4497999999999</v>
      </c>
      <c r="G37" s="184">
        <f t="shared" si="0"/>
        <v>32206.847399999999</v>
      </c>
      <c r="H37" s="170">
        <v>4330.0320666666667</v>
      </c>
      <c r="I37" s="184">
        <f t="shared" si="1"/>
        <v>56290.416866666666</v>
      </c>
      <c r="J37" s="170">
        <v>29875.432799999999</v>
      </c>
      <c r="K37" s="184">
        <f t="shared" si="2"/>
        <v>388380.62640000001</v>
      </c>
      <c r="L37" s="183">
        <f t="shared" si="3"/>
        <v>36682.914666666664</v>
      </c>
      <c r="M37" s="184">
        <f t="shared" si="4"/>
        <v>476877.89066666667</v>
      </c>
      <c r="N37" s="231"/>
      <c r="O37" s="230"/>
    </row>
    <row r="38" spans="1:15" ht="121.5" customHeight="1">
      <c r="A38" s="177">
        <v>30</v>
      </c>
      <c r="B38" s="192">
        <v>5.6</v>
      </c>
      <c r="C38" s="181" t="s">
        <v>62</v>
      </c>
      <c r="D38" s="182" t="str">
        <f>'[350]Pavement Estmate'!I155</f>
        <v>cum</v>
      </c>
      <c r="E38" s="183">
        <v>7593</v>
      </c>
      <c r="F38" s="183">
        <v>0</v>
      </c>
      <c r="G38" s="184">
        <f t="shared" si="0"/>
        <v>0</v>
      </c>
      <c r="H38" s="170">
        <v>0</v>
      </c>
      <c r="I38" s="184">
        <f t="shared" si="1"/>
        <v>0</v>
      </c>
      <c r="J38" s="170">
        <v>0</v>
      </c>
      <c r="K38" s="184">
        <f t="shared" si="2"/>
        <v>0</v>
      </c>
      <c r="L38" s="183">
        <f t="shared" si="3"/>
        <v>0</v>
      </c>
      <c r="M38" s="184">
        <f t="shared" si="4"/>
        <v>0</v>
      </c>
      <c r="N38" s="231"/>
      <c r="O38" s="230"/>
    </row>
    <row r="39" spans="1:15" ht="140">
      <c r="A39" s="177">
        <v>31</v>
      </c>
      <c r="B39" s="180" t="s">
        <v>63</v>
      </c>
      <c r="C39" s="222" t="s">
        <v>64</v>
      </c>
      <c r="D39" s="182" t="str">
        <f>'[350]Pavement Estmate'!I164</f>
        <v>Sqm</v>
      </c>
      <c r="E39" s="183">
        <v>140</v>
      </c>
      <c r="F39" s="183">
        <v>2477.4497999999999</v>
      </c>
      <c r="G39" s="184">
        <f t="shared" si="0"/>
        <v>346842.97200000001</v>
      </c>
      <c r="H39" s="170">
        <v>4330.0320666666667</v>
      </c>
      <c r="I39" s="184">
        <f t="shared" si="1"/>
        <v>606204.48933333333</v>
      </c>
      <c r="J39" s="170">
        <v>29875.432799999999</v>
      </c>
      <c r="K39" s="184">
        <f t="shared" si="2"/>
        <v>4182560.5919999997</v>
      </c>
      <c r="L39" s="183">
        <f t="shared" si="3"/>
        <v>36682.914666666664</v>
      </c>
      <c r="M39" s="184">
        <f t="shared" si="4"/>
        <v>5135608.0533333328</v>
      </c>
      <c r="N39" s="231"/>
      <c r="O39" s="230"/>
    </row>
    <row r="40" spans="1:15" ht="42">
      <c r="A40" s="177">
        <v>32</v>
      </c>
      <c r="B40" s="180" t="s">
        <v>65</v>
      </c>
      <c r="C40" s="181" t="s">
        <v>66</v>
      </c>
      <c r="D40" s="182" t="s">
        <v>59</v>
      </c>
      <c r="E40" s="183">
        <v>43</v>
      </c>
      <c r="F40" s="183">
        <v>0</v>
      </c>
      <c r="G40" s="184">
        <f t="shared" si="0"/>
        <v>0</v>
      </c>
      <c r="H40" s="170">
        <v>0</v>
      </c>
      <c r="I40" s="184">
        <f t="shared" si="1"/>
        <v>0</v>
      </c>
      <c r="J40" s="170">
        <v>0</v>
      </c>
      <c r="K40" s="184">
        <f t="shared" si="2"/>
        <v>0</v>
      </c>
      <c r="L40" s="183">
        <f t="shared" si="3"/>
        <v>0</v>
      </c>
      <c r="M40" s="184">
        <f t="shared" si="4"/>
        <v>0</v>
      </c>
      <c r="N40" s="231"/>
      <c r="O40" s="230"/>
    </row>
    <row r="41" spans="1:15" ht="105.75" customHeight="1">
      <c r="A41" s="177">
        <v>33</v>
      </c>
      <c r="B41" s="156" t="s">
        <v>67</v>
      </c>
      <c r="C41" s="181" t="s">
        <v>68</v>
      </c>
      <c r="D41" s="182" t="s">
        <v>21</v>
      </c>
      <c r="E41" s="183">
        <v>4632</v>
      </c>
      <c r="F41" s="183">
        <v>15</v>
      </c>
      <c r="G41" s="184">
        <f t="shared" si="0"/>
        <v>69480</v>
      </c>
      <c r="H41" s="170">
        <v>0</v>
      </c>
      <c r="I41" s="184">
        <f t="shared" si="1"/>
        <v>0</v>
      </c>
      <c r="J41" s="170">
        <v>0</v>
      </c>
      <c r="K41" s="184">
        <f t="shared" si="2"/>
        <v>0</v>
      </c>
      <c r="L41" s="183">
        <f t="shared" si="3"/>
        <v>15</v>
      </c>
      <c r="M41" s="184">
        <f t="shared" si="4"/>
        <v>69480</v>
      </c>
      <c r="N41" s="231"/>
      <c r="O41" s="230"/>
    </row>
    <row r="42" spans="1:15" ht="70.5" customHeight="1">
      <c r="A42" s="177">
        <v>34</v>
      </c>
      <c r="B42" s="156" t="s">
        <v>69</v>
      </c>
      <c r="C42" s="181" t="s">
        <v>70</v>
      </c>
      <c r="D42" s="182" t="str">
        <f>'[350]Pavement Estmate'!I180</f>
        <v>Rmt</v>
      </c>
      <c r="E42" s="183">
        <v>2928</v>
      </c>
      <c r="F42" s="183">
        <v>18</v>
      </c>
      <c r="G42" s="184">
        <f t="shared" si="0"/>
        <v>52704</v>
      </c>
      <c r="H42" s="170">
        <v>30</v>
      </c>
      <c r="I42" s="184">
        <f t="shared" si="1"/>
        <v>87840</v>
      </c>
      <c r="J42" s="170">
        <v>232.5</v>
      </c>
      <c r="K42" s="184">
        <f t="shared" si="2"/>
        <v>680760</v>
      </c>
      <c r="L42" s="183">
        <f t="shared" si="3"/>
        <v>280.5</v>
      </c>
      <c r="M42" s="184">
        <f t="shared" si="4"/>
        <v>821304</v>
      </c>
      <c r="N42" s="231"/>
      <c r="O42" s="230"/>
    </row>
    <row r="43" spans="1:15" ht="26.25" customHeight="1">
      <c r="A43" s="177">
        <v>35</v>
      </c>
      <c r="B43" s="156" t="s">
        <v>71</v>
      </c>
      <c r="C43" s="181" t="s">
        <v>72</v>
      </c>
      <c r="D43" s="182" t="str">
        <f>'[350]Pavement Estmate'!I181</f>
        <v>Rmt</v>
      </c>
      <c r="E43" s="183">
        <v>1961</v>
      </c>
      <c r="F43" s="183">
        <v>0</v>
      </c>
      <c r="G43" s="184">
        <f t="shared" si="0"/>
        <v>0</v>
      </c>
      <c r="H43" s="170">
        <v>0</v>
      </c>
      <c r="I43" s="184">
        <f t="shared" si="1"/>
        <v>0</v>
      </c>
      <c r="J43" s="170">
        <v>0</v>
      </c>
      <c r="K43" s="184">
        <f t="shared" si="2"/>
        <v>0</v>
      </c>
      <c r="L43" s="183">
        <f t="shared" si="3"/>
        <v>0</v>
      </c>
      <c r="M43" s="184">
        <f t="shared" si="4"/>
        <v>0</v>
      </c>
      <c r="N43" s="231"/>
      <c r="O43" s="230"/>
    </row>
    <row r="44" spans="1:15" ht="29.25" customHeight="1">
      <c r="A44" s="177">
        <v>36</v>
      </c>
      <c r="B44" s="156" t="s">
        <v>73</v>
      </c>
      <c r="C44" s="181" t="s">
        <v>74</v>
      </c>
      <c r="D44" s="182" t="str">
        <f>'[350]Pavement Estmate'!I182</f>
        <v>Rmt</v>
      </c>
      <c r="E44" s="183">
        <v>1129</v>
      </c>
      <c r="F44" s="183">
        <v>0</v>
      </c>
      <c r="G44" s="184">
        <f t="shared" si="0"/>
        <v>0</v>
      </c>
      <c r="H44" s="170">
        <v>0</v>
      </c>
      <c r="I44" s="184">
        <f t="shared" si="1"/>
        <v>0</v>
      </c>
      <c r="J44" s="170">
        <v>0</v>
      </c>
      <c r="K44" s="184">
        <f t="shared" si="2"/>
        <v>0</v>
      </c>
      <c r="L44" s="183">
        <f t="shared" si="3"/>
        <v>0</v>
      </c>
      <c r="M44" s="184">
        <f t="shared" si="4"/>
        <v>0</v>
      </c>
      <c r="N44" s="231"/>
      <c r="O44" s="230"/>
    </row>
    <row r="45" spans="1:15" ht="135.75" customHeight="1">
      <c r="A45" s="177">
        <v>37</v>
      </c>
      <c r="B45" s="202" t="s">
        <v>152</v>
      </c>
      <c r="C45" s="172" t="s">
        <v>177</v>
      </c>
      <c r="D45" s="190" t="str">
        <f>'[350]Pavement Estmate'!I250</f>
        <v>Cum</v>
      </c>
      <c r="E45" s="183">
        <v>5680</v>
      </c>
      <c r="F45" s="183">
        <v>166.05</v>
      </c>
      <c r="G45" s="184">
        <f t="shared" si="0"/>
        <v>943164.00000000012</v>
      </c>
      <c r="H45" s="170">
        <v>0</v>
      </c>
      <c r="I45" s="184">
        <f t="shared" si="1"/>
        <v>0</v>
      </c>
      <c r="J45" s="170">
        <v>111.5625</v>
      </c>
      <c r="K45" s="184">
        <f t="shared" si="2"/>
        <v>633675</v>
      </c>
      <c r="L45" s="183">
        <f t="shared" si="3"/>
        <v>277.61250000000001</v>
      </c>
      <c r="M45" s="184">
        <f t="shared" si="4"/>
        <v>1576839</v>
      </c>
      <c r="N45" s="231"/>
      <c r="O45" s="230"/>
    </row>
    <row r="46" spans="1:15" ht="135.75" customHeight="1">
      <c r="A46" s="177">
        <v>38</v>
      </c>
      <c r="B46" s="188">
        <v>6.7</v>
      </c>
      <c r="C46" s="181" t="s">
        <v>178</v>
      </c>
      <c r="D46" s="190" t="s">
        <v>16</v>
      </c>
      <c r="E46" s="183">
        <v>5836</v>
      </c>
      <c r="F46" s="183">
        <v>0</v>
      </c>
      <c r="G46" s="184">
        <f>F46*E46</f>
        <v>0</v>
      </c>
      <c r="H46" s="170">
        <v>0</v>
      </c>
      <c r="I46" s="184">
        <f t="shared" si="1"/>
        <v>0</v>
      </c>
      <c r="J46" s="170">
        <v>0</v>
      </c>
      <c r="K46" s="184">
        <f t="shared" si="2"/>
        <v>0</v>
      </c>
      <c r="L46" s="183">
        <f t="shared" si="3"/>
        <v>0</v>
      </c>
      <c r="M46" s="184">
        <f t="shared" si="4"/>
        <v>0</v>
      </c>
      <c r="N46" s="231"/>
      <c r="O46" s="230"/>
    </row>
    <row r="47" spans="1:15" ht="66" customHeight="1">
      <c r="A47" s="177">
        <v>39</v>
      </c>
      <c r="B47" s="179" t="s">
        <v>75</v>
      </c>
      <c r="C47" s="185" t="s">
        <v>76</v>
      </c>
      <c r="D47" s="190" t="s">
        <v>33</v>
      </c>
      <c r="E47" s="183">
        <v>2332</v>
      </c>
      <c r="F47" s="183">
        <v>0</v>
      </c>
      <c r="G47" s="184">
        <f t="shared" si="0"/>
        <v>0</v>
      </c>
      <c r="H47" s="170">
        <v>0</v>
      </c>
      <c r="I47" s="184">
        <f t="shared" si="1"/>
        <v>0</v>
      </c>
      <c r="J47" s="170">
        <v>0</v>
      </c>
      <c r="K47" s="184">
        <f t="shared" si="2"/>
        <v>0</v>
      </c>
      <c r="L47" s="183">
        <f t="shared" si="3"/>
        <v>0</v>
      </c>
      <c r="M47" s="184">
        <f t="shared" si="4"/>
        <v>0</v>
      </c>
      <c r="N47" s="231"/>
      <c r="O47" s="230"/>
    </row>
    <row r="48" spans="1:15" ht="140">
      <c r="A48" s="177">
        <v>40</v>
      </c>
      <c r="B48" s="179" t="s">
        <v>77</v>
      </c>
      <c r="C48" s="185" t="s">
        <v>78</v>
      </c>
      <c r="D48" s="190" t="s">
        <v>33</v>
      </c>
      <c r="E48" s="183">
        <v>4529</v>
      </c>
      <c r="F48" s="183">
        <v>0</v>
      </c>
      <c r="G48" s="184">
        <f t="shared" si="0"/>
        <v>0</v>
      </c>
      <c r="H48" s="170">
        <v>0</v>
      </c>
      <c r="I48" s="184">
        <f t="shared" si="1"/>
        <v>0</v>
      </c>
      <c r="J48" s="170">
        <v>0</v>
      </c>
      <c r="K48" s="184">
        <f t="shared" si="2"/>
        <v>0</v>
      </c>
      <c r="L48" s="183">
        <f t="shared" si="3"/>
        <v>0</v>
      </c>
      <c r="M48" s="184">
        <f t="shared" si="4"/>
        <v>0</v>
      </c>
      <c r="N48" s="231"/>
      <c r="O48" s="230"/>
    </row>
    <row r="49" spans="1:15" ht="48.75" customHeight="1">
      <c r="A49" s="177">
        <v>41</v>
      </c>
      <c r="B49" s="188">
        <v>6.5</v>
      </c>
      <c r="C49" s="181" t="s">
        <v>79</v>
      </c>
      <c r="D49" s="190" t="str">
        <f>'[350]Pavement Estmate'!I193</f>
        <v>Cum</v>
      </c>
      <c r="E49" s="183">
        <v>3811</v>
      </c>
      <c r="F49" s="183">
        <v>214.5</v>
      </c>
      <c r="G49" s="184">
        <f t="shared" si="0"/>
        <v>817459.5</v>
      </c>
      <c r="H49" s="170">
        <v>0</v>
      </c>
      <c r="I49" s="184">
        <f t="shared" si="1"/>
        <v>0</v>
      </c>
      <c r="J49" s="170">
        <v>138.75</v>
      </c>
      <c r="K49" s="184">
        <f t="shared" si="2"/>
        <v>528776.25</v>
      </c>
      <c r="L49" s="183">
        <f t="shared" si="3"/>
        <v>353.25</v>
      </c>
      <c r="M49" s="184">
        <f t="shared" si="4"/>
        <v>1346235.75</v>
      </c>
      <c r="N49" s="231"/>
      <c r="O49" s="230"/>
    </row>
    <row r="50" spans="1:15" ht="64.5" customHeight="1">
      <c r="A50" s="177">
        <v>42</v>
      </c>
      <c r="B50" s="156" t="s">
        <v>80</v>
      </c>
      <c r="C50" s="181" t="s">
        <v>81</v>
      </c>
      <c r="D50" s="190" t="str">
        <f>'[350]Pavement Estmate'!I194</f>
        <v>Cum</v>
      </c>
      <c r="E50" s="183">
        <v>4280</v>
      </c>
      <c r="F50" s="183">
        <v>0</v>
      </c>
      <c r="G50" s="184">
        <f t="shared" si="0"/>
        <v>0</v>
      </c>
      <c r="H50" s="170">
        <v>0</v>
      </c>
      <c r="I50" s="184">
        <f t="shared" si="1"/>
        <v>0</v>
      </c>
      <c r="J50" s="170">
        <v>0</v>
      </c>
      <c r="K50" s="184">
        <f t="shared" si="2"/>
        <v>0</v>
      </c>
      <c r="L50" s="183">
        <f t="shared" si="3"/>
        <v>0</v>
      </c>
      <c r="M50" s="184">
        <f t="shared" si="4"/>
        <v>0</v>
      </c>
      <c r="N50" s="231"/>
      <c r="O50" s="230"/>
    </row>
    <row r="51" spans="1:15" ht="76.5" customHeight="1">
      <c r="A51" s="177">
        <v>43</v>
      </c>
      <c r="B51" s="156" t="s">
        <v>82</v>
      </c>
      <c r="C51" s="172" t="s">
        <v>83</v>
      </c>
      <c r="D51" s="190" t="str">
        <f>D52</f>
        <v>Cum</v>
      </c>
      <c r="E51" s="183">
        <v>253</v>
      </c>
      <c r="F51" s="183">
        <v>79.787999999999997</v>
      </c>
      <c r="G51" s="184">
        <f t="shared" si="0"/>
        <v>20186.363999999998</v>
      </c>
      <c r="H51" s="170">
        <v>220.96799999999999</v>
      </c>
      <c r="I51" s="184">
        <f t="shared" si="1"/>
        <v>55904.903999999995</v>
      </c>
      <c r="J51" s="170">
        <v>1929.992</v>
      </c>
      <c r="K51" s="184">
        <f t="shared" si="2"/>
        <v>488287.97599999997</v>
      </c>
      <c r="L51" s="183">
        <f t="shared" si="3"/>
        <v>2230.748</v>
      </c>
      <c r="M51" s="184">
        <f t="shared" si="4"/>
        <v>564379.24399999995</v>
      </c>
      <c r="N51" s="231"/>
      <c r="O51" s="230"/>
    </row>
    <row r="52" spans="1:15" ht="30.75" customHeight="1">
      <c r="A52" s="177">
        <v>44</v>
      </c>
      <c r="B52" s="156" t="s">
        <v>84</v>
      </c>
      <c r="C52" s="172" t="s">
        <v>85</v>
      </c>
      <c r="D52" s="190" t="s">
        <v>16</v>
      </c>
      <c r="E52" s="183">
        <v>316</v>
      </c>
      <c r="F52" s="183">
        <v>0</v>
      </c>
      <c r="G52" s="184">
        <f t="shared" si="0"/>
        <v>0</v>
      </c>
      <c r="H52" s="170">
        <v>0</v>
      </c>
      <c r="I52" s="184">
        <f t="shared" si="1"/>
        <v>0</v>
      </c>
      <c r="J52" s="170">
        <v>58.792000000000002</v>
      </c>
      <c r="K52" s="184">
        <f t="shared" si="2"/>
        <v>18578.272000000001</v>
      </c>
      <c r="L52" s="183">
        <f t="shared" si="3"/>
        <v>58.792000000000002</v>
      </c>
      <c r="M52" s="184">
        <f t="shared" si="4"/>
        <v>18578.272000000001</v>
      </c>
      <c r="N52" s="231"/>
      <c r="O52" s="230"/>
    </row>
    <row r="53" spans="1:15" ht="48" customHeight="1">
      <c r="A53" s="177">
        <v>45</v>
      </c>
      <c r="B53" s="186" t="s">
        <v>86</v>
      </c>
      <c r="C53" s="172" t="s">
        <v>87</v>
      </c>
      <c r="D53" s="190" t="s">
        <v>33</v>
      </c>
      <c r="E53" s="183">
        <v>3648</v>
      </c>
      <c r="F53" s="183">
        <v>0</v>
      </c>
      <c r="G53" s="184">
        <f t="shared" si="0"/>
        <v>0</v>
      </c>
      <c r="H53" s="170">
        <v>0</v>
      </c>
      <c r="I53" s="184">
        <f t="shared" si="1"/>
        <v>0</v>
      </c>
      <c r="J53" s="170">
        <v>0</v>
      </c>
      <c r="K53" s="184">
        <f t="shared" si="2"/>
        <v>0</v>
      </c>
      <c r="L53" s="183">
        <f t="shared" si="3"/>
        <v>0</v>
      </c>
      <c r="M53" s="184">
        <f t="shared" si="4"/>
        <v>0</v>
      </c>
      <c r="N53" s="231"/>
      <c r="O53" s="230"/>
    </row>
    <row r="54" spans="1:15" ht="45.75" customHeight="1">
      <c r="A54" s="177">
        <v>46</v>
      </c>
      <c r="B54" s="156" t="s">
        <v>88</v>
      </c>
      <c r="C54" s="172" t="s">
        <v>89</v>
      </c>
      <c r="D54" s="190" t="str">
        <f>D52</f>
        <v>Cum</v>
      </c>
      <c r="E54" s="183">
        <v>3731</v>
      </c>
      <c r="F54" s="183">
        <v>52.483920000000005</v>
      </c>
      <c r="G54" s="184">
        <f t="shared" si="0"/>
        <v>195817.50552000001</v>
      </c>
      <c r="H54" s="170">
        <v>207.78000000000003</v>
      </c>
      <c r="I54" s="184">
        <f t="shared" si="1"/>
        <v>775227.18000000017</v>
      </c>
      <c r="J54" s="170">
        <v>1606.8760000000002</v>
      </c>
      <c r="K54" s="184">
        <f t="shared" si="2"/>
        <v>5995254.3560000006</v>
      </c>
      <c r="L54" s="183">
        <f t="shared" si="3"/>
        <v>1867.1399200000003</v>
      </c>
      <c r="M54" s="184">
        <f t="shared" si="4"/>
        <v>6966299.0415200004</v>
      </c>
      <c r="N54" s="231"/>
      <c r="O54" s="230"/>
    </row>
    <row r="55" spans="1:15" ht="45.75" customHeight="1">
      <c r="A55" s="177">
        <v>47</v>
      </c>
      <c r="B55" s="186" t="s">
        <v>90</v>
      </c>
      <c r="C55" s="172" t="s">
        <v>91</v>
      </c>
      <c r="D55" s="190" t="s">
        <v>33</v>
      </c>
      <c r="E55" s="183">
        <v>4605</v>
      </c>
      <c r="F55" s="183">
        <v>0</v>
      </c>
      <c r="G55" s="184">
        <f t="shared" si="0"/>
        <v>0</v>
      </c>
      <c r="H55" s="170">
        <v>0</v>
      </c>
      <c r="I55" s="184">
        <f t="shared" si="1"/>
        <v>0</v>
      </c>
      <c r="J55" s="170">
        <v>0</v>
      </c>
      <c r="K55" s="184">
        <f t="shared" si="2"/>
        <v>0</v>
      </c>
      <c r="L55" s="183">
        <f t="shared" si="3"/>
        <v>0</v>
      </c>
      <c r="M55" s="184">
        <f t="shared" si="4"/>
        <v>0</v>
      </c>
      <c r="N55" s="231"/>
      <c r="O55" s="230"/>
    </row>
    <row r="56" spans="1:15" ht="45.75" customHeight="1">
      <c r="A56" s="177">
        <v>48</v>
      </c>
      <c r="B56" s="187">
        <v>7.26</v>
      </c>
      <c r="C56" s="172" t="s">
        <v>92</v>
      </c>
      <c r="D56" s="190" t="s">
        <v>93</v>
      </c>
      <c r="E56" s="183">
        <v>546</v>
      </c>
      <c r="F56" s="183">
        <v>0</v>
      </c>
      <c r="G56" s="184">
        <f t="shared" si="0"/>
        <v>0</v>
      </c>
      <c r="H56" s="170">
        <v>0</v>
      </c>
      <c r="I56" s="184">
        <f t="shared" si="1"/>
        <v>0</v>
      </c>
      <c r="J56" s="170">
        <v>0</v>
      </c>
      <c r="K56" s="184">
        <f t="shared" si="2"/>
        <v>0</v>
      </c>
      <c r="L56" s="183">
        <f t="shared" si="3"/>
        <v>0</v>
      </c>
      <c r="M56" s="184">
        <f t="shared" si="4"/>
        <v>0</v>
      </c>
      <c r="N56" s="231"/>
      <c r="O56" s="230"/>
    </row>
    <row r="57" spans="1:15" ht="49.5" customHeight="1">
      <c r="A57" s="177">
        <v>49</v>
      </c>
      <c r="B57" s="156" t="s">
        <v>94</v>
      </c>
      <c r="C57" s="172" t="s">
        <v>95</v>
      </c>
      <c r="D57" s="190" t="str">
        <f>D54</f>
        <v>Cum</v>
      </c>
      <c r="E57" s="183">
        <v>3848</v>
      </c>
      <c r="F57" s="183">
        <v>40.951599999999999</v>
      </c>
      <c r="G57" s="184">
        <f t="shared" si="0"/>
        <v>157581.7568</v>
      </c>
      <c r="H57" s="170">
        <v>34.793599999999998</v>
      </c>
      <c r="I57" s="184">
        <f t="shared" si="1"/>
        <v>133885.77280000001</v>
      </c>
      <c r="J57" s="170">
        <v>715.88639999999987</v>
      </c>
      <c r="K57" s="184">
        <f t="shared" si="2"/>
        <v>2754730.8671999993</v>
      </c>
      <c r="L57" s="183">
        <f t="shared" si="3"/>
        <v>791.63159999999982</v>
      </c>
      <c r="M57" s="184">
        <f t="shared" si="4"/>
        <v>3046198.3967999993</v>
      </c>
      <c r="N57" s="231"/>
      <c r="O57" s="230"/>
    </row>
    <row r="58" spans="1:15" ht="39.75" customHeight="1">
      <c r="A58" s="177">
        <v>50</v>
      </c>
      <c r="B58" s="156" t="s">
        <v>96</v>
      </c>
      <c r="C58" s="172" t="s">
        <v>97</v>
      </c>
      <c r="D58" s="190" t="str">
        <f>D57</f>
        <v>Cum</v>
      </c>
      <c r="E58" s="183">
        <v>5223</v>
      </c>
      <c r="F58" s="183">
        <v>0</v>
      </c>
      <c r="G58" s="184">
        <f t="shared" si="0"/>
        <v>0</v>
      </c>
      <c r="H58" s="170">
        <v>8.2199999999999989</v>
      </c>
      <c r="I58" s="184">
        <f t="shared" si="1"/>
        <v>42933.06</v>
      </c>
      <c r="J58" s="170">
        <v>151.26</v>
      </c>
      <c r="K58" s="184">
        <f t="shared" si="2"/>
        <v>790030.98</v>
      </c>
      <c r="L58" s="183">
        <f t="shared" si="3"/>
        <v>159.47999999999999</v>
      </c>
      <c r="M58" s="184">
        <f t="shared" si="4"/>
        <v>832964.04</v>
      </c>
      <c r="N58" s="231"/>
      <c r="O58" s="230"/>
    </row>
    <row r="59" spans="1:15" ht="41.25" customHeight="1">
      <c r="A59" s="177">
        <v>51</v>
      </c>
      <c r="B59" s="156" t="s">
        <v>98</v>
      </c>
      <c r="C59" s="172" t="s">
        <v>99</v>
      </c>
      <c r="D59" s="190" t="s">
        <v>16</v>
      </c>
      <c r="E59" s="183">
        <v>4530</v>
      </c>
      <c r="F59" s="183"/>
      <c r="G59" s="184">
        <f t="shared" si="0"/>
        <v>0</v>
      </c>
      <c r="H59" s="170"/>
      <c r="I59" s="184">
        <f t="shared" si="1"/>
        <v>0</v>
      </c>
      <c r="J59" s="170"/>
      <c r="K59" s="184">
        <f t="shared" si="2"/>
        <v>0</v>
      </c>
      <c r="L59" s="183">
        <f t="shared" si="3"/>
        <v>0</v>
      </c>
      <c r="M59" s="184">
        <f t="shared" si="4"/>
        <v>0</v>
      </c>
      <c r="N59" s="232"/>
      <c r="O59" s="230"/>
    </row>
    <row r="60" spans="1:15" ht="48" customHeight="1">
      <c r="A60" s="177">
        <v>52</v>
      </c>
      <c r="B60" s="188">
        <v>7.28</v>
      </c>
      <c r="C60" s="172" t="s">
        <v>100</v>
      </c>
      <c r="D60" s="190" t="s">
        <v>101</v>
      </c>
      <c r="E60" s="183">
        <v>54560</v>
      </c>
      <c r="F60" s="183">
        <v>0</v>
      </c>
      <c r="G60" s="184">
        <f t="shared" si="0"/>
        <v>0</v>
      </c>
      <c r="H60" s="170">
        <v>0.5016813</v>
      </c>
      <c r="I60" s="184">
        <f t="shared" si="1"/>
        <v>27371.731727999999</v>
      </c>
      <c r="J60" s="170">
        <v>11.322598119999999</v>
      </c>
      <c r="K60" s="184">
        <f t="shared" si="2"/>
        <v>617760.95342719997</v>
      </c>
      <c r="L60" s="183">
        <f t="shared" si="3"/>
        <v>11.824279419999998</v>
      </c>
      <c r="M60" s="184">
        <f t="shared" si="4"/>
        <v>645132.68515519996</v>
      </c>
      <c r="N60" s="231"/>
      <c r="O60" s="230"/>
    </row>
    <row r="61" spans="1:15" ht="46.5" customHeight="1">
      <c r="A61" s="177">
        <v>53</v>
      </c>
      <c r="B61" s="187">
        <v>7.13</v>
      </c>
      <c r="C61" s="172" t="s">
        <v>102</v>
      </c>
      <c r="D61" s="183">
        <v>0</v>
      </c>
      <c r="E61" s="183">
        <v>53495</v>
      </c>
      <c r="F61" s="183">
        <v>0</v>
      </c>
      <c r="G61" s="184">
        <f t="shared" si="0"/>
        <v>0</v>
      </c>
      <c r="H61" s="170">
        <v>0</v>
      </c>
      <c r="I61" s="184">
        <f t="shared" si="1"/>
        <v>0</v>
      </c>
      <c r="J61" s="170">
        <v>0</v>
      </c>
      <c r="K61" s="184">
        <f t="shared" si="2"/>
        <v>0</v>
      </c>
      <c r="L61" s="183">
        <f t="shared" si="3"/>
        <v>0</v>
      </c>
      <c r="M61" s="184">
        <f t="shared" si="4"/>
        <v>0</v>
      </c>
      <c r="N61" s="231"/>
      <c r="O61" s="230"/>
    </row>
    <row r="62" spans="1:15" ht="74.25" customHeight="1">
      <c r="A62" s="177">
        <v>54</v>
      </c>
      <c r="B62" s="188">
        <v>7.22</v>
      </c>
      <c r="C62" s="172" t="s">
        <v>103</v>
      </c>
      <c r="D62" s="190" t="s">
        <v>93</v>
      </c>
      <c r="E62" s="183">
        <v>239</v>
      </c>
      <c r="F62" s="183">
        <v>0</v>
      </c>
      <c r="G62" s="184">
        <f t="shared" si="0"/>
        <v>0</v>
      </c>
      <c r="H62" s="170">
        <v>30</v>
      </c>
      <c r="I62" s="184">
        <f t="shared" si="1"/>
        <v>7170</v>
      </c>
      <c r="J62" s="170">
        <v>152</v>
      </c>
      <c r="K62" s="184">
        <f t="shared" si="2"/>
        <v>36328</v>
      </c>
      <c r="L62" s="183">
        <f t="shared" si="3"/>
        <v>182</v>
      </c>
      <c r="M62" s="184">
        <f t="shared" si="4"/>
        <v>43498</v>
      </c>
      <c r="N62" s="231"/>
      <c r="O62" s="230"/>
    </row>
    <row r="63" spans="1:15" ht="66.75" customHeight="1">
      <c r="A63" s="177">
        <v>55</v>
      </c>
      <c r="B63" s="188">
        <v>7.24</v>
      </c>
      <c r="C63" s="172" t="s">
        <v>104</v>
      </c>
      <c r="D63" s="190" t="s">
        <v>16</v>
      </c>
      <c r="E63" s="183">
        <v>1291</v>
      </c>
      <c r="F63" s="183">
        <v>0</v>
      </c>
      <c r="G63" s="184">
        <f t="shared" si="0"/>
        <v>0</v>
      </c>
      <c r="H63" s="170">
        <v>0</v>
      </c>
      <c r="I63" s="184">
        <f t="shared" si="1"/>
        <v>0</v>
      </c>
      <c r="J63" s="170">
        <v>0</v>
      </c>
      <c r="K63" s="184">
        <f t="shared" si="2"/>
        <v>0</v>
      </c>
      <c r="L63" s="183">
        <f t="shared" si="3"/>
        <v>0</v>
      </c>
      <c r="M63" s="184">
        <f t="shared" si="4"/>
        <v>0</v>
      </c>
      <c r="N63" s="231"/>
      <c r="O63" s="230"/>
    </row>
    <row r="64" spans="1:15" ht="31.5" customHeight="1">
      <c r="A64" s="177">
        <v>56</v>
      </c>
      <c r="B64" s="188">
        <v>7.35</v>
      </c>
      <c r="C64" s="172" t="s">
        <v>105</v>
      </c>
      <c r="D64" s="190" t="s">
        <v>106</v>
      </c>
      <c r="E64" s="183">
        <v>1511</v>
      </c>
      <c r="F64" s="183">
        <v>0</v>
      </c>
      <c r="G64" s="184">
        <f t="shared" si="0"/>
        <v>0</v>
      </c>
      <c r="H64" s="170">
        <v>4</v>
      </c>
      <c r="I64" s="184">
        <f t="shared" si="1"/>
        <v>6044</v>
      </c>
      <c r="J64" s="170">
        <v>16</v>
      </c>
      <c r="K64" s="184">
        <f t="shared" si="2"/>
        <v>24176</v>
      </c>
      <c r="L64" s="183">
        <f t="shared" si="3"/>
        <v>20</v>
      </c>
      <c r="M64" s="184">
        <f t="shared" si="4"/>
        <v>30220</v>
      </c>
      <c r="N64" s="231"/>
      <c r="O64" s="230"/>
    </row>
    <row r="65" spans="1:15" ht="33.75" customHeight="1">
      <c r="A65" s="177">
        <v>57</v>
      </c>
      <c r="B65" s="156" t="s">
        <v>107</v>
      </c>
      <c r="C65" s="172" t="s">
        <v>108</v>
      </c>
      <c r="D65" s="190" t="s">
        <v>28</v>
      </c>
      <c r="E65" s="183">
        <v>308</v>
      </c>
      <c r="F65" s="183">
        <v>0</v>
      </c>
      <c r="G65" s="184">
        <f t="shared" si="0"/>
        <v>0</v>
      </c>
      <c r="H65" s="170">
        <v>15</v>
      </c>
      <c r="I65" s="184">
        <f t="shared" si="1"/>
        <v>4620</v>
      </c>
      <c r="J65" s="170">
        <v>210</v>
      </c>
      <c r="K65" s="184">
        <f t="shared" si="2"/>
        <v>64680</v>
      </c>
      <c r="L65" s="183">
        <f t="shared" si="3"/>
        <v>225</v>
      </c>
      <c r="M65" s="184">
        <f t="shared" si="4"/>
        <v>69300</v>
      </c>
      <c r="N65" s="231"/>
      <c r="O65" s="230"/>
    </row>
    <row r="66" spans="1:15" ht="46.5" customHeight="1">
      <c r="A66" s="177">
        <v>58</v>
      </c>
      <c r="B66" s="189">
        <v>7.31</v>
      </c>
      <c r="C66" s="181" t="s">
        <v>109</v>
      </c>
      <c r="D66" s="190" t="str">
        <f>'[350]Pavement Estmate'!I223</f>
        <v>Rmt</v>
      </c>
      <c r="E66" s="183">
        <v>9091</v>
      </c>
      <c r="F66" s="183">
        <v>0</v>
      </c>
      <c r="G66" s="184">
        <f t="shared" si="0"/>
        <v>0</v>
      </c>
      <c r="H66" s="170">
        <v>0</v>
      </c>
      <c r="I66" s="184">
        <f t="shared" si="1"/>
        <v>0</v>
      </c>
      <c r="J66" s="170">
        <v>0</v>
      </c>
      <c r="K66" s="184">
        <f t="shared" si="2"/>
        <v>0</v>
      </c>
      <c r="L66" s="183">
        <f t="shared" si="3"/>
        <v>0</v>
      </c>
      <c r="M66" s="184">
        <f t="shared" si="4"/>
        <v>0</v>
      </c>
      <c r="N66" s="231"/>
      <c r="O66" s="230"/>
    </row>
    <row r="67" spans="1:15" ht="29.25" customHeight="1">
      <c r="A67" s="177">
        <v>59</v>
      </c>
      <c r="B67" s="191" t="s">
        <v>110</v>
      </c>
      <c r="C67" s="181" t="s">
        <v>111</v>
      </c>
      <c r="D67" s="190" t="str">
        <f>'[350]Pavement Estmate'!I224</f>
        <v>Cum</v>
      </c>
      <c r="E67" s="183">
        <v>141</v>
      </c>
      <c r="F67" s="183">
        <v>0</v>
      </c>
      <c r="G67" s="184">
        <f t="shared" si="0"/>
        <v>0</v>
      </c>
      <c r="H67" s="170">
        <v>0</v>
      </c>
      <c r="I67" s="184">
        <f t="shared" si="1"/>
        <v>0</v>
      </c>
      <c r="J67" s="170">
        <v>0</v>
      </c>
      <c r="K67" s="184">
        <f t="shared" si="2"/>
        <v>0</v>
      </c>
      <c r="L67" s="183">
        <f t="shared" si="3"/>
        <v>0</v>
      </c>
      <c r="M67" s="184">
        <f t="shared" si="4"/>
        <v>0</v>
      </c>
      <c r="N67" s="232"/>
      <c r="O67" s="230"/>
    </row>
    <row r="68" spans="1:15" ht="29.25" customHeight="1">
      <c r="A68" s="177">
        <v>60</v>
      </c>
      <c r="B68" s="191" t="s">
        <v>112</v>
      </c>
      <c r="C68" s="181" t="s">
        <v>113</v>
      </c>
      <c r="D68" s="190" t="str">
        <f>'[350]Pavement Estmate'!I225</f>
        <v>Cum</v>
      </c>
      <c r="E68" s="183">
        <v>3498</v>
      </c>
      <c r="F68" s="183">
        <v>0</v>
      </c>
      <c r="G68" s="184">
        <f t="shared" si="0"/>
        <v>0</v>
      </c>
      <c r="H68" s="170">
        <v>0</v>
      </c>
      <c r="I68" s="184">
        <f t="shared" si="1"/>
        <v>0</v>
      </c>
      <c r="J68" s="170">
        <v>0</v>
      </c>
      <c r="K68" s="184">
        <f t="shared" si="2"/>
        <v>0</v>
      </c>
      <c r="L68" s="183">
        <f t="shared" si="3"/>
        <v>0</v>
      </c>
      <c r="M68" s="184">
        <f t="shared" si="4"/>
        <v>0</v>
      </c>
      <c r="N68" s="232"/>
      <c r="O68" s="230"/>
    </row>
    <row r="69" spans="1:15" ht="29.25" customHeight="1">
      <c r="A69" s="177">
        <v>61</v>
      </c>
      <c r="B69" s="192">
        <v>7.37</v>
      </c>
      <c r="C69" s="181" t="s">
        <v>114</v>
      </c>
      <c r="D69" s="190" t="str">
        <f>'[350]Pavement Estmate'!I221</f>
        <v>Cum</v>
      </c>
      <c r="E69" s="183">
        <v>10416</v>
      </c>
      <c r="F69" s="183">
        <v>0</v>
      </c>
      <c r="G69" s="184">
        <f t="shared" si="0"/>
        <v>0</v>
      </c>
      <c r="H69" s="170">
        <v>0</v>
      </c>
      <c r="I69" s="184">
        <f t="shared" si="1"/>
        <v>0</v>
      </c>
      <c r="J69" s="170">
        <v>0</v>
      </c>
      <c r="K69" s="184">
        <f t="shared" si="2"/>
        <v>0</v>
      </c>
      <c r="L69" s="183">
        <f t="shared" si="3"/>
        <v>0</v>
      </c>
      <c r="M69" s="184">
        <f t="shared" si="4"/>
        <v>0</v>
      </c>
      <c r="N69" s="232"/>
      <c r="O69" s="230"/>
    </row>
    <row r="70" spans="1:15" ht="48" customHeight="1">
      <c r="A70" s="177">
        <v>62</v>
      </c>
      <c r="B70" s="179" t="s">
        <v>115</v>
      </c>
      <c r="C70" s="172" t="s">
        <v>116</v>
      </c>
      <c r="D70" s="190" t="s">
        <v>16</v>
      </c>
      <c r="E70" s="183">
        <v>732</v>
      </c>
      <c r="F70" s="183">
        <v>38.616299999999995</v>
      </c>
      <c r="G70" s="184">
        <f t="shared" si="0"/>
        <v>28267.131599999997</v>
      </c>
      <c r="H70" s="170">
        <v>60.929999999999993</v>
      </c>
      <c r="I70" s="184">
        <f t="shared" si="1"/>
        <v>44600.759999999995</v>
      </c>
      <c r="J70" s="170">
        <v>1069.712</v>
      </c>
      <c r="K70" s="184">
        <f t="shared" si="2"/>
        <v>783029.18400000001</v>
      </c>
      <c r="L70" s="183">
        <f t="shared" si="3"/>
        <v>1169.2583</v>
      </c>
      <c r="M70" s="184">
        <f t="shared" si="4"/>
        <v>855897.07559999998</v>
      </c>
      <c r="N70" s="231"/>
      <c r="O70" s="230"/>
    </row>
    <row r="71" spans="1:15" ht="37.5" customHeight="1">
      <c r="A71" s="177">
        <v>63</v>
      </c>
      <c r="B71" s="187">
        <v>7.8</v>
      </c>
      <c r="C71" s="172" t="s">
        <v>117</v>
      </c>
      <c r="D71" s="190" t="s">
        <v>16</v>
      </c>
      <c r="E71" s="183">
        <v>911</v>
      </c>
      <c r="F71" s="183">
        <v>0</v>
      </c>
      <c r="G71" s="184">
        <f t="shared" si="0"/>
        <v>0</v>
      </c>
      <c r="H71" s="170">
        <v>0</v>
      </c>
      <c r="I71" s="184">
        <f t="shared" si="1"/>
        <v>0</v>
      </c>
      <c r="J71" s="170">
        <v>0</v>
      </c>
      <c r="K71" s="184">
        <f t="shared" si="2"/>
        <v>0</v>
      </c>
      <c r="L71" s="183">
        <f t="shared" si="3"/>
        <v>0</v>
      </c>
      <c r="M71" s="184">
        <f t="shared" si="4"/>
        <v>0</v>
      </c>
      <c r="N71" s="231"/>
      <c r="O71" s="230"/>
    </row>
    <row r="72" spans="1:15" ht="63.75" customHeight="1">
      <c r="A72" s="177">
        <v>64</v>
      </c>
      <c r="B72" s="186" t="s">
        <v>118</v>
      </c>
      <c r="C72" s="172" t="s">
        <v>119</v>
      </c>
      <c r="D72" s="190" t="str">
        <f>D71</f>
        <v>Cum</v>
      </c>
      <c r="E72" s="183">
        <v>1440</v>
      </c>
      <c r="F72" s="183">
        <v>0</v>
      </c>
      <c r="G72" s="184">
        <f t="shared" si="0"/>
        <v>0</v>
      </c>
      <c r="H72" s="170">
        <v>0</v>
      </c>
      <c r="I72" s="184">
        <f t="shared" si="1"/>
        <v>0</v>
      </c>
      <c r="J72" s="170">
        <v>0</v>
      </c>
      <c r="K72" s="184">
        <f t="shared" si="2"/>
        <v>0</v>
      </c>
      <c r="L72" s="183">
        <f t="shared" si="3"/>
        <v>0</v>
      </c>
      <c r="M72" s="184">
        <f t="shared" si="4"/>
        <v>0</v>
      </c>
      <c r="N72" s="231"/>
      <c r="O72" s="230"/>
    </row>
    <row r="73" spans="1:15" ht="27.75" customHeight="1">
      <c r="A73" s="177">
        <v>65</v>
      </c>
      <c r="B73" s="193">
        <v>10.1</v>
      </c>
      <c r="C73" s="172" t="s">
        <v>120</v>
      </c>
      <c r="D73" s="190" t="s">
        <v>16</v>
      </c>
      <c r="E73" s="183">
        <v>1440</v>
      </c>
      <c r="F73" s="183">
        <v>0</v>
      </c>
      <c r="G73" s="184">
        <f t="shared" si="0"/>
        <v>0</v>
      </c>
      <c r="H73" s="170">
        <v>0</v>
      </c>
      <c r="I73" s="184">
        <f t="shared" si="1"/>
        <v>0</v>
      </c>
      <c r="J73" s="170">
        <v>0</v>
      </c>
      <c r="K73" s="184">
        <f t="shared" si="2"/>
        <v>0</v>
      </c>
      <c r="L73" s="183">
        <f t="shared" si="3"/>
        <v>0</v>
      </c>
      <c r="M73" s="184">
        <f t="shared" si="4"/>
        <v>0</v>
      </c>
      <c r="N73" s="232"/>
      <c r="O73" s="230"/>
    </row>
    <row r="74" spans="1:15" ht="41.5" customHeight="1">
      <c r="A74" s="177">
        <v>66</v>
      </c>
      <c r="B74" s="179" t="s">
        <v>121</v>
      </c>
      <c r="C74" s="172" t="s">
        <v>122</v>
      </c>
      <c r="D74" s="190" t="s">
        <v>16</v>
      </c>
      <c r="E74" s="183">
        <v>1440</v>
      </c>
      <c r="F74" s="183">
        <v>0</v>
      </c>
      <c r="G74" s="184">
        <f t="shared" si="0"/>
        <v>0</v>
      </c>
      <c r="H74" s="170">
        <v>2.0699999999999998</v>
      </c>
      <c r="I74" s="184">
        <f t="shared" si="1"/>
        <v>2980.7999999999997</v>
      </c>
      <c r="J74" s="170">
        <v>24.380000000000003</v>
      </c>
      <c r="K74" s="184">
        <f t="shared" si="2"/>
        <v>35107.200000000004</v>
      </c>
      <c r="L74" s="183">
        <f t="shared" si="3"/>
        <v>26.450000000000003</v>
      </c>
      <c r="M74" s="184">
        <f t="shared" si="4"/>
        <v>38088.000000000007</v>
      </c>
      <c r="N74" s="231"/>
      <c r="O74" s="230"/>
    </row>
    <row r="75" spans="1:15" ht="27.65" customHeight="1">
      <c r="A75" s="177">
        <v>67</v>
      </c>
      <c r="B75" s="194">
        <v>10.6</v>
      </c>
      <c r="C75" s="172" t="s">
        <v>123</v>
      </c>
      <c r="D75" s="190" t="s">
        <v>16</v>
      </c>
      <c r="E75" s="183">
        <v>1660</v>
      </c>
      <c r="F75" s="183">
        <v>0</v>
      </c>
      <c r="G75" s="184">
        <f t="shared" ref="G75:G90" si="10">E75*F75</f>
        <v>0</v>
      </c>
      <c r="H75" s="170">
        <v>0.9</v>
      </c>
      <c r="I75" s="184">
        <f t="shared" ref="I75:I89" si="11">H75*E75</f>
        <v>1494</v>
      </c>
      <c r="J75" s="170">
        <v>10.600000000000001</v>
      </c>
      <c r="K75" s="184">
        <f t="shared" ref="K75:K93" si="12">J75*E75</f>
        <v>17596.000000000004</v>
      </c>
      <c r="L75" s="183">
        <f t="shared" ref="L75:L93" si="13">F75+H75+J75</f>
        <v>11.500000000000002</v>
      </c>
      <c r="M75" s="184">
        <f t="shared" ref="M75:M93" si="14">G75+I75+K75</f>
        <v>19090.000000000004</v>
      </c>
      <c r="N75" s="231"/>
      <c r="O75" s="230"/>
    </row>
    <row r="76" spans="1:15" ht="42.75" customHeight="1">
      <c r="A76" s="177">
        <v>68</v>
      </c>
      <c r="B76" s="195">
        <v>7.32</v>
      </c>
      <c r="C76" s="172" t="s">
        <v>124</v>
      </c>
      <c r="D76" s="190" t="s">
        <v>125</v>
      </c>
      <c r="E76" s="183">
        <v>2054</v>
      </c>
      <c r="F76" s="183">
        <v>0</v>
      </c>
      <c r="G76" s="184">
        <f t="shared" si="10"/>
        <v>0</v>
      </c>
      <c r="H76" s="170">
        <v>0</v>
      </c>
      <c r="I76" s="184">
        <f t="shared" si="11"/>
        <v>0</v>
      </c>
      <c r="J76" s="170">
        <v>0</v>
      </c>
      <c r="K76" s="184">
        <f t="shared" si="12"/>
        <v>0</v>
      </c>
      <c r="L76" s="183">
        <f t="shared" si="13"/>
        <v>0</v>
      </c>
      <c r="M76" s="184">
        <f t="shared" si="14"/>
        <v>0</v>
      </c>
      <c r="N76" s="232"/>
      <c r="O76" s="230"/>
    </row>
    <row r="77" spans="1:15" ht="198" customHeight="1">
      <c r="A77" s="177">
        <v>69</v>
      </c>
      <c r="B77" s="191" t="s">
        <v>179</v>
      </c>
      <c r="C77" s="172" t="s">
        <v>126</v>
      </c>
      <c r="D77" s="190" t="s">
        <v>13</v>
      </c>
      <c r="E77" s="183">
        <v>6244</v>
      </c>
      <c r="F77" s="183">
        <v>16.2</v>
      </c>
      <c r="G77" s="184">
        <f t="shared" si="10"/>
        <v>101152.79999999999</v>
      </c>
      <c r="H77" s="170">
        <v>32.4</v>
      </c>
      <c r="I77" s="184">
        <f t="shared" si="11"/>
        <v>202305.59999999998</v>
      </c>
      <c r="J77" s="170">
        <v>42.120000000000005</v>
      </c>
      <c r="K77" s="184">
        <f t="shared" si="12"/>
        <v>262997.28000000003</v>
      </c>
      <c r="L77" s="183">
        <f t="shared" si="13"/>
        <v>90.72</v>
      </c>
      <c r="M77" s="184">
        <f t="shared" si="14"/>
        <v>566455.67999999993</v>
      </c>
      <c r="N77" s="231"/>
      <c r="O77" s="230"/>
    </row>
    <row r="78" spans="1:15" ht="34.5" customHeight="1">
      <c r="A78" s="177">
        <v>70</v>
      </c>
      <c r="B78" s="192">
        <v>9.16</v>
      </c>
      <c r="C78" s="181" t="s">
        <v>127</v>
      </c>
      <c r="D78" s="190" t="s">
        <v>132</v>
      </c>
      <c r="E78" s="183">
        <v>6626</v>
      </c>
      <c r="F78" s="183">
        <v>1</v>
      </c>
      <c r="G78" s="184">
        <f t="shared" si="10"/>
        <v>6626</v>
      </c>
      <c r="H78" s="170">
        <v>1</v>
      </c>
      <c r="I78" s="184">
        <f t="shared" si="11"/>
        <v>6626</v>
      </c>
      <c r="J78" s="170">
        <v>1</v>
      </c>
      <c r="K78" s="184">
        <f t="shared" si="12"/>
        <v>6626</v>
      </c>
      <c r="L78" s="183">
        <f t="shared" si="13"/>
        <v>3</v>
      </c>
      <c r="M78" s="184">
        <f t="shared" si="14"/>
        <v>19878</v>
      </c>
      <c r="N78" s="231"/>
      <c r="O78" s="230"/>
    </row>
    <row r="79" spans="1:15" ht="180" customHeight="1">
      <c r="A79" s="177">
        <v>71</v>
      </c>
      <c r="B79" s="191" t="s">
        <v>168</v>
      </c>
      <c r="C79" s="172" t="s">
        <v>129</v>
      </c>
      <c r="D79" s="190" t="s">
        <v>13</v>
      </c>
      <c r="E79" s="183">
        <v>4667</v>
      </c>
      <c r="F79" s="183">
        <v>5.76</v>
      </c>
      <c r="G79" s="184">
        <f t="shared" si="10"/>
        <v>26881.919999999998</v>
      </c>
      <c r="H79" s="170">
        <v>5.76</v>
      </c>
      <c r="I79" s="184">
        <f t="shared" si="11"/>
        <v>26881.919999999998</v>
      </c>
      <c r="J79" s="170">
        <v>5.76</v>
      </c>
      <c r="K79" s="184">
        <f t="shared" si="12"/>
        <v>26881.919999999998</v>
      </c>
      <c r="L79" s="183">
        <f t="shared" si="13"/>
        <v>17.28</v>
      </c>
      <c r="M79" s="184">
        <f t="shared" si="14"/>
        <v>80645.759999999995</v>
      </c>
      <c r="N79" s="231"/>
      <c r="O79" s="230"/>
    </row>
    <row r="80" spans="1:15" ht="55.15" customHeight="1">
      <c r="A80" s="177">
        <v>72</v>
      </c>
      <c r="B80" s="191" t="s">
        <v>130</v>
      </c>
      <c r="C80" s="181" t="s">
        <v>131</v>
      </c>
      <c r="D80" s="190" t="str">
        <f>'[350]Pavement Estmate'!I265</f>
        <v>Each</v>
      </c>
      <c r="E80" s="183">
        <v>3700</v>
      </c>
      <c r="F80" s="183">
        <v>0</v>
      </c>
      <c r="G80" s="184">
        <f t="shared" si="10"/>
        <v>0</v>
      </c>
      <c r="H80" s="170">
        <v>0</v>
      </c>
      <c r="I80" s="184">
        <f t="shared" si="11"/>
        <v>0</v>
      </c>
      <c r="J80" s="170">
        <v>1</v>
      </c>
      <c r="K80" s="184">
        <f t="shared" si="12"/>
        <v>3700</v>
      </c>
      <c r="L80" s="183">
        <f t="shared" si="13"/>
        <v>1</v>
      </c>
      <c r="M80" s="184">
        <f t="shared" si="14"/>
        <v>3700</v>
      </c>
      <c r="N80" s="231"/>
      <c r="O80" s="230"/>
    </row>
    <row r="81" spans="1:15" ht="18" customHeight="1">
      <c r="A81" s="177">
        <v>73</v>
      </c>
      <c r="B81" s="191" t="s">
        <v>133</v>
      </c>
      <c r="C81" s="181" t="s">
        <v>134</v>
      </c>
      <c r="D81" s="190" t="str">
        <f>'[350]Pavement Estmate'!I266</f>
        <v>Each</v>
      </c>
      <c r="E81" s="183">
        <v>2194</v>
      </c>
      <c r="F81" s="183">
        <v>2</v>
      </c>
      <c r="G81" s="184">
        <f t="shared" si="10"/>
        <v>4388</v>
      </c>
      <c r="H81" s="170">
        <v>2</v>
      </c>
      <c r="I81" s="184">
        <f t="shared" si="11"/>
        <v>4388</v>
      </c>
      <c r="J81" s="170">
        <v>8</v>
      </c>
      <c r="K81" s="184">
        <f t="shared" si="12"/>
        <v>17552</v>
      </c>
      <c r="L81" s="183">
        <f t="shared" si="13"/>
        <v>12</v>
      </c>
      <c r="M81" s="184">
        <f t="shared" si="14"/>
        <v>26328</v>
      </c>
      <c r="N81" s="231"/>
      <c r="O81" s="230"/>
    </row>
    <row r="82" spans="1:15" ht="21" customHeight="1">
      <c r="A82" s="177">
        <v>74</v>
      </c>
      <c r="B82" s="191" t="s">
        <v>135</v>
      </c>
      <c r="C82" s="181" t="s">
        <v>136</v>
      </c>
      <c r="D82" s="190" t="str">
        <f>'[350]Pavement Estmate'!I267</f>
        <v>Each</v>
      </c>
      <c r="E82" s="183">
        <v>463</v>
      </c>
      <c r="F82" s="183">
        <v>4</v>
      </c>
      <c r="G82" s="184">
        <f t="shared" si="10"/>
        <v>1852</v>
      </c>
      <c r="H82" s="170">
        <v>4</v>
      </c>
      <c r="I82" s="184">
        <f t="shared" si="11"/>
        <v>1852</v>
      </c>
      <c r="J82" s="170">
        <v>32</v>
      </c>
      <c r="K82" s="184">
        <f t="shared" si="12"/>
        <v>14816</v>
      </c>
      <c r="L82" s="183">
        <f t="shared" si="13"/>
        <v>40</v>
      </c>
      <c r="M82" s="184">
        <f t="shared" si="14"/>
        <v>18520</v>
      </c>
      <c r="N82" s="231"/>
      <c r="O82" s="230"/>
    </row>
    <row r="83" spans="1:15" ht="55.15" customHeight="1">
      <c r="A83" s="177">
        <v>75</v>
      </c>
      <c r="B83" s="192">
        <v>9.17</v>
      </c>
      <c r="C83" s="172" t="s">
        <v>137</v>
      </c>
      <c r="D83" s="190" t="str">
        <f>'[350]Pavement Estmate'!I268</f>
        <v>Each</v>
      </c>
      <c r="E83" s="183">
        <v>472</v>
      </c>
      <c r="F83" s="183">
        <v>210</v>
      </c>
      <c r="G83" s="184">
        <f t="shared" si="10"/>
        <v>99120</v>
      </c>
      <c r="H83" s="170">
        <v>120</v>
      </c>
      <c r="I83" s="184">
        <f t="shared" si="11"/>
        <v>56640</v>
      </c>
      <c r="J83" s="170">
        <v>250</v>
      </c>
      <c r="K83" s="184">
        <f t="shared" si="12"/>
        <v>118000</v>
      </c>
      <c r="L83" s="183">
        <f t="shared" si="13"/>
        <v>580</v>
      </c>
      <c r="M83" s="184">
        <f t="shared" si="14"/>
        <v>273760</v>
      </c>
      <c r="N83" s="231"/>
      <c r="O83" s="230"/>
    </row>
    <row r="84" spans="1:15" ht="216.75" customHeight="1">
      <c r="A84" s="177">
        <v>76</v>
      </c>
      <c r="B84" s="191" t="s">
        <v>138</v>
      </c>
      <c r="C84" s="181" t="s">
        <v>139</v>
      </c>
      <c r="D84" s="190" t="str">
        <f>'[350]Pavement Estmate'!I269</f>
        <v>Each</v>
      </c>
      <c r="E84" s="183">
        <v>17699</v>
      </c>
      <c r="F84" s="183">
        <v>2</v>
      </c>
      <c r="G84" s="184">
        <f t="shared" si="10"/>
        <v>35398</v>
      </c>
      <c r="H84" s="170">
        <v>2</v>
      </c>
      <c r="I84" s="184">
        <f t="shared" si="11"/>
        <v>35398</v>
      </c>
      <c r="J84" s="170">
        <v>2</v>
      </c>
      <c r="K84" s="184">
        <f t="shared" si="12"/>
        <v>35398</v>
      </c>
      <c r="L84" s="183">
        <f t="shared" si="13"/>
        <v>6</v>
      </c>
      <c r="M84" s="184">
        <f t="shared" si="14"/>
        <v>106194</v>
      </c>
      <c r="N84" s="231"/>
      <c r="O84" s="230"/>
    </row>
    <row r="85" spans="1:15" ht="78.75" customHeight="1">
      <c r="A85" s="177">
        <v>77</v>
      </c>
      <c r="B85" s="191" t="s">
        <v>140</v>
      </c>
      <c r="C85" s="181" t="s">
        <v>141</v>
      </c>
      <c r="D85" s="190" t="str">
        <f>'[350]Pavement Estmate'!I270</f>
        <v>Each</v>
      </c>
      <c r="E85" s="183">
        <v>14015</v>
      </c>
      <c r="F85" s="183">
        <v>3</v>
      </c>
      <c r="G85" s="184">
        <f t="shared" si="10"/>
        <v>42045</v>
      </c>
      <c r="H85" s="170">
        <v>2</v>
      </c>
      <c r="I85" s="184">
        <f t="shared" si="11"/>
        <v>28030</v>
      </c>
      <c r="J85" s="170">
        <v>3</v>
      </c>
      <c r="K85" s="184">
        <f t="shared" si="12"/>
        <v>42045</v>
      </c>
      <c r="L85" s="183">
        <f t="shared" si="13"/>
        <v>8</v>
      </c>
      <c r="M85" s="184">
        <f t="shared" si="14"/>
        <v>112120</v>
      </c>
      <c r="N85" s="231"/>
      <c r="O85" s="230"/>
    </row>
    <row r="86" spans="1:15" ht="107.25" customHeight="1">
      <c r="A86" s="177">
        <v>78</v>
      </c>
      <c r="B86" s="203">
        <v>9.18</v>
      </c>
      <c r="C86" s="181" t="s">
        <v>142</v>
      </c>
      <c r="D86" s="190" t="s">
        <v>143</v>
      </c>
      <c r="E86" s="183">
        <v>604</v>
      </c>
      <c r="F86" s="183">
        <v>126</v>
      </c>
      <c r="G86" s="184">
        <f t="shared" si="10"/>
        <v>76104</v>
      </c>
      <c r="H86" s="170">
        <v>206</v>
      </c>
      <c r="I86" s="184">
        <f t="shared" si="11"/>
        <v>124424</v>
      </c>
      <c r="J86" s="170">
        <v>1002.032</v>
      </c>
      <c r="K86" s="184">
        <f t="shared" si="12"/>
        <v>605227.32799999998</v>
      </c>
      <c r="L86" s="183">
        <f t="shared" si="13"/>
        <v>1334.0320000000002</v>
      </c>
      <c r="M86" s="184">
        <f t="shared" si="14"/>
        <v>805755.32799999998</v>
      </c>
      <c r="N86" s="231"/>
      <c r="O86" s="230"/>
    </row>
    <row r="87" spans="1:15" ht="107.25" customHeight="1">
      <c r="A87" s="177">
        <v>79</v>
      </c>
      <c r="B87" s="221" t="s">
        <v>144</v>
      </c>
      <c r="C87" s="172" t="s">
        <v>145</v>
      </c>
      <c r="D87" s="190" t="str">
        <f>'[350]Pavement Estmate'!I278</f>
        <v>each</v>
      </c>
      <c r="E87" s="183">
        <v>67</v>
      </c>
      <c r="F87" s="183">
        <v>0</v>
      </c>
      <c r="G87" s="184">
        <f t="shared" si="10"/>
        <v>0</v>
      </c>
      <c r="H87" s="170">
        <v>0</v>
      </c>
      <c r="I87" s="184">
        <f t="shared" si="11"/>
        <v>0</v>
      </c>
      <c r="J87" s="170">
        <v>0</v>
      </c>
      <c r="K87" s="184">
        <f t="shared" si="12"/>
        <v>0</v>
      </c>
      <c r="L87" s="183">
        <f t="shared" si="13"/>
        <v>0</v>
      </c>
      <c r="M87" s="184">
        <f t="shared" si="14"/>
        <v>0</v>
      </c>
      <c r="N87" s="231"/>
      <c r="O87" s="230"/>
    </row>
    <row r="88" spans="1:15" ht="216.75" customHeight="1">
      <c r="A88" s="177">
        <v>80</v>
      </c>
      <c r="B88" s="180" t="s">
        <v>147</v>
      </c>
      <c r="C88" s="181" t="s">
        <v>148</v>
      </c>
      <c r="D88" s="190" t="str">
        <f>'[350]Pavement Estmate'!I278</f>
        <v>each</v>
      </c>
      <c r="E88" s="183">
        <v>22547</v>
      </c>
      <c r="F88" s="183">
        <v>3</v>
      </c>
      <c r="G88" s="184">
        <f t="shared" si="10"/>
        <v>67641</v>
      </c>
      <c r="H88" s="170">
        <v>3</v>
      </c>
      <c r="I88" s="184">
        <f t="shared" si="11"/>
        <v>67641</v>
      </c>
      <c r="J88" s="170">
        <v>2</v>
      </c>
      <c r="K88" s="184">
        <f t="shared" si="12"/>
        <v>45094</v>
      </c>
      <c r="L88" s="183">
        <f t="shared" si="13"/>
        <v>8</v>
      </c>
      <c r="M88" s="184">
        <f t="shared" si="14"/>
        <v>180376</v>
      </c>
      <c r="N88" s="231"/>
      <c r="O88" s="230"/>
    </row>
    <row r="89" spans="1:15" ht="19.5" hidden="1" customHeight="1">
      <c r="A89" s="177">
        <v>53</v>
      </c>
      <c r="B89" s="196"/>
      <c r="C89" s="217"/>
      <c r="D89" s="190"/>
      <c r="E89" s="183"/>
      <c r="F89" s="183"/>
      <c r="G89" s="184">
        <f>E89*F89</f>
        <v>0</v>
      </c>
      <c r="H89" s="170"/>
      <c r="I89" s="184">
        <f t="shared" si="11"/>
        <v>0</v>
      </c>
      <c r="J89" s="170"/>
      <c r="K89" s="184">
        <f t="shared" si="12"/>
        <v>0</v>
      </c>
      <c r="L89" s="183">
        <f t="shared" si="13"/>
        <v>0</v>
      </c>
      <c r="M89" s="184">
        <f t="shared" si="14"/>
        <v>0</v>
      </c>
      <c r="N89" s="168"/>
    </row>
    <row r="90" spans="1:15" ht="71.25" hidden="1" customHeight="1">
      <c r="A90" s="101"/>
      <c r="B90" s="189">
        <v>2.14</v>
      </c>
      <c r="C90" s="181" t="s">
        <v>150</v>
      </c>
      <c r="D90" s="190" t="s">
        <v>146</v>
      </c>
      <c r="E90" s="183">
        <f>'[350]Pavement Estmate'!J284</f>
        <v>20125</v>
      </c>
      <c r="F90" s="183">
        <v>0</v>
      </c>
      <c r="G90" s="184">
        <f t="shared" si="10"/>
        <v>0</v>
      </c>
      <c r="H90" s="170">
        <v>1</v>
      </c>
      <c r="I90" s="184">
        <f>H90*E90*0</f>
        <v>0</v>
      </c>
      <c r="J90" s="170">
        <v>1</v>
      </c>
      <c r="K90" s="184">
        <f>J90*E90*0</f>
        <v>0</v>
      </c>
      <c r="L90" s="183">
        <f t="shared" si="13"/>
        <v>2</v>
      </c>
      <c r="M90" s="184">
        <f t="shared" si="14"/>
        <v>0</v>
      </c>
      <c r="N90" s="168"/>
    </row>
    <row r="91" spans="1:15" ht="19.5" hidden="1" customHeight="1">
      <c r="A91" s="101"/>
      <c r="B91" s="196"/>
      <c r="C91" s="218" t="s">
        <v>151</v>
      </c>
      <c r="D91" s="171" t="s">
        <v>132</v>
      </c>
      <c r="E91" s="183">
        <f>'[350]Pavement Estmate'!J285</f>
        <v>20000</v>
      </c>
      <c r="F91" s="183">
        <v>1</v>
      </c>
      <c r="G91" s="184">
        <f>E91*F91*0</f>
        <v>0</v>
      </c>
      <c r="H91" s="170">
        <v>1</v>
      </c>
      <c r="I91" s="184">
        <f>H91*E91*0</f>
        <v>0</v>
      </c>
      <c r="J91" s="170">
        <v>1</v>
      </c>
      <c r="K91" s="184">
        <f>J91*E91*0</f>
        <v>0</v>
      </c>
      <c r="L91" s="183">
        <f t="shared" si="13"/>
        <v>3</v>
      </c>
      <c r="M91" s="184">
        <f t="shared" si="14"/>
        <v>0</v>
      </c>
      <c r="N91" s="168"/>
    </row>
    <row r="92" spans="1:15" ht="19.5" hidden="1" customHeight="1">
      <c r="A92" s="101"/>
      <c r="B92" s="196"/>
      <c r="C92" s="219" t="s">
        <v>180</v>
      </c>
      <c r="D92" s="190"/>
      <c r="E92" s="183">
        <f>'[350]Pavement Estmate'!J287</f>
        <v>27000</v>
      </c>
      <c r="F92" s="183">
        <v>1</v>
      </c>
      <c r="G92" s="184">
        <f>E92*F92*0</f>
        <v>0</v>
      </c>
      <c r="H92" s="170">
        <v>1</v>
      </c>
      <c r="I92" s="184">
        <f>H92*E92*0</f>
        <v>0</v>
      </c>
      <c r="J92" s="170">
        <v>8</v>
      </c>
      <c r="K92" s="184">
        <f>J92*E92*0</f>
        <v>0</v>
      </c>
      <c r="L92" s="183">
        <f t="shared" si="13"/>
        <v>10</v>
      </c>
      <c r="M92" s="184">
        <f t="shared" si="14"/>
        <v>0</v>
      </c>
      <c r="N92" s="168"/>
    </row>
    <row r="93" spans="1:15" ht="19.5" hidden="1" customHeight="1">
      <c r="A93" s="101"/>
      <c r="B93" s="196"/>
      <c r="C93" s="220" t="s">
        <v>181</v>
      </c>
      <c r="D93" s="190" t="str">
        <f>'[350]Pavement Estmate'!I288</f>
        <v>km</v>
      </c>
      <c r="E93" s="183">
        <f>'[350]Pavement Estmate'!J288</f>
        <v>20000</v>
      </c>
      <c r="F93" s="183">
        <v>1</v>
      </c>
      <c r="G93" s="184">
        <f>E93*F93*0</f>
        <v>0</v>
      </c>
      <c r="H93" s="170">
        <v>1</v>
      </c>
      <c r="I93" s="184">
        <f>H93*E93*0</f>
        <v>0</v>
      </c>
      <c r="J93" s="170">
        <v>0</v>
      </c>
      <c r="K93" s="184">
        <f t="shared" si="12"/>
        <v>0</v>
      </c>
      <c r="L93" s="183">
        <f t="shared" si="13"/>
        <v>2</v>
      </c>
      <c r="M93" s="184">
        <f t="shared" si="14"/>
        <v>0</v>
      </c>
      <c r="N93" s="168"/>
    </row>
    <row r="94" spans="1:15" ht="19.5" customHeight="1">
      <c r="A94" s="101"/>
      <c r="B94" s="196"/>
      <c r="C94" s="218"/>
      <c r="D94" s="171"/>
      <c r="E94" s="183"/>
      <c r="F94" s="183"/>
      <c r="G94" s="184"/>
      <c r="H94" s="170"/>
      <c r="I94" s="170"/>
      <c r="J94" s="170"/>
      <c r="K94" s="183"/>
      <c r="L94" s="168"/>
      <c r="M94" s="168"/>
      <c r="N94" s="168"/>
    </row>
    <row r="95" spans="1:15" ht="19.5" customHeight="1">
      <c r="A95" s="101"/>
      <c r="B95" s="196"/>
      <c r="C95" s="179" t="s">
        <v>154</v>
      </c>
      <c r="D95" s="171"/>
      <c r="E95" s="183"/>
      <c r="F95" s="183"/>
      <c r="G95" s="184">
        <f>SUM(G9:G93)</f>
        <v>5856376.6848799996</v>
      </c>
      <c r="H95" s="170"/>
      <c r="I95" s="184">
        <f>SUM(I9:I93)</f>
        <v>5678735.9992746664</v>
      </c>
      <c r="J95" s="170"/>
      <c r="K95" s="184">
        <f>SUM(K9:K93)</f>
        <v>41837552.528187208</v>
      </c>
      <c r="L95" s="168"/>
      <c r="M95" s="184">
        <f>SUM(M9:M93)</f>
        <v>53372665.21234186</v>
      </c>
      <c r="N95" s="168"/>
    </row>
    <row r="96" spans="1:15" ht="16.149999999999999" customHeight="1">
      <c r="A96" s="178"/>
      <c r="B96" s="169"/>
      <c r="C96" s="156" t="s">
        <v>190</v>
      </c>
      <c r="D96" s="156"/>
      <c r="E96" s="155"/>
      <c r="F96" s="196"/>
      <c r="G96" s="197">
        <f>G95*18%</f>
        <v>1054147.8032783999</v>
      </c>
      <c r="H96" s="170"/>
      <c r="I96" s="197">
        <f>I95*18%</f>
        <v>1022172.47986944</v>
      </c>
      <c r="J96" s="170"/>
      <c r="K96" s="197">
        <f>K95*18%</f>
        <v>7530759.4550736975</v>
      </c>
      <c r="L96" s="168"/>
      <c r="M96" s="197">
        <f>M95*18%</f>
        <v>9607079.7382215336</v>
      </c>
      <c r="N96" s="168"/>
    </row>
    <row r="97" spans="1:15" ht="19.5" customHeight="1">
      <c r="A97" s="101"/>
      <c r="B97" s="196"/>
      <c r="C97" s="179" t="s">
        <v>199</v>
      </c>
      <c r="D97" s="171"/>
      <c r="E97" s="183"/>
      <c r="F97" s="183"/>
      <c r="G97" s="198">
        <f>SUM(G95:G96)</f>
        <v>6910524.4881583992</v>
      </c>
      <c r="H97" s="170"/>
      <c r="I97" s="198">
        <f>SUM(I95:I96)</f>
        <v>6700908.4791441066</v>
      </c>
      <c r="J97" s="170"/>
      <c r="K97" s="198">
        <f>SUM(K95:K96)</f>
        <v>49368311.983260907</v>
      </c>
      <c r="L97" s="168"/>
      <c r="M97" s="198">
        <f>SUM(M95:M96)</f>
        <v>62979744.950563394</v>
      </c>
      <c r="N97" s="168"/>
    </row>
    <row r="98" spans="1:15" ht="17.25" customHeight="1">
      <c r="A98" s="177"/>
      <c r="B98" s="169"/>
      <c r="C98" s="182" t="s">
        <v>155</v>
      </c>
      <c r="D98" s="190" t="s">
        <v>156</v>
      </c>
      <c r="E98" s="183">
        <v>30000</v>
      </c>
      <c r="F98" s="183">
        <v>1</v>
      </c>
      <c r="G98" s="184">
        <f>E98*F98</f>
        <v>30000</v>
      </c>
      <c r="H98" s="183">
        <v>1</v>
      </c>
      <c r="I98" s="184">
        <f>E98*H98</f>
        <v>30000</v>
      </c>
      <c r="J98" s="183">
        <v>8</v>
      </c>
      <c r="K98" s="184">
        <f>E98*J98</f>
        <v>240000</v>
      </c>
      <c r="L98" s="183">
        <f t="shared" ref="L98:L102" si="15">F98+H98+J98</f>
        <v>10</v>
      </c>
      <c r="M98" s="184">
        <f>E98*L98</f>
        <v>300000</v>
      </c>
      <c r="N98" s="168"/>
    </row>
    <row r="99" spans="1:15" ht="17.25" customHeight="1">
      <c r="A99" s="177"/>
      <c r="B99" s="169"/>
      <c r="C99" s="182" t="s">
        <v>157</v>
      </c>
      <c r="D99" s="190" t="s">
        <v>156</v>
      </c>
      <c r="E99" s="183">
        <v>40000</v>
      </c>
      <c r="F99" s="183">
        <v>1</v>
      </c>
      <c r="G99" s="184">
        <f>E99*F99</f>
        <v>40000</v>
      </c>
      <c r="H99" s="183">
        <v>1</v>
      </c>
      <c r="I99" s="184">
        <f t="shared" ref="I99:I102" si="16">E99*H99</f>
        <v>40000</v>
      </c>
      <c r="J99" s="183">
        <v>8</v>
      </c>
      <c r="K99" s="184">
        <f t="shared" ref="K99:K102" si="17">E99*J99</f>
        <v>320000</v>
      </c>
      <c r="L99" s="183">
        <f t="shared" si="15"/>
        <v>10</v>
      </c>
      <c r="M99" s="184">
        <f t="shared" ref="M99:M102" si="18">E99*L99</f>
        <v>400000</v>
      </c>
      <c r="N99" s="168"/>
    </row>
    <row r="100" spans="1:15" ht="17.25" customHeight="1">
      <c r="A100" s="177"/>
      <c r="B100" s="169"/>
      <c r="C100" s="182" t="s">
        <v>158</v>
      </c>
      <c r="D100" s="190" t="s">
        <v>156</v>
      </c>
      <c r="E100" s="183">
        <v>70000</v>
      </c>
      <c r="F100" s="183">
        <v>1</v>
      </c>
      <c r="G100" s="184">
        <f>E100*F100</f>
        <v>70000</v>
      </c>
      <c r="H100" s="183">
        <v>1</v>
      </c>
      <c r="I100" s="184">
        <f t="shared" si="16"/>
        <v>70000</v>
      </c>
      <c r="J100" s="183">
        <v>8</v>
      </c>
      <c r="K100" s="184">
        <f t="shared" si="17"/>
        <v>560000</v>
      </c>
      <c r="L100" s="183">
        <f t="shared" si="15"/>
        <v>10</v>
      </c>
      <c r="M100" s="184">
        <f t="shared" si="18"/>
        <v>700000</v>
      </c>
      <c r="N100" s="168"/>
    </row>
    <row r="101" spans="1:15" ht="17.25" customHeight="1">
      <c r="A101" s="177"/>
      <c r="B101" s="169"/>
      <c r="C101" s="182" t="s">
        <v>159</v>
      </c>
      <c r="D101" s="190" t="s">
        <v>156</v>
      </c>
      <c r="E101" s="183">
        <v>110000</v>
      </c>
      <c r="F101" s="183">
        <v>1</v>
      </c>
      <c r="G101" s="184">
        <f>E101*F101</f>
        <v>110000</v>
      </c>
      <c r="H101" s="183">
        <v>1</v>
      </c>
      <c r="I101" s="184">
        <f t="shared" si="16"/>
        <v>110000</v>
      </c>
      <c r="J101" s="183">
        <v>8</v>
      </c>
      <c r="K101" s="184">
        <f t="shared" si="17"/>
        <v>880000</v>
      </c>
      <c r="L101" s="183">
        <f t="shared" si="15"/>
        <v>10</v>
      </c>
      <c r="M101" s="184">
        <f t="shared" si="18"/>
        <v>1100000</v>
      </c>
      <c r="N101" s="168"/>
    </row>
    <row r="102" spans="1:15" ht="17.25" customHeight="1">
      <c r="A102" s="177"/>
      <c r="B102" s="169"/>
      <c r="C102" s="182" t="s">
        <v>160</v>
      </c>
      <c r="D102" s="190" t="s">
        <v>156</v>
      </c>
      <c r="E102" s="183">
        <v>150000</v>
      </c>
      <c r="F102" s="183">
        <v>1</v>
      </c>
      <c r="G102" s="184">
        <f>E102*F102</f>
        <v>150000</v>
      </c>
      <c r="H102" s="183">
        <v>1</v>
      </c>
      <c r="I102" s="184">
        <f t="shared" si="16"/>
        <v>150000</v>
      </c>
      <c r="J102" s="183">
        <v>8</v>
      </c>
      <c r="K102" s="184">
        <f t="shared" si="17"/>
        <v>1200000</v>
      </c>
      <c r="L102" s="183">
        <f t="shared" si="15"/>
        <v>10</v>
      </c>
      <c r="M102" s="184">
        <f t="shared" si="18"/>
        <v>1500000</v>
      </c>
      <c r="N102" s="168"/>
    </row>
    <row r="103" spans="1:15" ht="17.25" customHeight="1">
      <c r="A103" s="101"/>
      <c r="B103" s="169"/>
      <c r="C103" s="156" t="s">
        <v>161</v>
      </c>
      <c r="D103" s="199"/>
      <c r="E103" s="196"/>
      <c r="F103" s="196"/>
      <c r="G103" s="184">
        <f>SUM(G98:G102)</f>
        <v>400000</v>
      </c>
      <c r="H103" s="168"/>
      <c r="I103" s="184">
        <f>SUM(I98:I102)</f>
        <v>400000</v>
      </c>
      <c r="J103" s="168"/>
      <c r="K103" s="184">
        <f>SUM(K98:K102)</f>
        <v>3200000</v>
      </c>
      <c r="L103" s="168"/>
      <c r="M103" s="184">
        <f>SUM(M98:M102)</f>
        <v>4000000</v>
      </c>
      <c r="N103" s="168"/>
    </row>
    <row r="104" spans="1:15" ht="16.149999999999999" customHeight="1">
      <c r="A104" s="178"/>
      <c r="B104" s="169"/>
      <c r="C104" s="156" t="s">
        <v>190</v>
      </c>
      <c r="D104" s="154"/>
      <c r="E104" s="174"/>
      <c r="F104" s="196"/>
      <c r="G104" s="197">
        <f>G103*18%</f>
        <v>72000</v>
      </c>
      <c r="H104" s="168"/>
      <c r="I104" s="197">
        <f>I103*18%</f>
        <v>72000</v>
      </c>
      <c r="J104" s="168"/>
      <c r="K104" s="197">
        <f>K103*18%</f>
        <v>576000</v>
      </c>
      <c r="L104" s="168"/>
      <c r="M104" s="197">
        <f>M103*18%</f>
        <v>720000</v>
      </c>
      <c r="N104" s="168"/>
    </row>
    <row r="105" spans="1:15" ht="13.9" customHeight="1">
      <c r="A105" s="178"/>
      <c r="B105" s="169"/>
      <c r="C105" s="179" t="s">
        <v>199</v>
      </c>
      <c r="D105" s="169"/>
      <c r="E105" s="183"/>
      <c r="F105" s="183"/>
      <c r="G105" s="198">
        <f>SUM(G103:G104)</f>
        <v>472000</v>
      </c>
      <c r="H105" s="168"/>
      <c r="I105" s="198">
        <f>SUM(I103:I104)</f>
        <v>472000</v>
      </c>
      <c r="J105" s="168"/>
      <c r="K105" s="198">
        <f>SUM(K103:K104)</f>
        <v>3776000</v>
      </c>
      <c r="L105" s="168"/>
      <c r="M105" s="198">
        <f>SUM(M103:M104)</f>
        <v>4720000</v>
      </c>
      <c r="N105" s="168"/>
    </row>
    <row r="106" spans="1:15" ht="18.649999999999999" customHeight="1">
      <c r="A106" s="178"/>
      <c r="B106" s="169"/>
      <c r="C106" s="156" t="s">
        <v>164</v>
      </c>
      <c r="D106" s="199"/>
      <c r="E106" s="196"/>
      <c r="F106" s="196"/>
      <c r="G106" s="200">
        <f>G97+G105</f>
        <v>7382524.4881583992</v>
      </c>
      <c r="H106" s="168"/>
      <c r="I106" s="200">
        <f>I97+I105</f>
        <v>7172908.4791441066</v>
      </c>
      <c r="J106" s="168"/>
      <c r="K106" s="200">
        <f>K97+K105</f>
        <v>53144311.983260907</v>
      </c>
      <c r="L106" s="168"/>
      <c r="M106" s="200">
        <f>M97+M105</f>
        <v>67699744.950563401</v>
      </c>
      <c r="N106" s="168"/>
      <c r="O106" s="233"/>
    </row>
    <row r="107" spans="1:15" ht="16.149999999999999" customHeight="1">
      <c r="A107" s="112"/>
      <c r="B107" s="112"/>
      <c r="C107" s="112"/>
      <c r="D107" s="112"/>
      <c r="E107" s="112"/>
      <c r="F107" s="112"/>
      <c r="G107" s="112"/>
    </row>
    <row r="108" spans="1:15" ht="16.149999999999999" customHeight="1">
      <c r="A108" s="112"/>
      <c r="B108" s="112"/>
      <c r="C108" s="112"/>
      <c r="D108" s="113"/>
      <c r="E108" s="112"/>
      <c r="F108" s="112"/>
      <c r="G108" s="112"/>
    </row>
    <row r="109" spans="1:15" ht="16.149999999999999" customHeight="1">
      <c r="A109" s="112"/>
      <c r="B109" s="112"/>
      <c r="C109" s="112"/>
      <c r="D109" s="112"/>
      <c r="E109" s="112"/>
      <c r="F109" s="112"/>
      <c r="G109" s="112"/>
    </row>
    <row r="110" spans="1:15" ht="16.149999999999999" customHeight="1">
      <c r="A110" s="112"/>
      <c r="B110" s="112"/>
      <c r="C110" s="112"/>
      <c r="D110" s="112"/>
      <c r="E110" s="112"/>
      <c r="F110" s="112"/>
      <c r="G110" s="112"/>
    </row>
    <row r="111" spans="1:15" ht="15.65" customHeight="1">
      <c r="A111" s="114"/>
      <c r="B111" s="112"/>
      <c r="C111" s="115"/>
      <c r="D111" s="116"/>
      <c r="E111" s="256"/>
      <c r="F111" s="257"/>
      <c r="G111" s="257"/>
      <c r="L111" s="227" t="s">
        <v>205</v>
      </c>
    </row>
    <row r="112" spans="1:15" ht="15.65" customHeight="1">
      <c r="A112" s="117"/>
      <c r="B112" s="118"/>
      <c r="C112" s="119"/>
      <c r="D112" s="120"/>
      <c r="E112" s="256"/>
      <c r="F112" s="256"/>
      <c r="G112" s="256"/>
      <c r="L112" s="227" t="s">
        <v>206</v>
      </c>
    </row>
    <row r="113" spans="1:12" ht="13.9" customHeight="1">
      <c r="A113" s="117"/>
      <c r="B113" s="120"/>
      <c r="C113" s="119"/>
      <c r="D113" s="120"/>
      <c r="E113" s="256"/>
      <c r="F113" s="256"/>
      <c r="G113" s="256"/>
      <c r="L113" s="227" t="s">
        <v>207</v>
      </c>
    </row>
    <row r="114" spans="1:12" ht="13.9" customHeight="1">
      <c r="A114" s="112"/>
      <c r="B114" s="112"/>
      <c r="C114" s="112"/>
      <c r="D114" s="112"/>
      <c r="E114" s="121"/>
      <c r="F114" s="121"/>
      <c r="G114" s="122"/>
    </row>
    <row r="115" spans="1:12" ht="16.149999999999999" customHeight="1">
      <c r="A115" s="112"/>
      <c r="B115" s="112"/>
      <c r="C115" s="112"/>
      <c r="D115" s="113"/>
      <c r="E115" s="112"/>
      <c r="F115" s="112"/>
      <c r="G115" s="112"/>
    </row>
    <row r="116" spans="1:12" ht="16.149999999999999" customHeight="1">
      <c r="A116" s="112"/>
      <c r="B116" s="112"/>
      <c r="C116" s="112"/>
      <c r="D116" s="112"/>
      <c r="E116" s="112"/>
      <c r="F116" s="112"/>
      <c r="G116" s="112"/>
    </row>
    <row r="117" spans="1:12" ht="16.149999999999999" customHeight="1">
      <c r="A117" s="112"/>
      <c r="B117" s="112"/>
      <c r="C117" s="112"/>
      <c r="D117" s="112"/>
      <c r="E117" s="112"/>
      <c r="F117" s="112"/>
      <c r="G117" s="112"/>
    </row>
    <row r="118" spans="1:12" ht="16.149999999999999" customHeight="1">
      <c r="A118" s="112"/>
      <c r="B118" s="112"/>
      <c r="C118" s="112"/>
      <c r="D118" s="112"/>
      <c r="E118" s="112"/>
      <c r="F118" s="112"/>
      <c r="G118" s="112"/>
    </row>
    <row r="119" spans="1:12" ht="16.149999999999999" customHeight="1">
      <c r="A119" s="112"/>
      <c r="B119" s="112"/>
      <c r="C119" s="112"/>
      <c r="D119" s="112"/>
      <c r="E119" s="112"/>
      <c r="F119" s="112"/>
      <c r="G119" s="123">
        <f>([350]Abstract!F55+[350]Abstract!F58+[350]Abstract!F61)-G105</f>
        <v>5851377.9269599998</v>
      </c>
    </row>
    <row r="120" spans="1:12" ht="16.149999999999999" customHeight="1">
      <c r="A120" s="112"/>
      <c r="B120" s="112"/>
      <c r="C120" s="112"/>
      <c r="D120" s="112"/>
      <c r="E120" s="112"/>
      <c r="F120" s="112"/>
      <c r="G120" s="113"/>
    </row>
    <row r="121" spans="1:12" ht="16.149999999999999" customHeight="1">
      <c r="A121" s="112"/>
      <c r="B121" s="112"/>
      <c r="C121" s="112"/>
      <c r="D121" s="112"/>
      <c r="E121" s="112"/>
      <c r="F121" s="112"/>
      <c r="G121" s="112"/>
    </row>
  </sheetData>
  <mergeCells count="11">
    <mergeCell ref="N5:N7"/>
    <mergeCell ref="F5:G5"/>
    <mergeCell ref="H5:I5"/>
    <mergeCell ref="J5:K5"/>
    <mergeCell ref="L5:M5"/>
    <mergeCell ref="E111:G111"/>
    <mergeCell ref="E112:G112"/>
    <mergeCell ref="E113:G113"/>
    <mergeCell ref="A1:G1"/>
    <mergeCell ref="D5:D7"/>
    <mergeCell ref="E5:E7"/>
  </mergeCells>
  <pageMargins left="0.15999999642372101" right="0.17000000178813901" top="0.5" bottom="0.20000000298023199" header="0.5" footer="0.18999999761581399"/>
  <pageSetup paperSize="9" scale="70" orientation="landscape" verticalDpi="2048" r:id="rId1"/>
  <headerFooter alignWithMargins="0">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sheetPr>
    <tabColor theme="4" tint="-0.249977111117893"/>
  </sheetPr>
  <dimension ref="A1:J119"/>
  <sheetViews>
    <sheetView showGridLines="0" view="pageBreakPreview" topLeftCell="A89" zoomScale="90" zoomScaleSheetLayoutView="90" workbookViewId="0">
      <selection activeCell="F8" sqref="F8:F91"/>
    </sheetView>
  </sheetViews>
  <sheetFormatPr defaultColWidth="8.81640625" defaultRowHeight="13.15" customHeight="1"/>
  <cols>
    <col min="1" max="1" width="5.453125" style="1" customWidth="1"/>
    <col min="2" max="2" width="9.26953125" style="1" customWidth="1"/>
    <col min="3" max="3" width="68.453125" style="1" customWidth="1"/>
    <col min="4" max="4" width="11.1796875" style="1" customWidth="1"/>
    <col min="5" max="5" width="12.453125" style="1" customWidth="1"/>
    <col min="6" max="6" width="11.26953125" style="1" customWidth="1"/>
    <col min="7" max="7" width="11.7265625" style="1" customWidth="1"/>
    <col min="8" max="16384" width="8.81640625" style="1"/>
  </cols>
  <sheetData>
    <row r="1" spans="1:7" ht="18" customHeight="1">
      <c r="A1" s="258" t="s">
        <v>0</v>
      </c>
      <c r="B1" s="259"/>
      <c r="C1" s="259"/>
      <c r="D1" s="260"/>
      <c r="E1" s="259"/>
      <c r="F1" s="259"/>
      <c r="G1" s="259"/>
    </row>
    <row r="2" spans="1:7" ht="18.75" customHeight="1">
      <c r="A2" s="2" t="str">
        <f>[350]Abstract!A3&amp;[350]Abstract!C3</f>
        <v>Name of Road :-  Narbada road to Daldalipara</v>
      </c>
      <c r="B2" s="3"/>
      <c r="C2" s="2" t="str">
        <f>[350]Abstract!C3</f>
        <v>Narbada road to Daldalipara</v>
      </c>
      <c r="D2" s="3"/>
      <c r="E2" s="3"/>
      <c r="F2" s="3"/>
      <c r="G2" s="3"/>
    </row>
    <row r="3" spans="1:7" ht="13.9" customHeight="1">
      <c r="A3" s="270" t="s">
        <v>1</v>
      </c>
      <c r="B3" s="271"/>
      <c r="C3" s="4" t="str">
        <f>[350]Abstract!C5</f>
        <v>1 Km</v>
      </c>
      <c r="D3" s="272" t="s">
        <v>2</v>
      </c>
      <c r="E3" s="273"/>
      <c r="F3" s="273"/>
      <c r="G3" s="273"/>
    </row>
    <row r="4" spans="1:7" ht="16.899999999999999" customHeight="1">
      <c r="A4" s="5"/>
      <c r="B4" s="6"/>
      <c r="C4" s="7"/>
      <c r="D4" s="6"/>
      <c r="E4" s="6"/>
      <c r="F4" s="6"/>
      <c r="G4" s="8"/>
    </row>
    <row r="5" spans="1:7" ht="17.5" customHeight="1">
      <c r="A5" s="9"/>
      <c r="B5" s="10"/>
      <c r="C5" s="11"/>
      <c r="D5" s="10"/>
      <c r="E5" s="10"/>
      <c r="F5" s="10"/>
      <c r="G5" s="9"/>
    </row>
    <row r="6" spans="1:7" ht="36" customHeight="1">
      <c r="A6" s="12" t="s">
        <v>3</v>
      </c>
      <c r="B6" s="13" t="s">
        <v>4</v>
      </c>
      <c r="C6" s="14" t="s">
        <v>5</v>
      </c>
      <c r="D6" s="15" t="s">
        <v>6</v>
      </c>
      <c r="E6" s="15" t="s">
        <v>7</v>
      </c>
      <c r="F6" s="15" t="s">
        <v>8</v>
      </c>
      <c r="G6" s="16" t="s">
        <v>9</v>
      </c>
    </row>
    <row r="7" spans="1:7" ht="13.75" customHeight="1">
      <c r="A7" s="17">
        <v>1</v>
      </c>
      <c r="B7" s="18">
        <v>2</v>
      </c>
      <c r="C7" s="19">
        <v>3</v>
      </c>
      <c r="D7" s="20">
        <v>4</v>
      </c>
      <c r="E7" s="20">
        <v>5</v>
      </c>
      <c r="F7" s="20">
        <v>6</v>
      </c>
      <c r="G7" s="21">
        <v>7</v>
      </c>
    </row>
    <row r="8" spans="1:7" s="28" customFormat="1" ht="130.5" customHeight="1">
      <c r="A8" s="22">
        <v>1</v>
      </c>
      <c r="B8" s="23">
        <v>2.1</v>
      </c>
      <c r="C8" s="24" t="s">
        <v>10</v>
      </c>
      <c r="D8" s="25" t="str">
        <f>'[350]Pavement Estmate'!I16</f>
        <v>km</v>
      </c>
      <c r="E8" s="26">
        <f>'[350]Pavement Estmate'!J16</f>
        <v>14968</v>
      </c>
      <c r="F8" s="26">
        <f>'[350]Pavement Estmate'!H16</f>
        <v>1</v>
      </c>
      <c r="G8" s="27">
        <f>F8*E8</f>
        <v>14968</v>
      </c>
    </row>
    <row r="9" spans="1:7" s="28" customFormat="1" ht="90" customHeight="1">
      <c r="A9" s="22">
        <v>2</v>
      </c>
      <c r="B9" s="29" t="s">
        <v>11</v>
      </c>
      <c r="C9" s="24" t="s">
        <v>12</v>
      </c>
      <c r="D9" s="30" t="str">
        <f>'[350]Pavement Estmate'!I18</f>
        <v>sqm</v>
      </c>
      <c r="E9" s="26">
        <f>'[350]Pavement Estmate'!J18</f>
        <v>5</v>
      </c>
      <c r="F9" s="26">
        <f>'[350]Pavement Estmate'!H18</f>
        <v>4000</v>
      </c>
      <c r="G9" s="27">
        <f t="shared" ref="G9:G72" si="0">E9*F9</f>
        <v>20000</v>
      </c>
    </row>
    <row r="10" spans="1:7" s="28" customFormat="1" ht="51" customHeight="1">
      <c r="A10" s="22">
        <v>3</v>
      </c>
      <c r="B10" s="31">
        <v>2.2000000000000002</v>
      </c>
      <c r="C10" s="24" t="s">
        <v>14</v>
      </c>
      <c r="D10" s="30" t="str">
        <f>'[350]Pavement Estmate'!I19</f>
        <v>sqm</v>
      </c>
      <c r="E10" s="26">
        <f>'[350]Pavement Estmate'!J19</f>
        <v>1</v>
      </c>
      <c r="F10" s="26">
        <f>'[350]Pavement Estmate'!H19</f>
        <v>6000</v>
      </c>
      <c r="G10" s="27">
        <f t="shared" si="0"/>
        <v>6000</v>
      </c>
    </row>
    <row r="11" spans="1:7" s="28" customFormat="1" ht="61.5" customHeight="1">
      <c r="A11" s="22">
        <v>5</v>
      </c>
      <c r="B11" s="23">
        <v>2.11</v>
      </c>
      <c r="C11" s="24" t="s">
        <v>15</v>
      </c>
      <c r="D11" s="30" t="s">
        <v>16</v>
      </c>
      <c r="E11" s="26">
        <f>'[350]Pavement Estmate'!J20</f>
        <v>1680</v>
      </c>
      <c r="F11" s="26">
        <f>'[350]Pavement Estmate'!H20</f>
        <v>0</v>
      </c>
      <c r="G11" s="27">
        <f t="shared" si="0"/>
        <v>0</v>
      </c>
    </row>
    <row r="12" spans="1:7" s="28" customFormat="1" ht="61.5" customHeight="1">
      <c r="A12" s="22">
        <v>4</v>
      </c>
      <c r="B12" s="23">
        <v>3.1</v>
      </c>
      <c r="C12" s="24" t="s">
        <v>17</v>
      </c>
      <c r="D12" s="30" t="str">
        <f>'[350]Pavement Estmate'!I24</f>
        <v>sqm</v>
      </c>
      <c r="E12" s="26">
        <f>'[350]Pavement Estmate'!J24</f>
        <v>15</v>
      </c>
      <c r="F12" s="26">
        <f>'[350]Pavement Estmate'!H24</f>
        <v>0</v>
      </c>
      <c r="G12" s="27">
        <f t="shared" si="0"/>
        <v>0</v>
      </c>
    </row>
    <row r="13" spans="1:7" s="28" customFormat="1" ht="42.75" customHeight="1">
      <c r="A13" s="22">
        <v>5</v>
      </c>
      <c r="B13" s="32">
        <v>3.2</v>
      </c>
      <c r="C13" s="24" t="s">
        <v>18</v>
      </c>
      <c r="D13" s="30" t="str">
        <f>'[350]Pavement Estmate'!I28</f>
        <v>Cum</v>
      </c>
      <c r="E13" s="26">
        <f>'[350]Pavement Estmate'!J28</f>
        <v>21</v>
      </c>
      <c r="F13" s="26">
        <f>'[350]Pavement Estmate'!H28</f>
        <v>1500</v>
      </c>
      <c r="G13" s="27">
        <f t="shared" si="0"/>
        <v>31500</v>
      </c>
    </row>
    <row r="14" spans="1:7" s="28" customFormat="1" ht="51.75" customHeight="1">
      <c r="A14" s="22">
        <v>5</v>
      </c>
      <c r="B14" s="33" t="s">
        <v>19</v>
      </c>
      <c r="C14" s="24" t="s">
        <v>20</v>
      </c>
      <c r="D14" s="30" t="str">
        <f>'[350]Pavement Estmate'!I29</f>
        <v>Rmt</v>
      </c>
      <c r="E14" s="26">
        <f>'[350]Pavement Estmate'!J29</f>
        <v>164</v>
      </c>
      <c r="F14" s="26">
        <f>'[350]Pavement Estmate'!H29</f>
        <v>0</v>
      </c>
      <c r="G14" s="27">
        <f t="shared" si="0"/>
        <v>0</v>
      </c>
    </row>
    <row r="15" spans="1:7" s="28" customFormat="1" ht="28.5" customHeight="1">
      <c r="A15" s="22">
        <v>6</v>
      </c>
      <c r="B15" s="33" t="s">
        <v>22</v>
      </c>
      <c r="C15" s="24" t="s">
        <v>23</v>
      </c>
      <c r="D15" s="30" t="str">
        <f>'[350]Pavement Estmate'!I30</f>
        <v>Rmt</v>
      </c>
      <c r="E15" s="26">
        <f>'[350]Pavement Estmate'!J30</f>
        <v>222</v>
      </c>
      <c r="F15" s="26">
        <f>'[350]Pavement Estmate'!H30</f>
        <v>0</v>
      </c>
      <c r="G15" s="27">
        <f t="shared" si="0"/>
        <v>0</v>
      </c>
    </row>
    <row r="16" spans="1:7" s="28" customFormat="1" ht="28.5" customHeight="1">
      <c r="A16" s="22">
        <v>7</v>
      </c>
      <c r="B16" s="33" t="s">
        <v>24</v>
      </c>
      <c r="C16" s="24" t="s">
        <v>25</v>
      </c>
      <c r="D16" s="30" t="str">
        <f>'[350]Pavement Estmate'!I31</f>
        <v>Rmt</v>
      </c>
      <c r="E16" s="26">
        <f>'[350]Pavement Estmate'!J31</f>
        <v>380</v>
      </c>
      <c r="F16" s="26">
        <f>'[350]Pavement Estmate'!H31</f>
        <v>0</v>
      </c>
      <c r="G16" s="27">
        <f t="shared" si="0"/>
        <v>0</v>
      </c>
    </row>
    <row r="17" spans="1:7" s="28" customFormat="1" ht="72.75" customHeight="1">
      <c r="A17" s="22">
        <v>8</v>
      </c>
      <c r="B17" s="34" t="s">
        <v>26</v>
      </c>
      <c r="C17" s="24" t="s">
        <v>27</v>
      </c>
      <c r="D17" s="30" t="str">
        <f>'[350]Pavement Estmate'!I86</f>
        <v>m</v>
      </c>
      <c r="E17" s="26">
        <f>'[350]Pavement Estmate'!J86</f>
        <v>63</v>
      </c>
      <c r="F17" s="26">
        <f>'[350]Pavement Estmate'!H86</f>
        <v>720</v>
      </c>
      <c r="G17" s="27">
        <f t="shared" si="0"/>
        <v>45360</v>
      </c>
    </row>
    <row r="18" spans="1:7" s="28" customFormat="1" ht="84">
      <c r="A18" s="22">
        <v>9</v>
      </c>
      <c r="B18" s="35" t="s">
        <v>29</v>
      </c>
      <c r="C18" s="24" t="s">
        <v>30</v>
      </c>
      <c r="D18" s="30" t="str">
        <f>'[350]Pavement Estmate'!I39</f>
        <v>Cum</v>
      </c>
      <c r="E18" s="26">
        <f>'[350]Pavement Estmate'!J39</f>
        <v>414</v>
      </c>
      <c r="F18" s="26">
        <f>'[350]Pavement Estmate'!H39</f>
        <v>0</v>
      </c>
      <c r="G18" s="27">
        <f t="shared" si="0"/>
        <v>0</v>
      </c>
    </row>
    <row r="19" spans="1:7" s="28" customFormat="1" ht="84">
      <c r="A19" s="36"/>
      <c r="B19" s="37" t="s">
        <v>31</v>
      </c>
      <c r="C19" s="24" t="s">
        <v>170</v>
      </c>
      <c r="D19" s="30" t="str">
        <f>'[350]Pavement Estmate'!I46</f>
        <v>cum</v>
      </c>
      <c r="E19" s="26">
        <f>'[350]Pavement Estmate'!J46</f>
        <v>1045</v>
      </c>
      <c r="F19" s="26">
        <f>'[350]Pavement Estmate'!H46</f>
        <v>0</v>
      </c>
      <c r="G19" s="27">
        <f t="shared" si="0"/>
        <v>0</v>
      </c>
    </row>
    <row r="20" spans="1:7" s="28" customFormat="1" ht="70">
      <c r="A20" s="22">
        <v>11</v>
      </c>
      <c r="B20" s="38" t="s">
        <v>34</v>
      </c>
      <c r="C20" s="24" t="s">
        <v>35</v>
      </c>
      <c r="D20" s="30" t="str">
        <f>'[350]Pavement Estmate'!I51</f>
        <v>Cum</v>
      </c>
      <c r="E20" s="26">
        <f>'[350]Pavement Estmate'!J51</f>
        <v>250</v>
      </c>
      <c r="F20" s="26">
        <f>'[350]Pavement Estmate'!H51</f>
        <v>0</v>
      </c>
      <c r="G20" s="27">
        <f t="shared" si="0"/>
        <v>0</v>
      </c>
    </row>
    <row r="21" spans="1:7" s="28" customFormat="1" ht="45.75" customHeight="1">
      <c r="A21" s="22">
        <v>10</v>
      </c>
      <c r="B21" s="39" t="s">
        <v>36</v>
      </c>
      <c r="C21" s="24" t="s">
        <v>37</v>
      </c>
      <c r="D21" s="30" t="str">
        <f>'[350]Pavement Estmate'!I57</f>
        <v>Cum</v>
      </c>
      <c r="E21" s="26">
        <f>'[350]Pavement Estmate'!J57</f>
        <v>65</v>
      </c>
      <c r="F21" s="26">
        <f>'[350]Pavement Estmate'!H57</f>
        <v>293.54999999999995</v>
      </c>
      <c r="G21" s="27">
        <f t="shared" si="0"/>
        <v>19080.749999999996</v>
      </c>
    </row>
    <row r="22" spans="1:7" s="28" customFormat="1" ht="43.5" customHeight="1">
      <c r="A22" s="22">
        <v>13</v>
      </c>
      <c r="B22" s="33" t="s">
        <v>171</v>
      </c>
      <c r="C22" s="24" t="s">
        <v>39</v>
      </c>
      <c r="D22" s="25" t="str">
        <f>'[350]Pavement Estmate'!I59</f>
        <v>cum</v>
      </c>
      <c r="E22" s="26">
        <f>'[350]Pavement Estmate'!J59</f>
        <v>85</v>
      </c>
      <c r="F22" s="26">
        <f>'[350]Pavement Estmate'!H59</f>
        <v>0</v>
      </c>
      <c r="G22" s="27">
        <f t="shared" si="0"/>
        <v>0</v>
      </c>
    </row>
    <row r="23" spans="1:7" s="28" customFormat="1" ht="67.5" customHeight="1">
      <c r="A23" s="22">
        <v>11</v>
      </c>
      <c r="B23" s="39" t="s">
        <v>40</v>
      </c>
      <c r="C23" s="24" t="s">
        <v>41</v>
      </c>
      <c r="D23" s="25" t="str">
        <f>'[350]Pavement Estmate'!I60</f>
        <v>Cum</v>
      </c>
      <c r="E23" s="26">
        <f>'[350]Pavement Estmate'!J60</f>
        <v>55</v>
      </c>
      <c r="F23" s="26">
        <f>'[350]Pavement Estmate'!H60</f>
        <v>176.12999999999997</v>
      </c>
      <c r="G23" s="27">
        <f t="shared" si="0"/>
        <v>9687.1499999999978</v>
      </c>
    </row>
    <row r="24" spans="1:7" s="28" customFormat="1" ht="76.5" customHeight="1">
      <c r="A24" s="22">
        <v>12</v>
      </c>
      <c r="B24" s="39" t="s">
        <v>42</v>
      </c>
      <c r="C24" s="24" t="s">
        <v>43</v>
      </c>
      <c r="D24" s="25" t="s">
        <v>16</v>
      </c>
      <c r="E24" s="26">
        <f>'[350]Pavement Estmate'!J67</f>
        <v>176</v>
      </c>
      <c r="F24" s="26">
        <f>'[350]Pavement Estmate'!H67</f>
        <v>4774.22</v>
      </c>
      <c r="G24" s="27">
        <f t="shared" si="0"/>
        <v>840262.72000000009</v>
      </c>
    </row>
    <row r="25" spans="1:7" s="28" customFormat="1" ht="71.25" customHeight="1">
      <c r="A25" s="22">
        <v>13</v>
      </c>
      <c r="B25" s="29" t="s">
        <v>44</v>
      </c>
      <c r="C25" s="40" t="s">
        <v>45</v>
      </c>
      <c r="D25" s="30" t="str">
        <f>'[350]Pavement Estmate'!I74</f>
        <v>Cum</v>
      </c>
      <c r="E25" s="26">
        <f>'[350]Pavement Estmate'!J74</f>
        <v>180</v>
      </c>
      <c r="F25" s="26">
        <f>'[350]Pavement Estmate'!H74</f>
        <v>0</v>
      </c>
      <c r="G25" s="27">
        <f t="shared" si="0"/>
        <v>0</v>
      </c>
    </row>
    <row r="26" spans="1:7" s="28" customFormat="1" ht="70">
      <c r="A26" s="41">
        <v>17</v>
      </c>
      <c r="B26" s="42" t="s">
        <v>46</v>
      </c>
      <c r="C26" s="43" t="s">
        <v>47</v>
      </c>
      <c r="D26" s="25" t="str">
        <f>'[350]Pavement Estmate'!I85</f>
        <v>Cum</v>
      </c>
      <c r="E26" s="26">
        <f>'[350]Pavement Estmate'!J85</f>
        <v>200</v>
      </c>
      <c r="F26" s="26">
        <f>'[350]Pavement Estmate'!H85</f>
        <v>1429.88</v>
      </c>
      <c r="G26" s="27">
        <f t="shared" si="0"/>
        <v>285976</v>
      </c>
    </row>
    <row r="27" spans="1:7" s="28" customFormat="1" ht="98">
      <c r="A27" s="44">
        <v>14</v>
      </c>
      <c r="B27" s="45" t="s">
        <v>172</v>
      </c>
      <c r="C27" s="46" t="s">
        <v>173</v>
      </c>
      <c r="D27" s="47" t="str">
        <f>'[350]Pavement Estmate'!I99</f>
        <v>Cum</v>
      </c>
      <c r="E27" s="26">
        <f>'[350]Pavement Estmate'!J99</f>
        <v>650</v>
      </c>
      <c r="F27" s="26">
        <f>'[350]Pavement Estmate'!H99</f>
        <v>398.61746999999991</v>
      </c>
      <c r="G27" s="27">
        <f t="shared" si="0"/>
        <v>259101.35549999995</v>
      </c>
    </row>
    <row r="28" spans="1:7" s="28" customFormat="1" ht="78" customHeight="1">
      <c r="A28" s="48">
        <v>19</v>
      </c>
      <c r="B28" s="49" t="s">
        <v>48</v>
      </c>
      <c r="C28" s="50" t="s">
        <v>174</v>
      </c>
      <c r="D28" s="47" t="s">
        <v>16</v>
      </c>
      <c r="E28" s="26">
        <f>'[350]Pavement Estmate'!J235</f>
        <v>1150</v>
      </c>
      <c r="F28" s="26">
        <f>'[350]Pavement Estmate'!H235</f>
        <v>267.61500000000001</v>
      </c>
      <c r="G28" s="27">
        <f t="shared" si="0"/>
        <v>307757.25</v>
      </c>
    </row>
    <row r="29" spans="1:7" s="28" customFormat="1" ht="77.25" customHeight="1">
      <c r="A29" s="22">
        <v>15</v>
      </c>
      <c r="B29" s="51" t="s">
        <v>167</v>
      </c>
      <c r="C29" s="40" t="str">
        <f>'[350]Pavement Estmate'!C103</f>
        <v xml:space="preserve">Construction of hard shoulder as per technical specification clause 407:---Construction of hard shoulder with selected granular material having CBR value not less than 15 including all leads &amp; lift, watering &amp; compaction with smooth wheeled roller to achieve the desired density as per technical specification clause 407 &amp; 401.                                                                                                     </v>
      </c>
      <c r="D29" s="30" t="str">
        <f>'[350]Pavement Estmate'!I109</f>
        <v>Cu.m</v>
      </c>
      <c r="E29" s="26">
        <f>'[350]Pavement Estmate'!J109</f>
        <v>180</v>
      </c>
      <c r="F29" s="26">
        <f>'[350]Pavement Estmate'!H109</f>
        <v>0</v>
      </c>
      <c r="G29" s="27">
        <f t="shared" si="0"/>
        <v>0</v>
      </c>
    </row>
    <row r="30" spans="1:7" s="28" customFormat="1" ht="43.5" customHeight="1">
      <c r="A30" s="22">
        <v>16</v>
      </c>
      <c r="B30" s="39" t="s">
        <v>51</v>
      </c>
      <c r="C30" s="24" t="s">
        <v>52</v>
      </c>
      <c r="D30" s="30" t="s">
        <v>16</v>
      </c>
      <c r="E30" s="26">
        <f>'[350]Pavement Estmate'!J178</f>
        <v>911</v>
      </c>
      <c r="F30" s="26">
        <f>'[350]Pavement Estmate'!H178</f>
        <v>2.6999999999999997</v>
      </c>
      <c r="G30" s="27">
        <f t="shared" si="0"/>
        <v>2459.6999999999998</v>
      </c>
    </row>
    <row r="31" spans="1:7" ht="45" customHeight="1">
      <c r="A31" s="52">
        <v>22</v>
      </c>
      <c r="B31" s="53" t="s">
        <v>53</v>
      </c>
      <c r="C31" s="54" t="s">
        <v>54</v>
      </c>
      <c r="D31" s="55" t="str">
        <f>'[350]Pavement Estmate'!I110</f>
        <v>Cu.m</v>
      </c>
      <c r="E31" s="56">
        <v>1374</v>
      </c>
      <c r="F31" s="56">
        <f>'[350]Pavement Estmate'!H110</f>
        <v>0</v>
      </c>
      <c r="G31" s="57">
        <f t="shared" si="0"/>
        <v>0</v>
      </c>
    </row>
    <row r="32" spans="1:7" s="28" customFormat="1" ht="120" customHeight="1">
      <c r="A32" s="22">
        <v>17</v>
      </c>
      <c r="B32" s="58">
        <v>4.8</v>
      </c>
      <c r="C32" s="24" t="s">
        <v>55</v>
      </c>
      <c r="D32" s="30" t="str">
        <f>'[350]Pavement Estmate'!I123</f>
        <v>Cum</v>
      </c>
      <c r="E32" s="26">
        <v>1478</v>
      </c>
      <c r="F32" s="26">
        <f>'[350]Pavement Estmate'!H123</f>
        <v>529.61747000000003</v>
      </c>
      <c r="G32" s="27">
        <f t="shared" si="0"/>
        <v>782774.62066000002</v>
      </c>
    </row>
    <row r="33" spans="1:7" ht="45" customHeight="1">
      <c r="A33" s="52">
        <v>24</v>
      </c>
      <c r="B33" s="53" t="s">
        <v>56</v>
      </c>
      <c r="C33" s="54" t="s">
        <v>57</v>
      </c>
      <c r="D33" s="55" t="str">
        <f>'[350]Pavement Estmate'!I130</f>
        <v>Cu.m</v>
      </c>
      <c r="E33" s="56">
        <v>1513</v>
      </c>
      <c r="F33" s="56">
        <f>'[350]Pavement Estmate'!H130</f>
        <v>0</v>
      </c>
      <c r="G33" s="57">
        <f t="shared" si="0"/>
        <v>0</v>
      </c>
    </row>
    <row r="34" spans="1:7" s="28" customFormat="1" ht="62.25" customHeight="1">
      <c r="A34" s="22">
        <v>18</v>
      </c>
      <c r="B34" s="22">
        <v>5.0999999999999996</v>
      </c>
      <c r="C34" s="24" t="s">
        <v>58</v>
      </c>
      <c r="D34" s="30" t="str">
        <f>'[350]Pavement Estmate'!I137</f>
        <v>Sqm</v>
      </c>
      <c r="E34" s="26">
        <f>'[350]Pavement Estmate'!J137</f>
        <v>43</v>
      </c>
      <c r="F34" s="26">
        <f>'[350]Pavement Estmate'!H137</f>
        <v>2477.4497999999999</v>
      </c>
      <c r="G34" s="27">
        <f t="shared" si="0"/>
        <v>106530.34139999999</v>
      </c>
    </row>
    <row r="35" spans="1:7" s="28" customFormat="1" ht="60" customHeight="1">
      <c r="A35" s="22">
        <v>19</v>
      </c>
      <c r="B35" s="39" t="s">
        <v>60</v>
      </c>
      <c r="C35" s="24" t="s">
        <v>61</v>
      </c>
      <c r="D35" s="30" t="str">
        <f>'[350]Pavement Estmate'!I145</f>
        <v>Sqm</v>
      </c>
      <c r="E35" s="26">
        <f>'[350]Pavement Estmate'!J145</f>
        <v>13</v>
      </c>
      <c r="F35" s="26">
        <f>'[350]Pavement Estmate'!H145</f>
        <v>2477.4497999999999</v>
      </c>
      <c r="G35" s="27">
        <f t="shared" si="0"/>
        <v>32206.847399999999</v>
      </c>
    </row>
    <row r="36" spans="1:7" s="28" customFormat="1" ht="121.5" customHeight="1">
      <c r="A36" s="22">
        <v>20</v>
      </c>
      <c r="B36" s="23">
        <v>5.6</v>
      </c>
      <c r="C36" s="24" t="s">
        <v>62</v>
      </c>
      <c r="D36" s="30" t="str">
        <f>'[350]Pavement Estmate'!I155</f>
        <v>cum</v>
      </c>
      <c r="E36" s="26">
        <f>'[350]Pavement Estmate'!J155</f>
        <v>7593</v>
      </c>
      <c r="F36" s="26">
        <f>'[350]Pavement Estmate'!H155</f>
        <v>0</v>
      </c>
      <c r="G36" s="27">
        <f t="shared" si="0"/>
        <v>0</v>
      </c>
    </row>
    <row r="37" spans="1:7" s="28" customFormat="1" ht="177.75" customHeight="1">
      <c r="A37" s="36"/>
      <c r="B37" s="29" t="s">
        <v>175</v>
      </c>
      <c r="C37" s="24" t="s">
        <v>176</v>
      </c>
      <c r="D37" s="30" t="str">
        <f>'[350]Pavement Estmate'!I164</f>
        <v>Sqm</v>
      </c>
      <c r="E37" s="26">
        <f>'[350]Pavement Estmate'!J164</f>
        <v>140</v>
      </c>
      <c r="F37" s="26">
        <f>'[350]Pavement Estmate'!H164</f>
        <v>2477.4497999999999</v>
      </c>
      <c r="G37" s="27">
        <f t="shared" si="0"/>
        <v>346842.97200000001</v>
      </c>
    </row>
    <row r="38" spans="1:7" s="28" customFormat="1" ht="42">
      <c r="A38" s="22">
        <v>21</v>
      </c>
      <c r="B38" s="29" t="s">
        <v>65</v>
      </c>
      <c r="C38" s="59" t="s">
        <v>66</v>
      </c>
      <c r="D38" s="30" t="s">
        <v>59</v>
      </c>
      <c r="E38" s="26">
        <f>'[350]Pavement Estmate'!J173</f>
        <v>43</v>
      </c>
      <c r="F38" s="26">
        <f>'[350]Pavement Estmate'!H173</f>
        <v>0</v>
      </c>
      <c r="G38" s="27">
        <f t="shared" si="0"/>
        <v>0</v>
      </c>
    </row>
    <row r="39" spans="1:7" s="28" customFormat="1" ht="105.75" customHeight="1">
      <c r="A39" s="22">
        <v>22</v>
      </c>
      <c r="B39" s="39" t="s">
        <v>67</v>
      </c>
      <c r="C39" s="24" t="s">
        <v>68</v>
      </c>
      <c r="D39" s="30" t="s">
        <v>21</v>
      </c>
      <c r="E39" s="26">
        <f>'[350]1000mmHP'!J32</f>
        <v>4632</v>
      </c>
      <c r="F39" s="26">
        <f>'[350]1000mmHP'!M32</f>
        <v>15</v>
      </c>
      <c r="G39" s="27">
        <f t="shared" si="0"/>
        <v>69480</v>
      </c>
    </row>
    <row r="40" spans="1:7" s="28" customFormat="1" ht="70.5" customHeight="1">
      <c r="A40" s="22">
        <v>23</v>
      </c>
      <c r="B40" s="39" t="s">
        <v>69</v>
      </c>
      <c r="C40" s="24" t="s">
        <v>70</v>
      </c>
      <c r="D40" s="30" t="str">
        <f>'[350]Pavement Estmate'!I180</f>
        <v>Rmt</v>
      </c>
      <c r="E40" s="26">
        <f>'[350]Pavement Estmate'!J180</f>
        <v>2928</v>
      </c>
      <c r="F40" s="26">
        <f>'[350]Pavement Estmate'!H180</f>
        <v>18</v>
      </c>
      <c r="G40" s="27">
        <f t="shared" si="0"/>
        <v>52704</v>
      </c>
    </row>
    <row r="41" spans="1:7" s="28" customFormat="1" ht="26.25" customHeight="1">
      <c r="A41" s="22">
        <v>33</v>
      </c>
      <c r="B41" s="39" t="s">
        <v>71</v>
      </c>
      <c r="C41" s="24" t="s">
        <v>72</v>
      </c>
      <c r="D41" s="30" t="str">
        <f>'[350]Pavement Estmate'!I181</f>
        <v>Rmt</v>
      </c>
      <c r="E41" s="26">
        <f>'[350]Pavement Estmate'!J181</f>
        <v>1961</v>
      </c>
      <c r="F41" s="26">
        <f>'[350]Pavement Estmate'!H181</f>
        <v>0</v>
      </c>
      <c r="G41" s="27">
        <f t="shared" si="0"/>
        <v>0</v>
      </c>
    </row>
    <row r="42" spans="1:7" s="28" customFormat="1" ht="29.25" customHeight="1">
      <c r="A42" s="22">
        <v>34</v>
      </c>
      <c r="B42" s="39" t="s">
        <v>73</v>
      </c>
      <c r="C42" s="24" t="s">
        <v>74</v>
      </c>
      <c r="D42" s="30" t="str">
        <f>'[350]Pavement Estmate'!I182</f>
        <v>Rmt</v>
      </c>
      <c r="E42" s="26">
        <f>'[350]Pavement Estmate'!J182</f>
        <v>1129</v>
      </c>
      <c r="F42" s="26">
        <f>'[350]Pavement Estmate'!H182</f>
        <v>0</v>
      </c>
      <c r="G42" s="27">
        <f t="shared" si="0"/>
        <v>0</v>
      </c>
    </row>
    <row r="43" spans="1:7" s="28" customFormat="1" ht="135.75" customHeight="1">
      <c r="A43" s="22">
        <v>35</v>
      </c>
      <c r="B43" s="60" t="s">
        <v>152</v>
      </c>
      <c r="C43" s="61" t="s">
        <v>177</v>
      </c>
      <c r="D43" s="62" t="str">
        <f>'[350]Pavement Estmate'!I250</f>
        <v>Cum</v>
      </c>
      <c r="E43" s="26">
        <f>'[350]Pavement Estmate'!J250</f>
        <v>5680</v>
      </c>
      <c r="F43" s="26">
        <f>'[350]Pavement Estmate'!H250</f>
        <v>166.05</v>
      </c>
      <c r="G43" s="27">
        <f t="shared" si="0"/>
        <v>943164.00000000012</v>
      </c>
    </row>
    <row r="44" spans="1:7" s="28" customFormat="1" ht="135.75" customHeight="1">
      <c r="A44" s="22"/>
      <c r="B44" s="41">
        <v>6.7</v>
      </c>
      <c r="C44" s="43" t="s">
        <v>178</v>
      </c>
      <c r="D44" s="62" t="s">
        <v>16</v>
      </c>
      <c r="E44" s="26">
        <f>'[350]Pavement Estmate'!J258</f>
        <v>5836</v>
      </c>
      <c r="F44" s="26">
        <f>'[350]Pavement Estmate'!H258</f>
        <v>0</v>
      </c>
      <c r="G44" s="27">
        <f>F44*E44</f>
        <v>0</v>
      </c>
    </row>
    <row r="45" spans="1:7" ht="66" customHeight="1">
      <c r="A45" s="63"/>
      <c r="B45" s="64" t="s">
        <v>75</v>
      </c>
      <c r="C45" s="65" t="s">
        <v>76</v>
      </c>
      <c r="D45" s="66" t="s">
        <v>33</v>
      </c>
      <c r="E45" s="56">
        <v>2332</v>
      </c>
      <c r="F45" s="56">
        <f>'[350]Pavement Estmate'!H245</f>
        <v>0</v>
      </c>
      <c r="G45" s="57">
        <f t="shared" si="0"/>
        <v>0</v>
      </c>
    </row>
    <row r="46" spans="1:7" s="28" customFormat="1" ht="126">
      <c r="A46" s="67"/>
      <c r="B46" s="68" t="s">
        <v>77</v>
      </c>
      <c r="C46" s="69" t="s">
        <v>78</v>
      </c>
      <c r="D46" s="70" t="s">
        <v>33</v>
      </c>
      <c r="E46" s="26">
        <f>'[350]Pavement Estmate'!J254</f>
        <v>4529</v>
      </c>
      <c r="F46" s="26">
        <f>'[350]Pavement Estmate'!H254</f>
        <v>0</v>
      </c>
      <c r="G46" s="27">
        <f t="shared" si="0"/>
        <v>0</v>
      </c>
    </row>
    <row r="47" spans="1:7" s="28" customFormat="1" ht="48.75" customHeight="1">
      <c r="A47" s="48">
        <v>24</v>
      </c>
      <c r="B47" s="71">
        <v>6.5</v>
      </c>
      <c r="C47" s="72" t="s">
        <v>79</v>
      </c>
      <c r="D47" s="73" t="str">
        <f>'[350]Pavement Estmate'!I193</f>
        <v>Cum</v>
      </c>
      <c r="E47" s="26">
        <f>'[350]Pavement Estmate'!J193</f>
        <v>3811</v>
      </c>
      <c r="F47" s="26">
        <f>'[350]Pavement Estmate'!H193+'[350]Pavement Estmate'!H241</f>
        <v>214.5</v>
      </c>
      <c r="G47" s="27">
        <f t="shared" si="0"/>
        <v>817459.5</v>
      </c>
    </row>
    <row r="48" spans="1:7" s="28" customFormat="1" ht="64.5" customHeight="1">
      <c r="A48" s="36"/>
      <c r="B48" s="39" t="s">
        <v>80</v>
      </c>
      <c r="C48" s="74" t="s">
        <v>81</v>
      </c>
      <c r="D48" s="25" t="str">
        <f>'[350]Pavement Estmate'!I194</f>
        <v>Cum</v>
      </c>
      <c r="E48" s="26">
        <f>'[350]Pavement Estmate'!J194</f>
        <v>4280</v>
      </c>
      <c r="F48" s="26">
        <f>'[350]Pavement Estmate'!H194</f>
        <v>0</v>
      </c>
      <c r="G48" s="27">
        <f t="shared" si="0"/>
        <v>0</v>
      </c>
    </row>
    <row r="49" spans="1:7" s="28" customFormat="1" ht="76.5" customHeight="1">
      <c r="A49" s="22">
        <v>25</v>
      </c>
      <c r="B49" s="39" t="s">
        <v>82</v>
      </c>
      <c r="C49" s="61" t="s">
        <v>83</v>
      </c>
      <c r="D49" s="62" t="str">
        <f>D50</f>
        <v>Cum</v>
      </c>
      <c r="E49" s="26">
        <f>'[350]Pavement Estmate'!J206</f>
        <v>253</v>
      </c>
      <c r="F49" s="26">
        <f>'[350]1000mmHP'!M17</f>
        <v>79.787999999999997</v>
      </c>
      <c r="G49" s="27">
        <f t="shared" si="0"/>
        <v>20186.363999999998</v>
      </c>
    </row>
    <row r="50" spans="1:7" ht="30.75" customHeight="1">
      <c r="A50" s="52">
        <v>26</v>
      </c>
      <c r="B50" s="75" t="s">
        <v>84</v>
      </c>
      <c r="C50" s="76" t="s">
        <v>85</v>
      </c>
      <c r="D50" s="66" t="s">
        <v>16</v>
      </c>
      <c r="E50" s="56">
        <v>316</v>
      </c>
      <c r="F50" s="56" t="e">
        <f>'[350]1.5m Slab'!H17*'[350]Basic Sheet'!C37+'[350]CD BOQ 3.0'!H15*'[350]Basic Sheet'!C38+'[350]4m Slab'!H17*'[350]Basic Sheet'!C39+'[350]CD 5.0 BOQ'!H15*'[350]Basic Sheet'!F36+'[350]2x6m slab'!H17*'[350]Basic Sheet'!C42+'[350]CD 6.0 BOQ '!H15*'[350]Basic Sheet'!C41+'[350]2x5m slab'!H17*'[350]Basic Sheet'!C40</f>
        <v>#REF!</v>
      </c>
      <c r="G50" s="57" t="e">
        <f t="shared" si="0"/>
        <v>#REF!</v>
      </c>
    </row>
    <row r="51" spans="1:7" ht="48" customHeight="1">
      <c r="A51" s="52">
        <v>27</v>
      </c>
      <c r="B51" s="77" t="s">
        <v>86</v>
      </c>
      <c r="C51" s="78" t="s">
        <v>87</v>
      </c>
      <c r="D51" s="66" t="s">
        <v>33</v>
      </c>
      <c r="E51" s="56">
        <v>3648</v>
      </c>
      <c r="F51" s="56" t="e">
        <f>'[350]Basic Sheet'!C43*'[350]3x3x5x3Unit'!H42</f>
        <v>#REF!</v>
      </c>
      <c r="G51" s="57" t="e">
        <f t="shared" si="0"/>
        <v>#REF!</v>
      </c>
    </row>
    <row r="52" spans="1:7" s="28" customFormat="1" ht="45.75" customHeight="1">
      <c r="A52" s="22">
        <v>28</v>
      </c>
      <c r="B52" s="39" t="s">
        <v>88</v>
      </c>
      <c r="C52" s="61" t="s">
        <v>89</v>
      </c>
      <c r="D52" s="62" t="str">
        <f>D50</f>
        <v>Cum</v>
      </c>
      <c r="E52" s="26">
        <f>'[350]1000mmHP'!J22</f>
        <v>3731</v>
      </c>
      <c r="F52" s="26">
        <f>'[350]1000mmHP'!M22</f>
        <v>52.483920000000005</v>
      </c>
      <c r="G52" s="27">
        <f t="shared" si="0"/>
        <v>195817.50552000001</v>
      </c>
    </row>
    <row r="53" spans="1:7" ht="45.75" customHeight="1">
      <c r="A53" s="52">
        <v>29</v>
      </c>
      <c r="B53" s="77" t="s">
        <v>90</v>
      </c>
      <c r="C53" s="78" t="s">
        <v>91</v>
      </c>
      <c r="D53" s="66" t="s">
        <v>33</v>
      </c>
      <c r="E53" s="56">
        <v>4605</v>
      </c>
      <c r="F53" s="56" t="e">
        <f>'[350]Basic Sheet'!C43*'[350]3x3x5x3Unit'!H31</f>
        <v>#REF!</v>
      </c>
      <c r="G53" s="57" t="e">
        <f t="shared" si="0"/>
        <v>#REF!</v>
      </c>
    </row>
    <row r="54" spans="1:7" ht="45.75" customHeight="1">
      <c r="A54" s="52">
        <v>30</v>
      </c>
      <c r="B54" s="79">
        <v>7.26</v>
      </c>
      <c r="C54" s="78" t="s">
        <v>92</v>
      </c>
      <c r="D54" s="66" t="s">
        <v>93</v>
      </c>
      <c r="E54" s="56">
        <v>546</v>
      </c>
      <c r="F54" s="56" t="e">
        <f>'[350]Basic Sheet'!C43*'[350]3x3x5x3Unit'!H45</f>
        <v>#REF!</v>
      </c>
      <c r="G54" s="57" t="e">
        <f t="shared" si="0"/>
        <v>#REF!</v>
      </c>
    </row>
    <row r="55" spans="1:7" s="28" customFormat="1" ht="49.5" customHeight="1">
      <c r="A55" s="22">
        <v>31</v>
      </c>
      <c r="B55" s="39" t="s">
        <v>94</v>
      </c>
      <c r="C55" s="61" t="s">
        <v>95</v>
      </c>
      <c r="D55" s="62" t="str">
        <f>D52</f>
        <v>Cum</v>
      </c>
      <c r="E55" s="26">
        <f>'[350]1000mmHP'!J27</f>
        <v>3848</v>
      </c>
      <c r="F55" s="26">
        <f>'[350]1000mmHP'!M27</f>
        <v>40.951599999999999</v>
      </c>
      <c r="G55" s="27">
        <f t="shared" si="0"/>
        <v>157581.7568</v>
      </c>
    </row>
    <row r="56" spans="1:7" ht="39.75" customHeight="1">
      <c r="A56" s="52">
        <v>32</v>
      </c>
      <c r="B56" s="75" t="s">
        <v>96</v>
      </c>
      <c r="C56" s="78" t="s">
        <v>97</v>
      </c>
      <c r="D56" s="66" t="str">
        <f>D55</f>
        <v>Cum</v>
      </c>
      <c r="E56" s="56">
        <v>5223</v>
      </c>
      <c r="F56" s="56" t="e">
        <f>'[350]Basic Sheet'!C36*'[350]1.0 m Slab  '!H39+'[350]Basic Sheet'!C37*'[350]1.5m Slab'!H44+'[350]Basic Sheet'!C38*'[350]CD BOQ 3.0'!H36+'[350]Basic Sheet'!C39*'[350]4m Slab'!H39+'[350]Basic Sheet'!C40*'[350]2x5m slab'!H47+'[350]Basic Sheet'!C41*'[350]CD 6.0 BOQ '!H44+'[350]Basic Sheet'!C42*'[350]2x6m slab'!H45+'[350]Basic Sheet'!C43*'[350]3x3x5x3Unit'!H56+'[350]Basic Sheet'!F36*'[350]CD 5.0 BOQ'!H37+'[350]Basic Sheet'!F37*'[350]2.0 m Slab  '!H39</f>
        <v>#REF!</v>
      </c>
      <c r="G56" s="57" t="e">
        <f t="shared" si="0"/>
        <v>#REF!</v>
      </c>
    </row>
    <row r="57" spans="1:7" ht="41.25" customHeight="1">
      <c r="A57" s="52">
        <v>41</v>
      </c>
      <c r="B57" s="75" t="s">
        <v>98</v>
      </c>
      <c r="C57" s="78" t="s">
        <v>99</v>
      </c>
      <c r="D57" s="66" t="s">
        <v>16</v>
      </c>
      <c r="E57" s="56">
        <v>4530</v>
      </c>
      <c r="F57" s="56"/>
      <c r="G57" s="57">
        <f t="shared" si="0"/>
        <v>0</v>
      </c>
    </row>
    <row r="58" spans="1:7" ht="48" customHeight="1">
      <c r="A58" s="52">
        <v>33</v>
      </c>
      <c r="B58" s="52">
        <v>7.28</v>
      </c>
      <c r="C58" s="78" t="s">
        <v>100</v>
      </c>
      <c r="D58" s="66" t="s">
        <v>101</v>
      </c>
      <c r="E58" s="56">
        <v>54560</v>
      </c>
      <c r="F58" s="56" t="e">
        <f>'[350]Basic Sheet'!C36*'[350]1.0 m Slab  '!H51+'[350]Basic Sheet'!C37*'[350]1.5m Slab'!H46+'[350]Basic Sheet'!C38*'[350]CD BOQ 3.0'!H38+'[350]Basic Sheet'!C39*'[350]4m Slab'!H43+'[350]Basic Sheet'!C40*'[350]2x5m slab'!H49+'[350]Basic Sheet'!C41*'[350]CD 6.0 BOQ '!H46+'[350]Basic Sheet'!C42*'[350]2x6m slab'!H46+'[350]Basic Sheet'!C43*'[350]3x3x5x3Unit'!H83+'[350]Basic Sheet'!F36*'[350]CD 5.0 BOQ'!H39+'[350]Basic Sheet'!F37*'[350]2.0 m Slab  '!H51+'[350]Pavement Estmate'!H198</f>
        <v>#REF!</v>
      </c>
      <c r="G58" s="57" t="e">
        <f t="shared" si="0"/>
        <v>#REF!</v>
      </c>
    </row>
    <row r="59" spans="1:7" ht="46.5" customHeight="1">
      <c r="A59" s="52">
        <v>34</v>
      </c>
      <c r="B59" s="79">
        <v>7.13</v>
      </c>
      <c r="C59" s="78" t="s">
        <v>102</v>
      </c>
      <c r="D59" s="80">
        <v>0</v>
      </c>
      <c r="E59" s="56">
        <v>53495</v>
      </c>
      <c r="F59" s="56" t="e">
        <f>'[350]Basic Sheet'!C43*'[350]3x3x5x3Unit'!H80</f>
        <v>#REF!</v>
      </c>
      <c r="G59" s="57" t="e">
        <f t="shared" si="0"/>
        <v>#REF!</v>
      </c>
    </row>
    <row r="60" spans="1:7" ht="74.25" customHeight="1">
      <c r="A60" s="52">
        <v>35</v>
      </c>
      <c r="B60" s="52">
        <v>7.22</v>
      </c>
      <c r="C60" s="78" t="s">
        <v>103</v>
      </c>
      <c r="D60" s="66" t="s">
        <v>93</v>
      </c>
      <c r="E60" s="56">
        <v>239</v>
      </c>
      <c r="F60" s="56" t="e">
        <f>'[350]Basic Sheet'!J17*'[350]600mmHP'!H34+'[350]Basic Sheet'!C35*'[350]1000mmHP'!H34+'[350]Basic Sheet'!C36*'[350]1.0 m Slab  '!H52+'[350]Basic Sheet'!C37*'[350]1.5m Slab'!H56+'[350]Basic Sheet'!C38*'[350]CD BOQ 3.0'!H48+'[350]Basic Sheet'!C39*'[350]4m Slab'!H48+'[350]Basic Sheet'!C40*'[350]2x5m slab'!H69+'[350]Basic Sheet'!C41*'[350]CD 6.0 BOQ '!H57+'[350]Basic Sheet'!C42*'[350]2x6m slab'!H57+'[350]Basic Sheet'!C43*'[350]3x3x5x3Unit'!H85+'[350]Basic Sheet'!F36*'[350]CD 5.0 BOQ'!H50+'[350]Basic Sheet'!F37*'[350]2.0 m Slab  '!H52</f>
        <v>#REF!</v>
      </c>
      <c r="G60" s="57" t="e">
        <f t="shared" si="0"/>
        <v>#REF!</v>
      </c>
    </row>
    <row r="61" spans="1:7" ht="66.75" customHeight="1">
      <c r="A61" s="52">
        <v>44</v>
      </c>
      <c r="B61" s="52">
        <v>7.24</v>
      </c>
      <c r="C61" s="78" t="s">
        <v>104</v>
      </c>
      <c r="D61" s="66" t="s">
        <v>16</v>
      </c>
      <c r="E61" s="56">
        <v>1291</v>
      </c>
      <c r="F61" s="56" t="e">
        <f>'[350]1.5m Slab'!H60*'[350]Basic Sheet'!C37+'[350]4m Slab'!H47*'[350]Basic Sheet'!C39+'[350]CD BOQ 3.0'!H52*'[350]Basic Sheet'!C38+'[350]Basic Sheet'!C40*'[350]2x5m slab'!H73+'[350]Basic Sheet'!C41*'[350]CD 6.0 BOQ '!H61+'[350]Basic Sheet'!C42*'[350]2x6m slab'!H61+'[350]Basic Sheet'!F36*'[350]CD 5.0 BOQ'!H55+'[350]Basic Sheet'!F37*'[350]2.0 m Slab  '!H56</f>
        <v>#REF!</v>
      </c>
      <c r="G61" s="57" t="e">
        <f t="shared" si="0"/>
        <v>#REF!</v>
      </c>
    </row>
    <row r="62" spans="1:7" ht="31.5" customHeight="1">
      <c r="A62" s="52">
        <v>36</v>
      </c>
      <c r="B62" s="52">
        <v>7.35</v>
      </c>
      <c r="C62" s="78" t="s">
        <v>105</v>
      </c>
      <c r="D62" s="66" t="s">
        <v>106</v>
      </c>
      <c r="E62" s="56">
        <v>1511</v>
      </c>
      <c r="F62" s="56" t="e">
        <f>'[350]Basic Sheet'!C36*'[350]1.0 m Slab  '!H58+'[350]Basic Sheet'!C37*'[350]1.5m Slab'!H63+'[350]Basic Sheet'!C38*'[350]CD BOQ 3.0'!H54+'[350]Basic Sheet'!C39*'[350]4m Slab'!H50+'[350]Basic Sheet'!C40*'[350]2x5m slab'!H75+'[350]Basic Sheet'!C41*'[350]CD 6.0 BOQ '!H63+'[350]Basic Sheet'!C42*'[350]2x6m slab'!H63+'[350]Basic Sheet'!F36*'[350]CD 5.0 BOQ'!H56+'[350]Basic Sheet'!F37*'[350]2.0 m Slab  '!H58</f>
        <v>#REF!</v>
      </c>
      <c r="G62" s="57" t="e">
        <f t="shared" si="0"/>
        <v>#REF!</v>
      </c>
    </row>
    <row r="63" spans="1:7" ht="33.75" customHeight="1">
      <c r="A63" s="52">
        <v>37</v>
      </c>
      <c r="B63" s="75" t="s">
        <v>107</v>
      </c>
      <c r="C63" s="78" t="s">
        <v>108</v>
      </c>
      <c r="D63" s="66" t="s">
        <v>28</v>
      </c>
      <c r="E63" s="56">
        <v>308</v>
      </c>
      <c r="F63" s="56" t="e">
        <f>'[350]Basic Sheet'!C36*'[350]1.0 m Slab  '!H57+'[350]Basic Sheet'!C37*'[350]1.5m Slab'!H62+'[350]Basic Sheet'!C38*'[350]CD BOQ 3.0'!H53+'[350]Basic Sheet'!C39*'[350]4m Slab'!H49+'[350]Basic Sheet'!C40*'[350]2x5m slab'!H79+'[350]Basic Sheet'!C41*'[350]CD 6.0 BOQ '!H72+'[350]Basic Sheet'!C42*'[350]2x6m slab'!H64+'[350]Basic Sheet'!F36*'[350]CD 5.0 BOQ'!H64+'[350]Basic Sheet'!F37*'[350]2.0 m Slab  '!H57</f>
        <v>#REF!</v>
      </c>
      <c r="G63" s="57" t="e">
        <f t="shared" si="0"/>
        <v>#REF!</v>
      </c>
    </row>
    <row r="64" spans="1:7" ht="46.5" customHeight="1">
      <c r="A64" s="52">
        <v>38</v>
      </c>
      <c r="B64" s="81">
        <v>7.31</v>
      </c>
      <c r="C64" s="54" t="s">
        <v>109</v>
      </c>
      <c r="D64" s="82" t="str">
        <f>'[350]Pavement Estmate'!I223</f>
        <v>Rmt</v>
      </c>
      <c r="E64" s="56">
        <v>9091</v>
      </c>
      <c r="F64" s="56" t="e">
        <f>'[350]Basic Sheet'!C43*'[350]3x3x5x3Unit'!H78</f>
        <v>#REF!</v>
      </c>
      <c r="G64" s="57" t="e">
        <f t="shared" si="0"/>
        <v>#REF!</v>
      </c>
    </row>
    <row r="65" spans="1:7" ht="29.25" customHeight="1">
      <c r="A65" s="52">
        <v>48</v>
      </c>
      <c r="B65" s="83" t="s">
        <v>110</v>
      </c>
      <c r="C65" s="54" t="s">
        <v>111</v>
      </c>
      <c r="D65" s="82" t="str">
        <f>'[350]Pavement Estmate'!I224</f>
        <v>Cum</v>
      </c>
      <c r="E65" s="56">
        <v>141</v>
      </c>
      <c r="F65" s="56">
        <f>'[350]Pavement Estmate'!H223</f>
        <v>0</v>
      </c>
      <c r="G65" s="57">
        <f t="shared" si="0"/>
        <v>0</v>
      </c>
    </row>
    <row r="66" spans="1:7" ht="29.25" customHeight="1">
      <c r="A66" s="52">
        <v>49</v>
      </c>
      <c r="B66" s="83" t="s">
        <v>112</v>
      </c>
      <c r="C66" s="54" t="s">
        <v>113</v>
      </c>
      <c r="D66" s="82" t="str">
        <f>'[350]Pavement Estmate'!I225</f>
        <v>Cum</v>
      </c>
      <c r="E66" s="56">
        <v>3498</v>
      </c>
      <c r="F66" s="56">
        <f>'[350]Pavement Estmate'!H224</f>
        <v>0</v>
      </c>
      <c r="G66" s="57">
        <f t="shared" si="0"/>
        <v>0</v>
      </c>
    </row>
    <row r="67" spans="1:7" ht="29.25" customHeight="1">
      <c r="A67" s="52">
        <v>50</v>
      </c>
      <c r="B67" s="84">
        <v>7.37</v>
      </c>
      <c r="C67" s="54" t="s">
        <v>114</v>
      </c>
      <c r="D67" s="82" t="str">
        <f>'[350]Pavement Estmate'!I221</f>
        <v>Cum</v>
      </c>
      <c r="E67" s="56">
        <v>10416</v>
      </c>
      <c r="F67" s="56">
        <f>-'[350]Pavement Estmate'!H225</f>
        <v>0</v>
      </c>
      <c r="G67" s="57">
        <f t="shared" si="0"/>
        <v>0</v>
      </c>
    </row>
    <row r="68" spans="1:7" s="28" customFormat="1" ht="48" customHeight="1">
      <c r="A68" s="22">
        <v>39</v>
      </c>
      <c r="B68" s="85" t="s">
        <v>115</v>
      </c>
      <c r="C68" s="61" t="s">
        <v>116</v>
      </c>
      <c r="D68" s="62" t="s">
        <v>16</v>
      </c>
      <c r="E68" s="26">
        <f>'[350]1000mmHP'!J41</f>
        <v>732</v>
      </c>
      <c r="F68" s="26">
        <f>'[350]1000mmHP'!M41</f>
        <v>38.616299999999995</v>
      </c>
      <c r="G68" s="27">
        <f t="shared" si="0"/>
        <v>28267.131599999997</v>
      </c>
    </row>
    <row r="69" spans="1:7" ht="37.5" customHeight="1">
      <c r="A69" s="52">
        <v>40</v>
      </c>
      <c r="B69" s="79">
        <v>7.8</v>
      </c>
      <c r="C69" s="78" t="s">
        <v>117</v>
      </c>
      <c r="D69" s="66" t="s">
        <v>16</v>
      </c>
      <c r="E69" s="56">
        <v>911</v>
      </c>
      <c r="F69" s="56" t="e">
        <f>'[350]Basic Sheet'!C43*'[350]3x3x5x3Unit'!H34</f>
        <v>#REF!</v>
      </c>
      <c r="G69" s="57" t="e">
        <f t="shared" si="0"/>
        <v>#REF!</v>
      </c>
    </row>
    <row r="70" spans="1:7" ht="63.75" customHeight="1">
      <c r="A70" s="52">
        <v>41</v>
      </c>
      <c r="B70" s="77" t="s">
        <v>118</v>
      </c>
      <c r="C70" s="78" t="s">
        <v>119</v>
      </c>
      <c r="D70" s="66" t="str">
        <f>D69</f>
        <v>Cum</v>
      </c>
      <c r="E70" s="56">
        <v>1440</v>
      </c>
      <c r="F70" s="56" t="e">
        <f>'[350]Basic Sheet'!C43*'[350]3x3x5x3Unit'!H39</f>
        <v>#REF!</v>
      </c>
      <c r="G70" s="57" t="e">
        <f t="shared" si="0"/>
        <v>#REF!</v>
      </c>
    </row>
    <row r="71" spans="1:7" ht="27.75" customHeight="1">
      <c r="A71" s="52">
        <v>52</v>
      </c>
      <c r="B71" s="86">
        <v>10.1</v>
      </c>
      <c r="C71" s="78" t="s">
        <v>120</v>
      </c>
      <c r="D71" s="66" t="s">
        <v>16</v>
      </c>
      <c r="E71" s="56">
        <v>1440</v>
      </c>
      <c r="F71" s="56">
        <f>'[350]Basic Sheet'!C35*'[350]1000mmHP'!H45+'[350]Pavement Estmate'!H310</f>
        <v>0</v>
      </c>
      <c r="G71" s="57">
        <f t="shared" si="0"/>
        <v>0</v>
      </c>
    </row>
    <row r="72" spans="1:7" ht="41.5" customHeight="1">
      <c r="A72" s="52">
        <v>53</v>
      </c>
      <c r="B72" s="13" t="s">
        <v>121</v>
      </c>
      <c r="C72" s="78" t="s">
        <v>122</v>
      </c>
      <c r="D72" s="66" t="s">
        <v>16</v>
      </c>
      <c r="E72" s="56">
        <v>1440</v>
      </c>
      <c r="F72" s="56" t="e">
        <f>'[350]600mmHP'!H45*'[350]Basic Sheet'!J17+'[350]Basic Sheet'!C35*'[350]1000mmHP'!H49+'[350]1.0 m Slab  '!H67*'[350]Basic Sheet'!C35+'[350]1.5m Slab'!H72*'[350]Basic Sheet'!C37+'[350]Basic Sheet'!C38*'[350]CD BOQ 3.0'!H62+'[350]Basic Sheet'!C39*'[350]4m Slab'!H54+'[350]Basic Sheet'!C40*'[350]2x5m slab'!H80+'[350]Basic Sheet'!C41*'[350]CD 6.0 BOQ '!H73+'[350]Basic Sheet'!C42*'[350]2x6m slab'!H74+'[350]Basic Sheet'!F36*'[350]CD 5.0 BOQ'!H65+'[350]Basic Sheet'!F37*'[350]2.0 m Slab  '!H67+'[350]Pavement Estmate'!H221</f>
        <v>#REF!</v>
      </c>
      <c r="G72" s="57" t="e">
        <f t="shared" si="0"/>
        <v>#REF!</v>
      </c>
    </row>
    <row r="73" spans="1:7" ht="27.65" customHeight="1">
      <c r="A73" s="52">
        <v>54</v>
      </c>
      <c r="B73" s="87">
        <v>10.6</v>
      </c>
      <c r="C73" s="78" t="s">
        <v>123</v>
      </c>
      <c r="D73" s="66" t="s">
        <v>16</v>
      </c>
      <c r="E73" s="56">
        <v>1660</v>
      </c>
      <c r="F73" s="56" t="e">
        <f>'[350]Basic Sheet'!J17*'[350]600mmHP'!H50+'[350]Basic Sheet'!C35*'[350]1000mmHP'!H50+'[350]Basic Sheet'!C36*'[350]1.0 m Slab  '!H68+'[350]Basic Sheet'!C37*'[350]1.5m Slab'!H73+'[350]Basic Sheet'!C38*'[350]CD BOQ 3.0'!H63+'[350]Basic Sheet'!C39*'[350]4m Slab'!H55+'[350]Basic Sheet'!C40*'[350]2x5m slab'!H81+'[350]Basic Sheet'!C41*'[350]CD 6.0 BOQ '!H74+'[350]Basic Sheet'!C42*'[350]2x6m slab'!H75+'[350]Basic Sheet'!F36*'[350]CD 5.0 BOQ'!H66+'[350]Basic Sheet'!F37*'[350]2.0 m Slab  '!H68</f>
        <v>#REF!</v>
      </c>
      <c r="G73" s="57" t="e">
        <f t="shared" ref="G73:G88" si="1">E73*F73</f>
        <v>#REF!</v>
      </c>
    </row>
    <row r="74" spans="1:7" ht="42.75" customHeight="1">
      <c r="A74" s="52">
        <v>55</v>
      </c>
      <c r="B74" s="88">
        <v>7.32</v>
      </c>
      <c r="C74" s="78" t="s">
        <v>124</v>
      </c>
      <c r="D74" s="66" t="s">
        <v>125</v>
      </c>
      <c r="E74" s="56">
        <v>2054</v>
      </c>
      <c r="F74" s="56" t="e">
        <f>'[350]Basic Sheet'!C40*'[350]2x5m slab'!H74+'[350]Basic Sheet'!C41*'[350]CD 6.0 BOQ '!H62+'[350]Basic Sheet'!C42*'[350]2x6m slab'!H62</f>
        <v>#REF!</v>
      </c>
      <c r="G74" s="57" t="e">
        <f t="shared" si="1"/>
        <v>#REF!</v>
      </c>
    </row>
    <row r="75" spans="1:7" s="28" customFormat="1" ht="198" customHeight="1">
      <c r="A75" s="22">
        <v>42</v>
      </c>
      <c r="B75" s="33" t="s">
        <v>179</v>
      </c>
      <c r="C75" s="40" t="s">
        <v>126</v>
      </c>
      <c r="D75" s="62" t="s">
        <v>13</v>
      </c>
      <c r="E75" s="26">
        <f>'[350]Pavement Estmate'!J261</f>
        <v>6244</v>
      </c>
      <c r="F75" s="26">
        <f>'[350]Pavement Estmate'!H261</f>
        <v>16.2</v>
      </c>
      <c r="G75" s="27">
        <f t="shared" si="1"/>
        <v>101152.79999999999</v>
      </c>
    </row>
    <row r="76" spans="1:7" s="28" customFormat="1" ht="34.5" customHeight="1">
      <c r="A76" s="22">
        <v>43</v>
      </c>
      <c r="B76" s="23">
        <v>9.16</v>
      </c>
      <c r="C76" s="24" t="s">
        <v>127</v>
      </c>
      <c r="D76" s="62" t="s">
        <v>132</v>
      </c>
      <c r="E76" s="26">
        <f>'[350]Pavement Estmate'!J262</f>
        <v>6626</v>
      </c>
      <c r="F76" s="26">
        <f>'[350]Pavement Estmate'!H262</f>
        <v>1</v>
      </c>
      <c r="G76" s="27">
        <f t="shared" si="1"/>
        <v>6626</v>
      </c>
    </row>
    <row r="77" spans="1:7" s="28" customFormat="1" ht="180" customHeight="1">
      <c r="A77" s="22">
        <v>44</v>
      </c>
      <c r="B77" s="33" t="s">
        <v>168</v>
      </c>
      <c r="C77" s="40" t="s">
        <v>129</v>
      </c>
      <c r="D77" s="62" t="s">
        <v>13</v>
      </c>
      <c r="E77" s="26">
        <f>'[350]Pavement Estmate'!J263</f>
        <v>4667</v>
      </c>
      <c r="F77" s="26">
        <f>'[350]Pavement Estmate'!H263</f>
        <v>5.76</v>
      </c>
      <c r="G77" s="27">
        <f t="shared" si="1"/>
        <v>26881.919999999998</v>
      </c>
    </row>
    <row r="78" spans="1:7" s="28" customFormat="1" ht="55.15" customHeight="1">
      <c r="A78" s="22">
        <v>45</v>
      </c>
      <c r="B78" s="33" t="s">
        <v>130</v>
      </c>
      <c r="C78" s="24" t="s">
        <v>131</v>
      </c>
      <c r="D78" s="62" t="str">
        <f>'[350]Pavement Estmate'!I265</f>
        <v>Each</v>
      </c>
      <c r="E78" s="26">
        <f>'[350]Pavement Estmate'!J265</f>
        <v>3700</v>
      </c>
      <c r="F78" s="26">
        <f>'[350]Pavement Estmate'!H265</f>
        <v>0</v>
      </c>
      <c r="G78" s="27">
        <f t="shared" si="1"/>
        <v>0</v>
      </c>
    </row>
    <row r="79" spans="1:7" s="28" customFormat="1" ht="18" customHeight="1">
      <c r="A79" s="22">
        <v>46</v>
      </c>
      <c r="B79" s="33" t="s">
        <v>133</v>
      </c>
      <c r="C79" s="24" t="s">
        <v>134</v>
      </c>
      <c r="D79" s="62" t="str">
        <f>'[350]Pavement Estmate'!I266</f>
        <v>Each</v>
      </c>
      <c r="E79" s="26">
        <f>'[350]Pavement Estmate'!J266</f>
        <v>2194</v>
      </c>
      <c r="F79" s="26">
        <f>'[350]Pavement Estmate'!H266</f>
        <v>2</v>
      </c>
      <c r="G79" s="27">
        <f t="shared" si="1"/>
        <v>4388</v>
      </c>
    </row>
    <row r="80" spans="1:7" s="28" customFormat="1" ht="21" customHeight="1">
      <c r="A80" s="22">
        <v>47</v>
      </c>
      <c r="B80" s="33" t="s">
        <v>135</v>
      </c>
      <c r="C80" s="24" t="s">
        <v>136</v>
      </c>
      <c r="D80" s="62" t="str">
        <f>'[350]Pavement Estmate'!I267</f>
        <v>Each</v>
      </c>
      <c r="E80" s="26">
        <f>'[350]Pavement Estmate'!J267</f>
        <v>463</v>
      </c>
      <c r="F80" s="26">
        <f>'[350]Pavement Estmate'!H267</f>
        <v>4</v>
      </c>
      <c r="G80" s="27">
        <f t="shared" si="1"/>
        <v>1852</v>
      </c>
    </row>
    <row r="81" spans="1:9" s="28" customFormat="1" ht="55.15" customHeight="1">
      <c r="A81" s="22">
        <v>48</v>
      </c>
      <c r="B81" s="23">
        <v>9.17</v>
      </c>
      <c r="C81" s="61" t="s">
        <v>137</v>
      </c>
      <c r="D81" s="62" t="str">
        <f>'[350]Pavement Estmate'!I268</f>
        <v>Each</v>
      </c>
      <c r="E81" s="26">
        <f>'[350]Pavement Estmate'!J268</f>
        <v>472</v>
      </c>
      <c r="F81" s="26">
        <f>'[350]Pavement Estmate'!H268</f>
        <v>210</v>
      </c>
      <c r="G81" s="27">
        <f t="shared" si="1"/>
        <v>99120</v>
      </c>
    </row>
    <row r="82" spans="1:9" s="28" customFormat="1" ht="216.75" customHeight="1">
      <c r="A82" s="22">
        <v>49</v>
      </c>
      <c r="B82" s="33" t="s">
        <v>138</v>
      </c>
      <c r="C82" s="89" t="s">
        <v>139</v>
      </c>
      <c r="D82" s="62" t="str">
        <f>'[350]Pavement Estmate'!I269</f>
        <v>Each</v>
      </c>
      <c r="E82" s="26">
        <f>'[350]Pavement Estmate'!J269</f>
        <v>17699</v>
      </c>
      <c r="F82" s="26">
        <f>'[350]Pavement Estmate'!H269</f>
        <v>2</v>
      </c>
      <c r="G82" s="27">
        <f t="shared" si="1"/>
        <v>35398</v>
      </c>
    </row>
    <row r="83" spans="1:9" s="28" customFormat="1" ht="78.75" customHeight="1">
      <c r="A83" s="22">
        <v>50</v>
      </c>
      <c r="B83" s="33" t="s">
        <v>140</v>
      </c>
      <c r="C83" s="89" t="s">
        <v>141</v>
      </c>
      <c r="D83" s="62" t="str">
        <f>'[350]Pavement Estmate'!I270</f>
        <v>Each</v>
      </c>
      <c r="E83" s="26">
        <f>'[350]Pavement Estmate'!J270</f>
        <v>14015</v>
      </c>
      <c r="F83" s="26">
        <f>'[350]Pavement Estmate'!H270</f>
        <v>3</v>
      </c>
      <c r="G83" s="27">
        <f t="shared" si="1"/>
        <v>42045</v>
      </c>
    </row>
    <row r="84" spans="1:9" s="28" customFormat="1" ht="107.25" customHeight="1">
      <c r="A84" s="22">
        <v>51</v>
      </c>
      <c r="B84" s="90">
        <v>9.18</v>
      </c>
      <c r="C84" s="24" t="s">
        <v>142</v>
      </c>
      <c r="D84" s="62" t="s">
        <v>143</v>
      </c>
      <c r="E84" s="26">
        <f>'[350]Pavement Estmate'!J276</f>
        <v>604</v>
      </c>
      <c r="F84" s="26">
        <f>'[350]Pavement Estmate'!H276</f>
        <v>126</v>
      </c>
      <c r="G84" s="27">
        <f t="shared" si="1"/>
        <v>76104</v>
      </c>
    </row>
    <row r="85" spans="1:9" ht="107.25" customHeight="1">
      <c r="A85" s="91"/>
      <c r="B85" s="92" t="s">
        <v>144</v>
      </c>
      <c r="C85" s="76" t="s">
        <v>145</v>
      </c>
      <c r="D85" s="66" t="str">
        <f>'[350]Pavement Estmate'!I278</f>
        <v>each</v>
      </c>
      <c r="E85" s="56">
        <v>67</v>
      </c>
      <c r="F85" s="56">
        <f>'[350]Pavement Estmate'!H278</f>
        <v>0</v>
      </c>
      <c r="G85" s="57">
        <f t="shared" si="1"/>
        <v>0</v>
      </c>
    </row>
    <row r="86" spans="1:9" s="28" customFormat="1" ht="191.25" customHeight="1">
      <c r="A86" s="22">
        <v>52</v>
      </c>
      <c r="B86" s="93" t="s">
        <v>147</v>
      </c>
      <c r="C86" s="89" t="s">
        <v>148</v>
      </c>
      <c r="D86" s="62" t="str">
        <f>'[350]Pavement Estmate'!I278</f>
        <v>each</v>
      </c>
      <c r="E86" s="26">
        <f>'[350]Pavement Estmate'!J277</f>
        <v>22547</v>
      </c>
      <c r="F86" s="26">
        <f>'[350]Pavement Estmate'!H277</f>
        <v>3</v>
      </c>
      <c r="G86" s="27">
        <f t="shared" si="1"/>
        <v>67641</v>
      </c>
    </row>
    <row r="87" spans="1:9" ht="19.5" customHeight="1">
      <c r="A87" s="52">
        <v>53</v>
      </c>
      <c r="B87" s="91"/>
      <c r="C87" s="94"/>
      <c r="D87" s="66"/>
      <c r="E87" s="56"/>
      <c r="F87" s="56"/>
      <c r="G87" s="57">
        <f>E87*F87</f>
        <v>0</v>
      </c>
    </row>
    <row r="88" spans="1:9" s="28" customFormat="1" ht="71.25" customHeight="1">
      <c r="A88" s="36"/>
      <c r="B88" s="95">
        <v>2.14</v>
      </c>
      <c r="C88" s="72" t="s">
        <v>150</v>
      </c>
      <c r="D88" s="73" t="s">
        <v>146</v>
      </c>
      <c r="E88" s="26">
        <f>'[350]Pavement Estmate'!J284</f>
        <v>20125</v>
      </c>
      <c r="F88" s="26">
        <f>'[350]Pavement Estmate'!H284</f>
        <v>0</v>
      </c>
      <c r="G88" s="27">
        <f t="shared" si="1"/>
        <v>0</v>
      </c>
    </row>
    <row r="89" spans="1:9" s="28" customFormat="1" ht="19.5" customHeight="1">
      <c r="A89" s="36"/>
      <c r="B89" s="96"/>
      <c r="C89" s="97" t="s">
        <v>151</v>
      </c>
      <c r="D89" s="98" t="s">
        <v>132</v>
      </c>
      <c r="E89" s="26">
        <f>'[350]Pavement Estmate'!J285</f>
        <v>20000</v>
      </c>
      <c r="F89" s="26">
        <f>'[350]Pavement Estmate'!H285</f>
        <v>1</v>
      </c>
      <c r="G89" s="27">
        <f>E89*F89*0</f>
        <v>0</v>
      </c>
    </row>
    <row r="90" spans="1:9" s="28" customFormat="1" ht="19.5" customHeight="1">
      <c r="A90" s="36"/>
      <c r="B90" s="96"/>
      <c r="C90" s="99" t="s">
        <v>180</v>
      </c>
      <c r="D90" s="70"/>
      <c r="E90" s="26">
        <f>'[350]Pavement Estmate'!J287</f>
        <v>27000</v>
      </c>
      <c r="F90" s="26">
        <v>1</v>
      </c>
      <c r="G90" s="27">
        <f>E90*F90*0</f>
        <v>0</v>
      </c>
    </row>
    <row r="91" spans="1:9" s="28" customFormat="1" ht="19.5" customHeight="1">
      <c r="A91" s="36"/>
      <c r="B91" s="96"/>
      <c r="C91" s="100" t="s">
        <v>181</v>
      </c>
      <c r="D91" s="70" t="str">
        <f>'[350]Pavement Estmate'!I288</f>
        <v>km</v>
      </c>
      <c r="E91" s="26">
        <f>'[350]Pavement Estmate'!J288</f>
        <v>20000</v>
      </c>
      <c r="F91" s="26">
        <f>'[350]Pavement Estmate'!H288</f>
        <v>1</v>
      </c>
      <c r="G91" s="27">
        <f>E91*F91*0</f>
        <v>0</v>
      </c>
    </row>
    <row r="92" spans="1:9" ht="19.5" customHeight="1">
      <c r="A92" s="91"/>
      <c r="B92" s="101"/>
      <c r="C92" s="102"/>
      <c r="D92" s="103"/>
      <c r="E92" s="56"/>
      <c r="F92" s="56"/>
      <c r="G92" s="57"/>
    </row>
    <row r="93" spans="1:9" ht="19.5" customHeight="1">
      <c r="A93" s="91"/>
      <c r="B93" s="91"/>
      <c r="C93" s="104" t="s">
        <v>154</v>
      </c>
      <c r="D93" s="105"/>
      <c r="E93" s="56"/>
      <c r="F93" s="56"/>
      <c r="G93" s="57" t="e">
        <f>SUM(G8:G91)</f>
        <v>#REF!</v>
      </c>
      <c r="I93" s="106"/>
    </row>
    <row r="94" spans="1:9" ht="16.149999999999999" customHeight="1">
      <c r="A94" s="107"/>
      <c r="B94" s="105"/>
      <c r="C94" s="268" t="s">
        <v>163</v>
      </c>
      <c r="D94" s="269"/>
      <c r="E94" s="108">
        <v>0.18</v>
      </c>
      <c r="F94" s="91"/>
      <c r="G94" s="109" t="e">
        <f>G93*E94</f>
        <v>#REF!</v>
      </c>
    </row>
    <row r="95" spans="1:9" ht="19.5" customHeight="1">
      <c r="A95" s="91"/>
      <c r="B95" s="91"/>
      <c r="C95" s="104"/>
      <c r="D95" s="105"/>
      <c r="E95" s="56"/>
      <c r="F95" s="56"/>
      <c r="G95" s="110" t="e">
        <f>SUM(G93:G94)</f>
        <v>#REF!</v>
      </c>
      <c r="I95" s="106"/>
    </row>
    <row r="96" spans="1:9" ht="17.25" customHeight="1">
      <c r="A96" s="52">
        <v>66</v>
      </c>
      <c r="B96" s="105"/>
      <c r="C96" s="55" t="s">
        <v>155</v>
      </c>
      <c r="D96" s="66" t="s">
        <v>156</v>
      </c>
      <c r="E96" s="56">
        <v>30000</v>
      </c>
      <c r="F96" s="56">
        <f>'[350]Form II Maintanance'!C11</f>
        <v>1</v>
      </c>
      <c r="G96" s="57">
        <f>E96*F96</f>
        <v>30000</v>
      </c>
    </row>
    <row r="97" spans="1:7" ht="17.25" customHeight="1">
      <c r="A97" s="52">
        <v>67</v>
      </c>
      <c r="B97" s="105"/>
      <c r="C97" s="55" t="s">
        <v>157</v>
      </c>
      <c r="D97" s="66" t="s">
        <v>156</v>
      </c>
      <c r="E97" s="56">
        <v>40000</v>
      </c>
      <c r="F97" s="56">
        <f>F96</f>
        <v>1</v>
      </c>
      <c r="G97" s="57">
        <f>E97*F97</f>
        <v>40000</v>
      </c>
    </row>
    <row r="98" spans="1:7" ht="17.25" customHeight="1">
      <c r="A98" s="52">
        <v>68</v>
      </c>
      <c r="B98" s="105"/>
      <c r="C98" s="55" t="s">
        <v>158</v>
      </c>
      <c r="D98" s="66" t="s">
        <v>156</v>
      </c>
      <c r="E98" s="56">
        <v>70000</v>
      </c>
      <c r="F98" s="56">
        <f>F97</f>
        <v>1</v>
      </c>
      <c r="G98" s="57">
        <f>E98*F98</f>
        <v>70000</v>
      </c>
    </row>
    <row r="99" spans="1:7" ht="17.25" customHeight="1">
      <c r="A99" s="52">
        <v>69</v>
      </c>
      <c r="B99" s="105"/>
      <c r="C99" s="55" t="s">
        <v>159</v>
      </c>
      <c r="D99" s="66" t="s">
        <v>156</v>
      </c>
      <c r="E99" s="56">
        <v>110000</v>
      </c>
      <c r="F99" s="56">
        <f>F98</f>
        <v>1</v>
      </c>
      <c r="G99" s="57">
        <f>E99*F99</f>
        <v>110000</v>
      </c>
    </row>
    <row r="100" spans="1:7" ht="17.25" customHeight="1">
      <c r="A100" s="52">
        <v>70</v>
      </c>
      <c r="B100" s="105"/>
      <c r="C100" s="55" t="s">
        <v>160</v>
      </c>
      <c r="D100" s="66" t="s">
        <v>156</v>
      </c>
      <c r="E100" s="56">
        <v>150000</v>
      </c>
      <c r="F100" s="56">
        <f>F99</f>
        <v>1</v>
      </c>
      <c r="G100" s="57">
        <f>E100*F100</f>
        <v>150000</v>
      </c>
    </row>
    <row r="101" spans="1:7" ht="17.25" customHeight="1">
      <c r="A101" s="91"/>
      <c r="B101" s="105"/>
      <c r="C101" s="274" t="s">
        <v>161</v>
      </c>
      <c r="D101" s="275"/>
      <c r="E101" s="276"/>
      <c r="F101" s="91"/>
      <c r="G101" s="57">
        <f>SUM(G96:G100)</f>
        <v>400000</v>
      </c>
    </row>
    <row r="102" spans="1:7" ht="16.149999999999999" customHeight="1">
      <c r="A102" s="107"/>
      <c r="B102" s="105"/>
      <c r="C102" s="268" t="s">
        <v>163</v>
      </c>
      <c r="D102" s="269"/>
      <c r="E102" s="108">
        <v>0.18</v>
      </c>
      <c r="F102" s="91"/>
      <c r="G102" s="109">
        <f>G101*E102</f>
        <v>72000</v>
      </c>
    </row>
    <row r="103" spans="1:7" ht="13.9" customHeight="1">
      <c r="A103" s="107"/>
      <c r="B103" s="105"/>
      <c r="C103" s="277" t="s">
        <v>162</v>
      </c>
      <c r="D103" s="278"/>
      <c r="E103" s="279"/>
      <c r="F103" s="57"/>
      <c r="G103" s="57">
        <f>SUM(G101:G102)</f>
        <v>472000</v>
      </c>
    </row>
    <row r="104" spans="1:7" ht="18.649999999999999" customHeight="1">
      <c r="A104" s="107"/>
      <c r="B104" s="105"/>
      <c r="C104" s="280" t="s">
        <v>164</v>
      </c>
      <c r="D104" s="278"/>
      <c r="E104" s="281"/>
      <c r="F104" s="91"/>
      <c r="G104" s="111" t="e">
        <f>G95+G103</f>
        <v>#REF!</v>
      </c>
    </row>
    <row r="105" spans="1:7" ht="16.149999999999999" customHeight="1">
      <c r="A105" s="112"/>
      <c r="B105" s="112"/>
      <c r="C105" s="112"/>
      <c r="D105" s="112"/>
      <c r="E105" s="112"/>
      <c r="F105" s="112"/>
      <c r="G105" s="112"/>
    </row>
    <row r="106" spans="1:7" ht="16.149999999999999" customHeight="1">
      <c r="A106" s="112"/>
      <c r="B106" s="112"/>
      <c r="C106" s="112"/>
      <c r="D106" s="113"/>
      <c r="E106" s="112"/>
      <c r="F106" s="112"/>
      <c r="G106" s="112"/>
    </row>
    <row r="107" spans="1:7" ht="16.149999999999999" customHeight="1">
      <c r="A107" s="112"/>
      <c r="B107" s="112"/>
      <c r="C107" s="112"/>
      <c r="D107" s="112"/>
      <c r="E107" s="112"/>
      <c r="F107" s="112"/>
      <c r="G107" s="112"/>
    </row>
    <row r="108" spans="1:7" ht="16.149999999999999" customHeight="1">
      <c r="A108" s="112"/>
      <c r="B108" s="112"/>
      <c r="C108" s="112"/>
      <c r="D108" s="112"/>
      <c r="E108" s="112"/>
      <c r="F108" s="112"/>
      <c r="G108" s="112"/>
    </row>
    <row r="109" spans="1:7" ht="15.65" customHeight="1">
      <c r="A109" s="114" t="s">
        <v>165</v>
      </c>
      <c r="B109" s="112"/>
      <c r="C109" s="115" t="s">
        <v>166</v>
      </c>
      <c r="D109" s="116"/>
      <c r="E109" s="256" t="str">
        <f>'[350]Basic Sheet'!B48</f>
        <v>EXECUTIVE ENGINEER</v>
      </c>
      <c r="F109" s="257"/>
      <c r="G109" s="257"/>
    </row>
    <row r="110" spans="1:7" ht="15.65" customHeight="1">
      <c r="A110" s="117" t="s">
        <v>182</v>
      </c>
      <c r="B110" s="118"/>
      <c r="C110" s="119" t="s">
        <v>182</v>
      </c>
      <c r="D110" s="120"/>
      <c r="E110" s="256" t="str">
        <f>'[350]Basic Sheet'!B47</f>
        <v>CGRRDA Korba</v>
      </c>
      <c r="F110" s="256"/>
      <c r="G110" s="256"/>
    </row>
    <row r="111" spans="1:7" ht="13.9" customHeight="1">
      <c r="A111" s="117" t="s">
        <v>183</v>
      </c>
      <c r="B111" s="120"/>
      <c r="C111" s="119" t="s">
        <v>183</v>
      </c>
      <c r="D111" s="120"/>
      <c r="E111" s="256" t="str">
        <f>[350]Abstract!C4</f>
        <v>Korba</v>
      </c>
      <c r="F111" s="256"/>
      <c r="G111" s="256"/>
    </row>
    <row r="112" spans="1:7" ht="13.9" customHeight="1">
      <c r="A112" s="112"/>
      <c r="B112" s="112"/>
      <c r="C112" s="112"/>
      <c r="D112" s="112"/>
      <c r="E112" s="121"/>
      <c r="F112" s="121"/>
      <c r="G112" s="122"/>
    </row>
    <row r="113" spans="1:10" ht="16.149999999999999" customHeight="1">
      <c r="A113" s="112"/>
      <c r="B113" s="112"/>
      <c r="C113" s="112"/>
      <c r="D113" s="113"/>
      <c r="E113" s="112"/>
      <c r="F113" s="112"/>
      <c r="G113" s="112"/>
    </row>
    <row r="114" spans="1:10" ht="16.149999999999999" customHeight="1">
      <c r="A114" s="112"/>
      <c r="B114" s="112"/>
      <c r="C114" s="112"/>
      <c r="D114" s="112"/>
      <c r="E114" s="112"/>
      <c r="F114" s="112"/>
      <c r="G114" s="112"/>
      <c r="J114" s="1">
        <f>G117/2</f>
        <v>2925688.9634799999</v>
      </c>
    </row>
    <row r="115" spans="1:10" ht="16.149999999999999" customHeight="1">
      <c r="A115" s="112"/>
      <c r="B115" s="112"/>
      <c r="C115" s="112"/>
      <c r="D115" s="112"/>
      <c r="E115" s="112"/>
      <c r="F115" s="112"/>
      <c r="G115" s="112"/>
    </row>
    <row r="116" spans="1:10" ht="16.149999999999999" customHeight="1">
      <c r="A116" s="112"/>
      <c r="B116" s="112"/>
      <c r="C116" s="112"/>
      <c r="D116" s="112"/>
      <c r="E116" s="112"/>
      <c r="F116" s="112"/>
      <c r="G116" s="112"/>
    </row>
    <row r="117" spans="1:10" ht="16.149999999999999" customHeight="1">
      <c r="A117" s="112"/>
      <c r="B117" s="112"/>
      <c r="C117" s="112"/>
      <c r="D117" s="112"/>
      <c r="E117" s="112"/>
      <c r="F117" s="112"/>
      <c r="G117" s="123">
        <f>([350]Abstract!F55+[350]Abstract!F58+[350]Abstract!F61)-G103</f>
        <v>5851377.9269599998</v>
      </c>
    </row>
    <row r="118" spans="1:10" ht="16.149999999999999" customHeight="1">
      <c r="A118" s="112"/>
      <c r="B118" s="112"/>
      <c r="C118" s="112"/>
      <c r="D118" s="112"/>
      <c r="E118" s="112"/>
      <c r="F118" s="112"/>
      <c r="G118" s="113"/>
    </row>
    <row r="119" spans="1:10" ht="16.149999999999999" customHeight="1">
      <c r="A119" s="112"/>
      <c r="B119" s="112"/>
      <c r="C119" s="112"/>
      <c r="D119" s="112"/>
      <c r="E119" s="112"/>
      <c r="F119" s="112"/>
      <c r="G119" s="112"/>
    </row>
  </sheetData>
  <mergeCells count="11">
    <mergeCell ref="C103:E103"/>
    <mergeCell ref="C104:E104"/>
    <mergeCell ref="E109:G109"/>
    <mergeCell ref="E110:G110"/>
    <mergeCell ref="E111:G111"/>
    <mergeCell ref="C102:D102"/>
    <mergeCell ref="A1:G1"/>
    <mergeCell ref="A3:B3"/>
    <mergeCell ref="D3:G3"/>
    <mergeCell ref="C94:D94"/>
    <mergeCell ref="C101:E101"/>
  </mergeCells>
  <pageMargins left="0.15999999642372131" right="0.17000000178813934" top="0.5" bottom="0.20000000298023224" header="0.5" footer="0.18999999761581421"/>
  <pageSetup scale="80" orientation="portrait" verticalDpi="2048" r:id="rId1"/>
  <headerFooter alignWithMargins="0">
    <oddFooter>&amp;C&amp;"Helvetica Neue,Regular"&amp;12&amp;K000000&amp;P</oddFooter>
  </headerFooter>
</worksheet>
</file>

<file path=xl/worksheets/sheet3.xml><?xml version="1.0" encoding="utf-8"?>
<worksheet xmlns="http://schemas.openxmlformats.org/spreadsheetml/2006/main" xmlns:r="http://schemas.openxmlformats.org/officeDocument/2006/relationships">
  <sheetPr>
    <tabColor theme="4" tint="-0.249977111117893"/>
  </sheetPr>
  <dimension ref="A1:J119"/>
  <sheetViews>
    <sheetView showGridLines="0" view="pageBreakPreview" topLeftCell="A89" zoomScale="90" zoomScaleSheetLayoutView="90" workbookViewId="0">
      <selection activeCell="G88" sqref="G88"/>
    </sheetView>
  </sheetViews>
  <sheetFormatPr defaultColWidth="8.81640625" defaultRowHeight="13.15" customHeight="1"/>
  <cols>
    <col min="1" max="1" width="5.453125" style="1" customWidth="1"/>
    <col min="2" max="2" width="9.26953125" style="1" customWidth="1"/>
    <col min="3" max="3" width="68.453125" style="1" customWidth="1"/>
    <col min="4" max="4" width="11.1796875" style="1" customWidth="1"/>
    <col min="5" max="5" width="12.453125" style="1" customWidth="1"/>
    <col min="6" max="6" width="11.26953125" style="1" customWidth="1"/>
    <col min="7" max="7" width="11.7265625" style="1" customWidth="1"/>
    <col min="8" max="16384" width="8.81640625" style="1"/>
  </cols>
  <sheetData>
    <row r="1" spans="1:7" ht="18" customHeight="1">
      <c r="A1" s="258" t="s">
        <v>0</v>
      </c>
      <c r="B1" s="259"/>
      <c r="C1" s="259"/>
      <c r="D1" s="260"/>
      <c r="E1" s="259"/>
      <c r="F1" s="259"/>
      <c r="G1" s="259"/>
    </row>
    <row r="2" spans="1:7" ht="18.75" customHeight="1">
      <c r="A2" s="2" t="s">
        <v>184</v>
      </c>
      <c r="B2" s="3"/>
      <c r="C2" s="2" t="str">
        <f>[351]Abstract!C3</f>
        <v>Main Road to Baghmara</v>
      </c>
      <c r="D2" s="3"/>
      <c r="E2" s="3"/>
      <c r="F2" s="3"/>
      <c r="G2" s="3"/>
    </row>
    <row r="3" spans="1:7" ht="13.9" customHeight="1">
      <c r="A3" s="270" t="s">
        <v>1</v>
      </c>
      <c r="B3" s="271"/>
      <c r="C3" s="4" t="str">
        <f>[351]Abstract!C5</f>
        <v>1 Km</v>
      </c>
      <c r="D3" s="272" t="s">
        <v>2</v>
      </c>
      <c r="E3" s="273"/>
      <c r="F3" s="273"/>
      <c r="G3" s="273"/>
    </row>
    <row r="4" spans="1:7" ht="16.899999999999999" customHeight="1">
      <c r="A4" s="5"/>
      <c r="B4" s="6"/>
      <c r="C4" s="7"/>
      <c r="D4" s="6"/>
      <c r="E4" s="6"/>
      <c r="F4" s="6"/>
      <c r="G4" s="8"/>
    </row>
    <row r="5" spans="1:7" ht="17.5" customHeight="1">
      <c r="A5" s="9"/>
      <c r="B5" s="10"/>
      <c r="C5" s="11"/>
      <c r="D5" s="10"/>
      <c r="E5" s="10"/>
      <c r="F5" s="10"/>
      <c r="G5" s="9"/>
    </row>
    <row r="6" spans="1:7" ht="36" customHeight="1">
      <c r="A6" s="12" t="s">
        <v>3</v>
      </c>
      <c r="B6" s="13" t="s">
        <v>4</v>
      </c>
      <c r="C6" s="14" t="s">
        <v>5</v>
      </c>
      <c r="D6" s="15" t="s">
        <v>6</v>
      </c>
      <c r="E6" s="15" t="s">
        <v>7</v>
      </c>
      <c r="F6" s="15" t="s">
        <v>8</v>
      </c>
      <c r="G6" s="16" t="s">
        <v>9</v>
      </c>
    </row>
    <row r="7" spans="1:7" ht="13.75" customHeight="1">
      <c r="A7" s="17">
        <v>1</v>
      </c>
      <c r="B7" s="18">
        <v>2</v>
      </c>
      <c r="C7" s="19">
        <v>3</v>
      </c>
      <c r="D7" s="20">
        <v>4</v>
      </c>
      <c r="E7" s="20">
        <v>5</v>
      </c>
      <c r="F7" s="20">
        <v>6</v>
      </c>
      <c r="G7" s="21">
        <v>7</v>
      </c>
    </row>
    <row r="8" spans="1:7" s="28" customFormat="1" ht="130.5" customHeight="1">
      <c r="A8" s="22">
        <v>1</v>
      </c>
      <c r="B8" s="23">
        <v>2.1</v>
      </c>
      <c r="C8" s="24" t="s">
        <v>10</v>
      </c>
      <c r="D8" s="25" t="str">
        <f>'[351]Pavement Estmate'!I16</f>
        <v>km</v>
      </c>
      <c r="E8" s="26">
        <f>'[351]Pavement Estmate'!J16</f>
        <v>14968</v>
      </c>
      <c r="F8" s="26">
        <f>'[351]Pavement Estmate'!H16</f>
        <v>1</v>
      </c>
      <c r="G8" s="27">
        <f>F8*E8</f>
        <v>14968</v>
      </c>
    </row>
    <row r="9" spans="1:7" s="28" customFormat="1" ht="90" customHeight="1">
      <c r="A9" s="22">
        <v>2</v>
      </c>
      <c r="B9" s="29" t="s">
        <v>11</v>
      </c>
      <c r="C9" s="24" t="s">
        <v>12</v>
      </c>
      <c r="D9" s="30" t="str">
        <f>'[351]Pavement Estmate'!I18</f>
        <v>sqm</v>
      </c>
      <c r="E9" s="30">
        <f>'[351]Pavement Estmate'!J18</f>
        <v>5</v>
      </c>
      <c r="F9" s="26">
        <f>'[351]Pavement Estmate'!H18</f>
        <v>4000</v>
      </c>
      <c r="G9" s="27">
        <f t="shared" ref="G9:G72" si="0">E9*F9</f>
        <v>20000</v>
      </c>
    </row>
    <row r="10" spans="1:7" s="28" customFormat="1" ht="51" customHeight="1">
      <c r="A10" s="22">
        <v>3</v>
      </c>
      <c r="B10" s="31">
        <v>2.2000000000000002</v>
      </c>
      <c r="C10" s="24" t="s">
        <v>14</v>
      </c>
      <c r="D10" s="30" t="str">
        <f>'[351]Pavement Estmate'!I19</f>
        <v>sqm</v>
      </c>
      <c r="E10" s="30">
        <f>'[351]Pavement Estmate'!J19</f>
        <v>1</v>
      </c>
      <c r="F10" s="26">
        <f>'[351]Pavement Estmate'!H19</f>
        <v>6000</v>
      </c>
      <c r="G10" s="27">
        <f t="shared" si="0"/>
        <v>6000</v>
      </c>
    </row>
    <row r="11" spans="1:7" ht="61.5" customHeight="1">
      <c r="A11" s="52">
        <v>5</v>
      </c>
      <c r="B11" s="84">
        <v>2.11</v>
      </c>
      <c r="C11" s="54" t="s">
        <v>15</v>
      </c>
      <c r="D11" s="124"/>
      <c r="E11" s="56"/>
      <c r="F11" s="56"/>
      <c r="G11" s="57">
        <f t="shared" si="0"/>
        <v>0</v>
      </c>
    </row>
    <row r="12" spans="1:7" ht="61.5" customHeight="1">
      <c r="A12" s="52">
        <v>4</v>
      </c>
      <c r="B12" s="84">
        <v>3.1</v>
      </c>
      <c r="C12" s="54" t="s">
        <v>17</v>
      </c>
      <c r="D12" s="124"/>
      <c r="E12" s="56"/>
      <c r="F12" s="56"/>
      <c r="G12" s="57">
        <f t="shared" si="0"/>
        <v>0</v>
      </c>
    </row>
    <row r="13" spans="1:7" s="28" customFormat="1" ht="42.75" customHeight="1">
      <c r="A13" s="22">
        <v>5</v>
      </c>
      <c r="B13" s="32">
        <v>3.2</v>
      </c>
      <c r="C13" s="24" t="s">
        <v>18</v>
      </c>
      <c r="D13" s="30" t="str">
        <f>'[351]Pavement Estmate'!I29</f>
        <v>Cum</v>
      </c>
      <c r="E13" s="30">
        <f>'[351]Pavement Estmate'!J29</f>
        <v>21</v>
      </c>
      <c r="F13" s="26">
        <f>'[351]Pavement Estmate'!H29</f>
        <v>1799.9999999999998</v>
      </c>
      <c r="G13" s="27">
        <f t="shared" si="0"/>
        <v>37799.999999999993</v>
      </c>
    </row>
    <row r="14" spans="1:7" ht="51.75" customHeight="1">
      <c r="A14" s="52">
        <v>5</v>
      </c>
      <c r="B14" s="83" t="s">
        <v>19</v>
      </c>
      <c r="C14" s="54" t="s">
        <v>20</v>
      </c>
      <c r="D14" s="124"/>
      <c r="E14" s="56"/>
      <c r="F14" s="56"/>
      <c r="G14" s="57">
        <f t="shared" si="0"/>
        <v>0</v>
      </c>
    </row>
    <row r="15" spans="1:7" ht="28.5" customHeight="1">
      <c r="A15" s="52">
        <v>6</v>
      </c>
      <c r="B15" s="83" t="s">
        <v>22</v>
      </c>
      <c r="C15" s="54" t="s">
        <v>23</v>
      </c>
      <c r="D15" s="124"/>
      <c r="E15" s="56"/>
      <c r="F15" s="56"/>
      <c r="G15" s="57">
        <f t="shared" si="0"/>
        <v>0</v>
      </c>
    </row>
    <row r="16" spans="1:7" ht="28.5" customHeight="1">
      <c r="A16" s="52">
        <v>7</v>
      </c>
      <c r="B16" s="83" t="s">
        <v>24</v>
      </c>
      <c r="C16" s="54" t="s">
        <v>25</v>
      </c>
      <c r="D16" s="124"/>
      <c r="E16" s="56"/>
      <c r="F16" s="56"/>
      <c r="G16" s="57">
        <f t="shared" si="0"/>
        <v>0</v>
      </c>
    </row>
    <row r="17" spans="1:7" s="28" customFormat="1" ht="72.75" customHeight="1">
      <c r="A17" s="22">
        <v>8</v>
      </c>
      <c r="B17" s="34" t="s">
        <v>26</v>
      </c>
      <c r="C17" s="24" t="s">
        <v>27</v>
      </c>
      <c r="D17" s="30" t="str">
        <f>'[351]Pavement Estmate'!I89</f>
        <v>m</v>
      </c>
      <c r="E17" s="30">
        <f>'[351]Pavement Estmate'!J89</f>
        <v>63</v>
      </c>
      <c r="F17" s="26">
        <f>'[351]Pavement Estmate'!H89</f>
        <v>1000</v>
      </c>
      <c r="G17" s="27">
        <f t="shared" si="0"/>
        <v>63000</v>
      </c>
    </row>
    <row r="18" spans="1:7" ht="84">
      <c r="A18" s="52">
        <v>9</v>
      </c>
      <c r="B18" s="125" t="s">
        <v>29</v>
      </c>
      <c r="C18" s="54" t="s">
        <v>30</v>
      </c>
      <c r="D18" s="124"/>
      <c r="E18" s="56"/>
      <c r="F18" s="56"/>
      <c r="G18" s="57">
        <f t="shared" si="0"/>
        <v>0</v>
      </c>
    </row>
    <row r="19" spans="1:7" ht="84">
      <c r="A19" s="91"/>
      <c r="B19" s="126" t="s">
        <v>31</v>
      </c>
      <c r="C19" s="54" t="s">
        <v>170</v>
      </c>
      <c r="D19" s="124"/>
      <c r="E19" s="56"/>
      <c r="F19" s="56"/>
      <c r="G19" s="57">
        <f t="shared" si="0"/>
        <v>0</v>
      </c>
    </row>
    <row r="20" spans="1:7" ht="70">
      <c r="A20" s="52">
        <v>11</v>
      </c>
      <c r="B20" s="127" t="s">
        <v>34</v>
      </c>
      <c r="C20" s="54" t="s">
        <v>35</v>
      </c>
      <c r="D20" s="124"/>
      <c r="E20" s="56"/>
      <c r="F20" s="56"/>
      <c r="G20" s="57">
        <f t="shared" si="0"/>
        <v>0</v>
      </c>
    </row>
    <row r="21" spans="1:7" s="28" customFormat="1" ht="45.75" customHeight="1">
      <c r="A21" s="22">
        <v>10</v>
      </c>
      <c r="B21" s="39" t="s">
        <v>36</v>
      </c>
      <c r="C21" s="24" t="s">
        <v>37</v>
      </c>
      <c r="D21" s="30" t="str">
        <f>'[351]Pavement Estmate'!I59</f>
        <v>Cum</v>
      </c>
      <c r="E21" s="30">
        <f>'[351]Pavement Estmate'!J59</f>
        <v>65</v>
      </c>
      <c r="F21" s="26">
        <f>'[351]Pavement Estmate'!H59</f>
        <v>82.65</v>
      </c>
      <c r="G21" s="27">
        <f t="shared" si="0"/>
        <v>5372.25</v>
      </c>
    </row>
    <row r="22" spans="1:7" ht="43.5" customHeight="1">
      <c r="A22" s="52">
        <v>13</v>
      </c>
      <c r="B22" s="83" t="s">
        <v>171</v>
      </c>
      <c r="C22" s="54" t="s">
        <v>39</v>
      </c>
      <c r="D22" s="128"/>
      <c r="E22" s="56"/>
      <c r="F22" s="56"/>
      <c r="G22" s="57">
        <f t="shared" si="0"/>
        <v>0</v>
      </c>
    </row>
    <row r="23" spans="1:7" s="28" customFormat="1" ht="67.5" customHeight="1">
      <c r="A23" s="22">
        <v>11</v>
      </c>
      <c r="B23" s="39" t="s">
        <v>40</v>
      </c>
      <c r="C23" s="24" t="s">
        <v>41</v>
      </c>
      <c r="D23" s="26" t="str">
        <f>'[351]Pavement Estmate'!I62</f>
        <v>Cum</v>
      </c>
      <c r="E23" s="26">
        <f>'[351]Pavement Estmate'!J62</f>
        <v>55</v>
      </c>
      <c r="F23" s="26">
        <f>'[351]Pavement Estmate'!H62</f>
        <v>66.12</v>
      </c>
      <c r="G23" s="27">
        <f t="shared" si="0"/>
        <v>3636.6000000000004</v>
      </c>
    </row>
    <row r="24" spans="1:7" s="28" customFormat="1" ht="76.5" customHeight="1">
      <c r="A24" s="22">
        <v>12</v>
      </c>
      <c r="B24" s="39" t="s">
        <v>42</v>
      </c>
      <c r="C24" s="24" t="s">
        <v>43</v>
      </c>
      <c r="D24" s="25" t="str">
        <f>'[351]Pavement Estmate'!I70</f>
        <v>Cum</v>
      </c>
      <c r="E24" s="25">
        <f>'[351]Pavement Estmate'!J70</f>
        <v>176</v>
      </c>
      <c r="F24" s="26">
        <f>'[351]Pavement Estmate'!H70</f>
        <v>7088.4</v>
      </c>
      <c r="G24" s="27">
        <f t="shared" si="0"/>
        <v>1247558.3999999999</v>
      </c>
    </row>
    <row r="25" spans="1:7" ht="71.25" customHeight="1">
      <c r="A25" s="52">
        <v>13</v>
      </c>
      <c r="B25" s="129" t="s">
        <v>44</v>
      </c>
      <c r="C25" s="76" t="s">
        <v>45</v>
      </c>
      <c r="D25" s="124"/>
      <c r="E25" s="56"/>
      <c r="F25" s="56"/>
      <c r="G25" s="57">
        <f t="shared" si="0"/>
        <v>0</v>
      </c>
    </row>
    <row r="26" spans="1:7" s="28" customFormat="1" ht="70">
      <c r="A26" s="41">
        <v>17</v>
      </c>
      <c r="B26" s="42" t="s">
        <v>46</v>
      </c>
      <c r="C26" s="43" t="s">
        <v>47</v>
      </c>
      <c r="D26" s="25" t="str">
        <f>'[351]Pavement Estmate'!I88</f>
        <v>Cum</v>
      </c>
      <c r="E26" s="25">
        <f>'[351]Pavement Estmate'!J88</f>
        <v>200</v>
      </c>
      <c r="F26" s="26">
        <f>'[351]Pavement Estmate'!H88</f>
        <v>1359.8</v>
      </c>
      <c r="G26" s="27">
        <f t="shared" si="0"/>
        <v>271960</v>
      </c>
    </row>
    <row r="27" spans="1:7" s="28" customFormat="1" ht="98">
      <c r="A27" s="44">
        <v>14</v>
      </c>
      <c r="B27" s="45" t="s">
        <v>172</v>
      </c>
      <c r="C27" s="46" t="s">
        <v>185</v>
      </c>
      <c r="D27" s="47" t="str">
        <f>'[351]Pavement Estmate'!I104</f>
        <v>Cum</v>
      </c>
      <c r="E27" s="47">
        <f>'[351]Pavement Estmate'!J104</f>
        <v>650</v>
      </c>
      <c r="F27" s="26">
        <f>'[351]Pavement Estmate'!H104</f>
        <v>694.50481000000002</v>
      </c>
      <c r="G27" s="27">
        <f t="shared" si="0"/>
        <v>451428.12650000001</v>
      </c>
    </row>
    <row r="28" spans="1:7" ht="78" customHeight="1">
      <c r="A28" s="130">
        <v>19</v>
      </c>
      <c r="B28" s="131" t="s">
        <v>48</v>
      </c>
      <c r="C28" s="132" t="s">
        <v>174</v>
      </c>
      <c r="D28" s="133"/>
      <c r="E28" s="56"/>
      <c r="F28" s="56"/>
      <c r="G28" s="57">
        <f t="shared" si="0"/>
        <v>0</v>
      </c>
    </row>
    <row r="29" spans="1:7" ht="77.25" customHeight="1">
      <c r="A29" s="52">
        <v>15</v>
      </c>
      <c r="B29" s="134" t="s">
        <v>167</v>
      </c>
      <c r="C29" s="76" t="str">
        <f>'[350]Pavement Estmate'!C103</f>
        <v xml:space="preserve">Construction of hard shoulder as per technical specification clause 407:---Construction of hard shoulder with selected granular material having CBR value not less than 15 including all leads &amp; lift, watering &amp; compaction with smooth wheeled roller to achieve the desired density as per technical specification clause 407 &amp; 401.                                                                                                     </v>
      </c>
      <c r="D29" s="124"/>
      <c r="E29" s="56"/>
      <c r="F29" s="56"/>
      <c r="G29" s="57">
        <f t="shared" si="0"/>
        <v>0</v>
      </c>
    </row>
    <row r="30" spans="1:7" s="28" customFormat="1" ht="43.5" customHeight="1">
      <c r="A30" s="22">
        <v>16</v>
      </c>
      <c r="B30" s="39" t="s">
        <v>51</v>
      </c>
      <c r="C30" s="24" t="s">
        <v>52</v>
      </c>
      <c r="D30" s="135" t="str">
        <f>'[351]Pavement Estmate'!I183</f>
        <v>Cum</v>
      </c>
      <c r="E30" s="135">
        <f>'[351]Pavement Estmate'!J183</f>
        <v>911</v>
      </c>
      <c r="F30" s="26">
        <f>'[351]Pavement Estmate'!H183+'[351]1000mmHP'!N36</f>
        <v>4.5</v>
      </c>
      <c r="G30" s="27">
        <f t="shared" si="0"/>
        <v>4099.5</v>
      </c>
    </row>
    <row r="31" spans="1:7" ht="45" customHeight="1">
      <c r="A31" s="52">
        <v>22</v>
      </c>
      <c r="B31" s="53" t="s">
        <v>53</v>
      </c>
      <c r="C31" s="54" t="s">
        <v>54</v>
      </c>
      <c r="D31" s="124"/>
      <c r="E31" s="56"/>
      <c r="F31" s="56"/>
      <c r="G31" s="57">
        <f t="shared" si="0"/>
        <v>0</v>
      </c>
    </row>
    <row r="32" spans="1:7" s="28" customFormat="1" ht="120" customHeight="1">
      <c r="A32" s="22">
        <v>17</v>
      </c>
      <c r="B32" s="58">
        <v>4.8</v>
      </c>
      <c r="C32" s="24" t="s">
        <v>55</v>
      </c>
      <c r="D32" s="30" t="str">
        <f>'[351]Pavement Estmate'!I128</f>
        <v>Cum</v>
      </c>
      <c r="E32" s="30">
        <f>'[351]Pavement Estmate'!J128</f>
        <v>1478</v>
      </c>
      <c r="F32" s="26">
        <f>'[351]Pavement Estmate'!H128</f>
        <v>649.50481000000013</v>
      </c>
      <c r="G32" s="27">
        <f t="shared" si="0"/>
        <v>959968.10918000014</v>
      </c>
    </row>
    <row r="33" spans="1:7" ht="45" customHeight="1">
      <c r="A33" s="52">
        <v>24</v>
      </c>
      <c r="B33" s="53" t="s">
        <v>56</v>
      </c>
      <c r="C33" s="54" t="s">
        <v>57</v>
      </c>
      <c r="D33" s="124"/>
      <c r="E33" s="56"/>
      <c r="F33" s="56"/>
      <c r="G33" s="57">
        <f t="shared" si="0"/>
        <v>0</v>
      </c>
    </row>
    <row r="34" spans="1:7" s="28" customFormat="1" ht="62.25" customHeight="1">
      <c r="A34" s="22">
        <v>18</v>
      </c>
      <c r="B34" s="22">
        <v>5.0999999999999996</v>
      </c>
      <c r="C34" s="24" t="s">
        <v>58</v>
      </c>
      <c r="D34" s="30" t="str">
        <f>'[351]Pavement Estmate'!I142</f>
        <v>Sqm</v>
      </c>
      <c r="E34" s="30">
        <f>'[351]Pavement Estmate'!J142</f>
        <v>43</v>
      </c>
      <c r="F34" s="26">
        <f>'[351]Pavement Estmate'!H142</f>
        <v>4330.0320666666667</v>
      </c>
      <c r="G34" s="27">
        <f t="shared" si="0"/>
        <v>186191.37886666667</v>
      </c>
    </row>
    <row r="35" spans="1:7" s="28" customFormat="1" ht="60" customHeight="1">
      <c r="A35" s="22">
        <v>19</v>
      </c>
      <c r="B35" s="39" t="s">
        <v>60</v>
      </c>
      <c r="C35" s="24" t="s">
        <v>61</v>
      </c>
      <c r="D35" s="30" t="str">
        <f>'[351]Pavement Estmate'!I150</f>
        <v>Sqm</v>
      </c>
      <c r="E35" s="30">
        <f>'[351]Pavement Estmate'!J150</f>
        <v>13</v>
      </c>
      <c r="F35" s="26">
        <f>'[351]Pavement Estmate'!H150</f>
        <v>4330.0320666666667</v>
      </c>
      <c r="G35" s="27">
        <f t="shared" si="0"/>
        <v>56290.416866666666</v>
      </c>
    </row>
    <row r="36" spans="1:7" ht="121.5" customHeight="1">
      <c r="A36" s="52">
        <v>20</v>
      </c>
      <c r="B36" s="84">
        <v>5.6</v>
      </c>
      <c r="C36" s="54" t="s">
        <v>62</v>
      </c>
      <c r="D36" s="124"/>
      <c r="E36" s="56"/>
      <c r="F36" s="56"/>
      <c r="G36" s="57">
        <f t="shared" si="0"/>
        <v>0</v>
      </c>
    </row>
    <row r="37" spans="1:7" s="28" customFormat="1" ht="130.15" customHeight="1">
      <c r="A37" s="36"/>
      <c r="B37" s="29" t="s">
        <v>63</v>
      </c>
      <c r="C37" s="59" t="s">
        <v>64</v>
      </c>
      <c r="D37" s="30" t="str">
        <f>'[351]Pavement Estmate'!I169</f>
        <v>Sqm</v>
      </c>
      <c r="E37" s="30">
        <f>'[351]Pavement Estmate'!J169</f>
        <v>140</v>
      </c>
      <c r="F37" s="26">
        <f>'[351]Pavement Estmate'!H169</f>
        <v>4330.0320666666667</v>
      </c>
      <c r="G37" s="27">
        <f t="shared" si="0"/>
        <v>606204.48933333333</v>
      </c>
    </row>
    <row r="38" spans="1:7" ht="42">
      <c r="A38" s="52">
        <v>21</v>
      </c>
      <c r="B38" s="129" t="s">
        <v>65</v>
      </c>
      <c r="C38" s="136" t="s">
        <v>66</v>
      </c>
      <c r="D38" s="124"/>
      <c r="E38" s="56"/>
      <c r="F38" s="56"/>
      <c r="G38" s="57">
        <f t="shared" si="0"/>
        <v>0</v>
      </c>
    </row>
    <row r="39" spans="1:7" ht="105.75" customHeight="1">
      <c r="A39" s="52">
        <v>22</v>
      </c>
      <c r="B39" s="75" t="s">
        <v>67</v>
      </c>
      <c r="C39" s="54" t="s">
        <v>68</v>
      </c>
      <c r="D39" s="55" t="str">
        <f>'[351]1000mmHP'!I32</f>
        <v>Rmt</v>
      </c>
      <c r="E39" s="55">
        <f>'[351]1000mmHP'!J32</f>
        <v>4632</v>
      </c>
      <c r="F39" s="56">
        <f>'[351]1000mmHP'!N32</f>
        <v>15</v>
      </c>
      <c r="G39" s="57">
        <f t="shared" si="0"/>
        <v>69480</v>
      </c>
    </row>
    <row r="40" spans="1:7" s="28" customFormat="1" ht="70.5" customHeight="1">
      <c r="A40" s="22">
        <v>23</v>
      </c>
      <c r="B40" s="39" t="s">
        <v>69</v>
      </c>
      <c r="C40" s="24" t="s">
        <v>70</v>
      </c>
      <c r="D40" s="135" t="str">
        <f>'[351]Pavement Estmate'!I185</f>
        <v>m</v>
      </c>
      <c r="E40" s="135">
        <f>'[351]Pavement Estmate'!J185</f>
        <v>2928</v>
      </c>
      <c r="F40" s="26">
        <f>'[351]Pavement Estmate'!H185</f>
        <v>30</v>
      </c>
      <c r="G40" s="27">
        <f t="shared" si="0"/>
        <v>87840</v>
      </c>
    </row>
    <row r="41" spans="1:7" s="28" customFormat="1" ht="26.25" customHeight="1">
      <c r="A41" s="22">
        <v>33</v>
      </c>
      <c r="B41" s="39" t="s">
        <v>71</v>
      </c>
      <c r="C41" s="24" t="s">
        <v>72</v>
      </c>
      <c r="D41" s="135" t="str">
        <f>'[351]Pavement Estmate'!I186</f>
        <v>Rmt</v>
      </c>
      <c r="E41" s="135">
        <f>'[351]Pavement Estmate'!J186</f>
        <v>1961</v>
      </c>
      <c r="F41" s="26">
        <f>'[351]Pavement Estmate'!H186</f>
        <v>0</v>
      </c>
      <c r="G41" s="27">
        <f t="shared" si="0"/>
        <v>0</v>
      </c>
    </row>
    <row r="42" spans="1:7" s="28" customFormat="1" ht="29.25" customHeight="1">
      <c r="A42" s="22">
        <v>34</v>
      </c>
      <c r="B42" s="39" t="s">
        <v>73</v>
      </c>
      <c r="C42" s="24" t="s">
        <v>74</v>
      </c>
      <c r="D42" s="135" t="str">
        <f>'[351]Pavement Estmate'!I187</f>
        <v>Rmt</v>
      </c>
      <c r="E42" s="135">
        <f>'[351]Pavement Estmate'!J187</f>
        <v>1129</v>
      </c>
      <c r="F42" s="26">
        <f>'[351]Pavement Estmate'!H187</f>
        <v>0</v>
      </c>
      <c r="G42" s="27">
        <f t="shared" si="0"/>
        <v>0</v>
      </c>
    </row>
    <row r="43" spans="1:7" ht="135.75" customHeight="1">
      <c r="A43" s="52">
        <v>35</v>
      </c>
      <c r="B43" s="137" t="s">
        <v>152</v>
      </c>
      <c r="C43" s="78" t="s">
        <v>177</v>
      </c>
      <c r="D43" s="138"/>
      <c r="E43" s="56"/>
      <c r="F43" s="56"/>
      <c r="G43" s="57">
        <f t="shared" si="0"/>
        <v>0</v>
      </c>
    </row>
    <row r="44" spans="1:7" ht="135.75" customHeight="1">
      <c r="A44" s="52"/>
      <c r="B44" s="139">
        <v>6.7</v>
      </c>
      <c r="C44" s="140" t="s">
        <v>178</v>
      </c>
      <c r="D44" s="138"/>
      <c r="E44" s="56"/>
      <c r="F44" s="56"/>
      <c r="G44" s="57">
        <f>F44*E44</f>
        <v>0</v>
      </c>
    </row>
    <row r="45" spans="1:7" ht="66" customHeight="1">
      <c r="A45" s="63"/>
      <c r="B45" s="64" t="s">
        <v>75</v>
      </c>
      <c r="C45" s="65" t="s">
        <v>76</v>
      </c>
      <c r="D45" s="138"/>
      <c r="E45" s="56"/>
      <c r="F45" s="56"/>
      <c r="G45" s="57">
        <f t="shared" si="0"/>
        <v>0</v>
      </c>
    </row>
    <row r="46" spans="1:7" ht="126">
      <c r="A46" s="141"/>
      <c r="B46" s="142" t="s">
        <v>77</v>
      </c>
      <c r="C46" s="143" t="s">
        <v>78</v>
      </c>
      <c r="D46" s="144"/>
      <c r="E46" s="56"/>
      <c r="F46" s="56"/>
      <c r="G46" s="57">
        <f t="shared" si="0"/>
        <v>0</v>
      </c>
    </row>
    <row r="47" spans="1:7" ht="48.75" customHeight="1">
      <c r="A47" s="130">
        <v>24</v>
      </c>
      <c r="B47" s="145">
        <v>6.5</v>
      </c>
      <c r="C47" s="146" t="s">
        <v>79</v>
      </c>
      <c r="D47" s="147"/>
      <c r="E47" s="56"/>
      <c r="F47" s="56"/>
      <c r="G47" s="57">
        <f t="shared" si="0"/>
        <v>0</v>
      </c>
    </row>
    <row r="48" spans="1:7" ht="64.5" customHeight="1">
      <c r="A48" s="91"/>
      <c r="B48" s="75" t="s">
        <v>80</v>
      </c>
      <c r="C48" s="148" t="s">
        <v>81</v>
      </c>
      <c r="D48" s="128"/>
      <c r="E48" s="56"/>
      <c r="F48" s="56"/>
      <c r="G48" s="57">
        <f t="shared" si="0"/>
        <v>0</v>
      </c>
    </row>
    <row r="49" spans="1:7" s="28" customFormat="1" ht="76.5" customHeight="1">
      <c r="A49" s="22">
        <v>25</v>
      </c>
      <c r="B49" s="39" t="s">
        <v>82</v>
      </c>
      <c r="C49" s="61" t="s">
        <v>83</v>
      </c>
      <c r="D49" s="62" t="str">
        <f>'[351]Pavement Estmate'!I212</f>
        <v>Cum</v>
      </c>
      <c r="E49" s="62">
        <f>'[351]Pavement Estmate'!J212</f>
        <v>253</v>
      </c>
      <c r="F49" s="26">
        <f>'[351]Pavement Estmate'!H212+'[351]1000mmHP'!N17</f>
        <v>214.78800000000001</v>
      </c>
      <c r="G49" s="27">
        <f t="shared" si="0"/>
        <v>54341.364000000001</v>
      </c>
    </row>
    <row r="50" spans="1:7" ht="30.75" customHeight="1">
      <c r="A50" s="52">
        <v>26</v>
      </c>
      <c r="B50" s="75" t="s">
        <v>84</v>
      </c>
      <c r="C50" s="76" t="s">
        <v>85</v>
      </c>
      <c r="D50" s="138"/>
      <c r="E50" s="56"/>
      <c r="F50" s="56"/>
      <c r="G50" s="57">
        <f t="shared" si="0"/>
        <v>0</v>
      </c>
    </row>
    <row r="51" spans="1:7" ht="48" customHeight="1">
      <c r="A51" s="52">
        <v>27</v>
      </c>
      <c r="B51" s="77" t="s">
        <v>86</v>
      </c>
      <c r="C51" s="78" t="s">
        <v>87</v>
      </c>
      <c r="D51" s="138"/>
      <c r="E51" s="56"/>
      <c r="F51" s="56"/>
      <c r="G51" s="57">
        <f t="shared" si="0"/>
        <v>0</v>
      </c>
    </row>
    <row r="52" spans="1:7" s="28" customFormat="1" ht="45.75" customHeight="1">
      <c r="A52" s="22">
        <v>28</v>
      </c>
      <c r="B52" s="39" t="s">
        <v>88</v>
      </c>
      <c r="C52" s="61" t="s">
        <v>89</v>
      </c>
      <c r="D52" s="62" t="str">
        <f>'[351]Pavement Estmate'!I227</f>
        <v>Cum</v>
      </c>
      <c r="E52" s="62">
        <f>'[351]Pavement Estmate'!J227</f>
        <v>3731</v>
      </c>
      <c r="F52" s="26">
        <f>'[351]Pavement Estmate'!H227+'[351]1000mmHP'!N22</f>
        <v>208.18392000000003</v>
      </c>
      <c r="G52" s="27">
        <f t="shared" si="0"/>
        <v>776734.20552000008</v>
      </c>
    </row>
    <row r="53" spans="1:7" ht="45.75" customHeight="1">
      <c r="A53" s="52">
        <v>29</v>
      </c>
      <c r="B53" s="77" t="s">
        <v>90</v>
      </c>
      <c r="C53" s="78" t="s">
        <v>91</v>
      </c>
      <c r="D53" s="138"/>
      <c r="E53" s="56"/>
      <c r="F53" s="56"/>
      <c r="G53" s="57">
        <f t="shared" si="0"/>
        <v>0</v>
      </c>
    </row>
    <row r="54" spans="1:7" ht="45.75" customHeight="1">
      <c r="A54" s="52">
        <v>30</v>
      </c>
      <c r="B54" s="79">
        <v>7.26</v>
      </c>
      <c r="C54" s="78" t="s">
        <v>92</v>
      </c>
      <c r="D54" s="138"/>
      <c r="E54" s="56"/>
      <c r="F54" s="56"/>
      <c r="G54" s="57">
        <f t="shared" si="0"/>
        <v>0</v>
      </c>
    </row>
    <row r="55" spans="1:7" ht="49.5" customHeight="1">
      <c r="A55" s="52">
        <v>31</v>
      </c>
      <c r="B55" s="75" t="s">
        <v>94</v>
      </c>
      <c r="C55" s="78" t="s">
        <v>95</v>
      </c>
      <c r="D55" s="66" t="str">
        <f>'[351]1000mmHP'!I27</f>
        <v>Cum</v>
      </c>
      <c r="E55" s="66">
        <f>'[351]1000mmHP'!J27</f>
        <v>3848</v>
      </c>
      <c r="F55" s="56">
        <f>'[351]1000mmHP'!N27</f>
        <v>40.951599999999999</v>
      </c>
      <c r="G55" s="57">
        <f t="shared" si="0"/>
        <v>157581.7568</v>
      </c>
    </row>
    <row r="56" spans="1:7" ht="39.75" customHeight="1">
      <c r="A56" s="52">
        <v>32</v>
      </c>
      <c r="B56" s="75" t="s">
        <v>96</v>
      </c>
      <c r="C56" s="78" t="s">
        <v>97</v>
      </c>
      <c r="D56" s="138"/>
      <c r="E56" s="56"/>
      <c r="F56" s="56"/>
      <c r="G56" s="57">
        <f t="shared" si="0"/>
        <v>0</v>
      </c>
    </row>
    <row r="57" spans="1:7" ht="41.25" customHeight="1">
      <c r="A57" s="52">
        <v>41</v>
      </c>
      <c r="B57" s="75" t="s">
        <v>98</v>
      </c>
      <c r="C57" s="78" t="s">
        <v>99</v>
      </c>
      <c r="D57" s="138"/>
      <c r="E57" s="56"/>
      <c r="F57" s="56"/>
      <c r="G57" s="57">
        <f t="shared" si="0"/>
        <v>0</v>
      </c>
    </row>
    <row r="58" spans="1:7" ht="48" customHeight="1">
      <c r="A58" s="52">
        <v>33</v>
      </c>
      <c r="B58" s="52">
        <v>7.28</v>
      </c>
      <c r="C58" s="78" t="s">
        <v>100</v>
      </c>
      <c r="D58" s="138"/>
      <c r="E58" s="56"/>
      <c r="F58" s="56"/>
      <c r="G58" s="57">
        <f t="shared" si="0"/>
        <v>0</v>
      </c>
    </row>
    <row r="59" spans="1:7" ht="46.5" customHeight="1">
      <c r="A59" s="52">
        <v>34</v>
      </c>
      <c r="B59" s="79">
        <v>7.13</v>
      </c>
      <c r="C59" s="78" t="s">
        <v>102</v>
      </c>
      <c r="D59" s="138"/>
      <c r="E59" s="56"/>
      <c r="F59" s="56"/>
      <c r="G59" s="57">
        <f t="shared" si="0"/>
        <v>0</v>
      </c>
    </row>
    <row r="60" spans="1:7" ht="74.25" customHeight="1">
      <c r="A60" s="52">
        <v>35</v>
      </c>
      <c r="B60" s="52">
        <v>7.22</v>
      </c>
      <c r="C60" s="78" t="s">
        <v>103</v>
      </c>
      <c r="D60" s="138"/>
      <c r="E60" s="56"/>
      <c r="F60" s="56"/>
      <c r="G60" s="57">
        <f t="shared" si="0"/>
        <v>0</v>
      </c>
    </row>
    <row r="61" spans="1:7" ht="66.75" customHeight="1">
      <c r="A61" s="52">
        <v>44</v>
      </c>
      <c r="B61" s="52">
        <v>7.24</v>
      </c>
      <c r="C61" s="78" t="s">
        <v>104</v>
      </c>
      <c r="D61" s="138"/>
      <c r="E61" s="56"/>
      <c r="F61" s="56"/>
      <c r="G61" s="57">
        <f t="shared" si="0"/>
        <v>0</v>
      </c>
    </row>
    <row r="62" spans="1:7" ht="31.5" customHeight="1">
      <c r="A62" s="52">
        <v>36</v>
      </c>
      <c r="B62" s="52">
        <v>7.35</v>
      </c>
      <c r="C62" s="78" t="s">
        <v>105</v>
      </c>
      <c r="D62" s="138"/>
      <c r="E62" s="56"/>
      <c r="F62" s="56"/>
      <c r="G62" s="57">
        <f t="shared" si="0"/>
        <v>0</v>
      </c>
    </row>
    <row r="63" spans="1:7" ht="33.75" customHeight="1">
      <c r="A63" s="52">
        <v>37</v>
      </c>
      <c r="B63" s="75" t="s">
        <v>107</v>
      </c>
      <c r="C63" s="78" t="s">
        <v>108</v>
      </c>
      <c r="D63" s="138"/>
      <c r="E63" s="56"/>
      <c r="F63" s="56"/>
      <c r="G63" s="57">
        <f t="shared" si="0"/>
        <v>0</v>
      </c>
    </row>
    <row r="64" spans="1:7" ht="46.5" customHeight="1">
      <c r="A64" s="52">
        <v>38</v>
      </c>
      <c r="B64" s="81">
        <v>7.31</v>
      </c>
      <c r="C64" s="54" t="s">
        <v>109</v>
      </c>
      <c r="D64" s="128"/>
      <c r="E64" s="56"/>
      <c r="F64" s="56"/>
      <c r="G64" s="57">
        <f t="shared" si="0"/>
        <v>0</v>
      </c>
    </row>
    <row r="65" spans="1:7" ht="29.25" customHeight="1">
      <c r="A65" s="52">
        <v>48</v>
      </c>
      <c r="B65" s="83" t="s">
        <v>110</v>
      </c>
      <c r="C65" s="54" t="s">
        <v>111</v>
      </c>
      <c r="D65" s="128"/>
      <c r="E65" s="56"/>
      <c r="F65" s="56"/>
      <c r="G65" s="57">
        <f t="shared" si="0"/>
        <v>0</v>
      </c>
    </row>
    <row r="66" spans="1:7" ht="29.25" customHeight="1">
      <c r="A66" s="52">
        <v>49</v>
      </c>
      <c r="B66" s="83" t="s">
        <v>112</v>
      </c>
      <c r="C66" s="54" t="s">
        <v>113</v>
      </c>
      <c r="D66" s="128"/>
      <c r="E66" s="56"/>
      <c r="F66" s="56"/>
      <c r="G66" s="57">
        <f t="shared" si="0"/>
        <v>0</v>
      </c>
    </row>
    <row r="67" spans="1:7" ht="29.25" customHeight="1">
      <c r="A67" s="52">
        <v>50</v>
      </c>
      <c r="B67" s="84">
        <v>7.37</v>
      </c>
      <c r="C67" s="54" t="s">
        <v>114</v>
      </c>
      <c r="D67" s="128"/>
      <c r="E67" s="56"/>
      <c r="F67" s="56"/>
      <c r="G67" s="57">
        <f t="shared" si="0"/>
        <v>0</v>
      </c>
    </row>
    <row r="68" spans="1:7" s="28" customFormat="1" ht="48" customHeight="1">
      <c r="A68" s="22">
        <v>39</v>
      </c>
      <c r="B68" s="85" t="s">
        <v>115</v>
      </c>
      <c r="C68" s="61" t="s">
        <v>116</v>
      </c>
      <c r="D68" s="62" t="str">
        <f>'[351]Pavement Estmate'!I214</f>
        <v>Cum</v>
      </c>
      <c r="E68" s="62">
        <f>'[351]Pavement Estmate'!J214</f>
        <v>732</v>
      </c>
      <c r="F68" s="26">
        <f>'[351]Pavement Estmate'!H214+'[351]1000mmHP'!N41</f>
        <v>60.21629999999999</v>
      </c>
      <c r="G68" s="27">
        <f t="shared" si="0"/>
        <v>44078.33159999999</v>
      </c>
    </row>
    <row r="69" spans="1:7" ht="37.5" customHeight="1">
      <c r="A69" s="52">
        <v>40</v>
      </c>
      <c r="B69" s="79">
        <v>7.8</v>
      </c>
      <c r="C69" s="78" t="s">
        <v>117</v>
      </c>
      <c r="D69" s="138"/>
      <c r="E69" s="56"/>
      <c r="F69" s="56"/>
      <c r="G69" s="57">
        <f t="shared" si="0"/>
        <v>0</v>
      </c>
    </row>
    <row r="70" spans="1:7" ht="63.75" customHeight="1">
      <c r="A70" s="52">
        <v>41</v>
      </c>
      <c r="B70" s="77" t="s">
        <v>118</v>
      </c>
      <c r="C70" s="78" t="s">
        <v>119</v>
      </c>
      <c r="D70" s="138"/>
      <c r="E70" s="56"/>
      <c r="F70" s="56"/>
      <c r="G70" s="57">
        <f t="shared" si="0"/>
        <v>0</v>
      </c>
    </row>
    <row r="71" spans="1:7" ht="27.75" customHeight="1">
      <c r="A71" s="52">
        <v>52</v>
      </c>
      <c r="B71" s="86">
        <v>10.1</v>
      </c>
      <c r="C71" s="78" t="s">
        <v>120</v>
      </c>
      <c r="D71" s="138"/>
      <c r="E71" s="56"/>
      <c r="F71" s="56"/>
      <c r="G71" s="57">
        <f t="shared" si="0"/>
        <v>0</v>
      </c>
    </row>
    <row r="72" spans="1:7" ht="41.5" customHeight="1">
      <c r="A72" s="52">
        <v>53</v>
      </c>
      <c r="B72" s="13" t="s">
        <v>121</v>
      </c>
      <c r="C72" s="78" t="s">
        <v>122</v>
      </c>
      <c r="D72" s="138"/>
      <c r="E72" s="56"/>
      <c r="F72" s="56"/>
      <c r="G72" s="57">
        <f t="shared" si="0"/>
        <v>0</v>
      </c>
    </row>
    <row r="73" spans="1:7" ht="27.65" customHeight="1">
      <c r="A73" s="52">
        <v>54</v>
      </c>
      <c r="B73" s="87">
        <v>10.6</v>
      </c>
      <c r="C73" s="78" t="s">
        <v>123</v>
      </c>
      <c r="D73" s="138"/>
      <c r="E73" s="56"/>
      <c r="F73" s="56"/>
      <c r="G73" s="57">
        <f t="shared" ref="G73:G86" si="1">E73*F73</f>
        <v>0</v>
      </c>
    </row>
    <row r="74" spans="1:7" ht="42.75" customHeight="1">
      <c r="A74" s="52">
        <v>55</v>
      </c>
      <c r="B74" s="88">
        <v>7.32</v>
      </c>
      <c r="C74" s="78" t="s">
        <v>124</v>
      </c>
      <c r="D74" s="138"/>
      <c r="E74" s="56"/>
      <c r="F74" s="56"/>
      <c r="G74" s="57">
        <f t="shared" si="1"/>
        <v>0</v>
      </c>
    </row>
    <row r="75" spans="1:7" s="28" customFormat="1" ht="198" customHeight="1">
      <c r="A75" s="22">
        <v>42</v>
      </c>
      <c r="B75" s="33" t="s">
        <v>128</v>
      </c>
      <c r="C75" s="40" t="s">
        <v>126</v>
      </c>
      <c r="D75" s="62" t="str">
        <f>'[351]Pavement Estmate'!I269</f>
        <v>sqm</v>
      </c>
      <c r="E75" s="62">
        <f>'[351]Pavement Estmate'!J269</f>
        <v>6244</v>
      </c>
      <c r="F75" s="26">
        <f>'[351]Pavement Estmate'!H269</f>
        <v>32.4</v>
      </c>
      <c r="G75" s="27">
        <f t="shared" si="1"/>
        <v>202305.59999999998</v>
      </c>
    </row>
    <row r="76" spans="1:7" s="28" customFormat="1" ht="34.5" customHeight="1">
      <c r="A76" s="22">
        <v>43</v>
      </c>
      <c r="B76" s="23">
        <v>9.16</v>
      </c>
      <c r="C76" s="24" t="s">
        <v>127</v>
      </c>
      <c r="D76" s="62" t="str">
        <f>'[351]Pavement Estmate'!I270</f>
        <v>Each</v>
      </c>
      <c r="E76" s="62">
        <f>'[351]Pavement Estmate'!J270</f>
        <v>6626</v>
      </c>
      <c r="F76" s="26">
        <f>'[351]Pavement Estmate'!H270</f>
        <v>1</v>
      </c>
      <c r="G76" s="27">
        <f t="shared" si="1"/>
        <v>6626</v>
      </c>
    </row>
    <row r="77" spans="1:7" s="28" customFormat="1" ht="180" customHeight="1">
      <c r="A77" s="22">
        <v>44</v>
      </c>
      <c r="B77" s="33" t="s">
        <v>168</v>
      </c>
      <c r="C77" s="40" t="s">
        <v>129</v>
      </c>
      <c r="D77" s="62" t="str">
        <f>'[351]Pavement Estmate'!I271</f>
        <v>sqm</v>
      </c>
      <c r="E77" s="62">
        <f>'[351]Pavement Estmate'!J271</f>
        <v>4667</v>
      </c>
      <c r="F77" s="26">
        <f>'[351]Pavement Estmate'!H271</f>
        <v>5.76</v>
      </c>
      <c r="G77" s="27">
        <f t="shared" si="1"/>
        <v>26881.919999999998</v>
      </c>
    </row>
    <row r="78" spans="1:7" s="28" customFormat="1" ht="55.15" customHeight="1">
      <c r="A78" s="22">
        <v>45</v>
      </c>
      <c r="B78" s="33" t="s">
        <v>130</v>
      </c>
      <c r="C78" s="24" t="s">
        <v>131</v>
      </c>
      <c r="D78" s="62" t="str">
        <f>'[351]Pavement Estmate'!I273</f>
        <v>Each</v>
      </c>
      <c r="E78" s="62">
        <f>'[351]Pavement Estmate'!J273</f>
        <v>3700</v>
      </c>
      <c r="F78" s="26">
        <f>'[351]Pavement Estmate'!H273</f>
        <v>0</v>
      </c>
      <c r="G78" s="27">
        <f t="shared" si="1"/>
        <v>0</v>
      </c>
    </row>
    <row r="79" spans="1:7" s="28" customFormat="1" ht="18" customHeight="1">
      <c r="A79" s="22">
        <v>46</v>
      </c>
      <c r="B79" s="33" t="s">
        <v>133</v>
      </c>
      <c r="C79" s="24" t="s">
        <v>134</v>
      </c>
      <c r="D79" s="62" t="str">
        <f>'[351]Pavement Estmate'!I274</f>
        <v>Each</v>
      </c>
      <c r="E79" s="62">
        <f>'[351]Pavement Estmate'!J274</f>
        <v>2194</v>
      </c>
      <c r="F79" s="26">
        <f>'[351]Pavement Estmate'!H274</f>
        <v>2</v>
      </c>
      <c r="G79" s="27">
        <f t="shared" si="1"/>
        <v>4388</v>
      </c>
    </row>
    <row r="80" spans="1:7" s="28" customFormat="1" ht="21" customHeight="1">
      <c r="A80" s="22">
        <v>47</v>
      </c>
      <c r="B80" s="33" t="s">
        <v>135</v>
      </c>
      <c r="C80" s="24" t="s">
        <v>136</v>
      </c>
      <c r="D80" s="62" t="str">
        <f>'[351]Pavement Estmate'!I275</f>
        <v>Each</v>
      </c>
      <c r="E80" s="62">
        <f>'[351]Pavement Estmate'!J275</f>
        <v>463</v>
      </c>
      <c r="F80" s="26">
        <f>'[351]Pavement Estmate'!H275</f>
        <v>4</v>
      </c>
      <c r="G80" s="27">
        <f t="shared" si="1"/>
        <v>1852</v>
      </c>
    </row>
    <row r="81" spans="1:9" s="28" customFormat="1" ht="55.15" customHeight="1">
      <c r="A81" s="22">
        <v>48</v>
      </c>
      <c r="B81" s="23">
        <v>9.17</v>
      </c>
      <c r="C81" s="61" t="s">
        <v>137</v>
      </c>
      <c r="D81" s="62" t="str">
        <f>'[351]Pavement Estmate'!I276</f>
        <v>Each</v>
      </c>
      <c r="E81" s="62">
        <f>'[351]Pavement Estmate'!J276</f>
        <v>472</v>
      </c>
      <c r="F81" s="26">
        <f>'[351]Pavement Estmate'!H276</f>
        <v>120</v>
      </c>
      <c r="G81" s="27">
        <f t="shared" si="1"/>
        <v>56640</v>
      </c>
    </row>
    <row r="82" spans="1:9" s="28" customFormat="1" ht="216.75" customHeight="1">
      <c r="A82" s="22">
        <v>49</v>
      </c>
      <c r="B82" s="33" t="s">
        <v>186</v>
      </c>
      <c r="C82" s="89" t="s">
        <v>139</v>
      </c>
      <c r="D82" s="62" t="str">
        <f>'[351]Pavement Estmate'!I277</f>
        <v>Each</v>
      </c>
      <c r="E82" s="62">
        <f>'[351]Pavement Estmate'!J277</f>
        <v>17699</v>
      </c>
      <c r="F82" s="26">
        <f>'[351]Pavement Estmate'!H277</f>
        <v>2</v>
      </c>
      <c r="G82" s="27">
        <f t="shared" si="1"/>
        <v>35398</v>
      </c>
    </row>
    <row r="83" spans="1:9" s="28" customFormat="1" ht="78.75" customHeight="1">
      <c r="A83" s="22">
        <v>50</v>
      </c>
      <c r="B83" s="33" t="s">
        <v>140</v>
      </c>
      <c r="C83" s="89" t="s">
        <v>141</v>
      </c>
      <c r="D83" s="62" t="str">
        <f>'[351]Pavement Estmate'!I278</f>
        <v>Each</v>
      </c>
      <c r="E83" s="62">
        <f>'[351]Pavement Estmate'!J278</f>
        <v>14015</v>
      </c>
      <c r="F83" s="26">
        <f>'[351]Pavement Estmate'!H278</f>
        <v>2</v>
      </c>
      <c r="G83" s="27">
        <f t="shared" si="1"/>
        <v>28030</v>
      </c>
    </row>
    <row r="84" spans="1:9" s="28" customFormat="1" ht="107.25" customHeight="1">
      <c r="A84" s="22">
        <v>51</v>
      </c>
      <c r="B84" s="90">
        <v>9.18</v>
      </c>
      <c r="C84" s="24" t="s">
        <v>142</v>
      </c>
      <c r="D84" s="62" t="str">
        <f>'[351]Pavement Estmate'!I284</f>
        <v>sqm</v>
      </c>
      <c r="E84" s="62">
        <f>'[351]Pavement Estmate'!J284</f>
        <v>604</v>
      </c>
      <c r="F84" s="26">
        <f>'[351]Pavement Estmate'!H284</f>
        <v>206</v>
      </c>
      <c r="G84" s="27">
        <f t="shared" si="1"/>
        <v>124424</v>
      </c>
    </row>
    <row r="85" spans="1:9" ht="107.25" customHeight="1">
      <c r="A85" s="91"/>
      <c r="B85" s="92" t="s">
        <v>144</v>
      </c>
      <c r="C85" s="76" t="s">
        <v>145</v>
      </c>
      <c r="D85" s="138"/>
      <c r="E85" s="56"/>
      <c r="F85" s="56"/>
      <c r="G85" s="57">
        <f t="shared" si="1"/>
        <v>0</v>
      </c>
    </row>
    <row r="86" spans="1:9" s="28" customFormat="1" ht="191.25" customHeight="1">
      <c r="A86" s="22">
        <v>52</v>
      </c>
      <c r="B86" s="93" t="s">
        <v>147</v>
      </c>
      <c r="C86" s="89" t="s">
        <v>148</v>
      </c>
      <c r="D86" s="62" t="str">
        <f>'[351]Pavement Estmate'!I285</f>
        <v>no</v>
      </c>
      <c r="E86" s="62">
        <f>'[351]Pavement Estmate'!J285</f>
        <v>22547</v>
      </c>
      <c r="F86" s="26">
        <f>'[351]Pavement Estmate'!H285</f>
        <v>3</v>
      </c>
      <c r="G86" s="27">
        <f t="shared" si="1"/>
        <v>67641</v>
      </c>
    </row>
    <row r="87" spans="1:9" ht="19.5" customHeight="1">
      <c r="A87" s="52">
        <v>53</v>
      </c>
      <c r="B87" s="91"/>
      <c r="C87" s="94"/>
      <c r="D87" s="138"/>
      <c r="E87" s="56"/>
      <c r="F87" s="56"/>
      <c r="G87" s="57">
        <f>E87*F87</f>
        <v>0</v>
      </c>
    </row>
    <row r="88" spans="1:9" ht="71.25" customHeight="1">
      <c r="A88" s="91"/>
      <c r="B88" s="149">
        <v>2.14</v>
      </c>
      <c r="C88" s="146" t="s">
        <v>150</v>
      </c>
      <c r="D88" s="150" t="str">
        <f>'[351]Pavement Estmate'!I292</f>
        <v>Nos</v>
      </c>
      <c r="E88" s="150">
        <f>'[351]Pavement Estmate'!J292</f>
        <v>20125</v>
      </c>
      <c r="F88" s="56">
        <f>'[351]Pavement Estmate'!H292</f>
        <v>1</v>
      </c>
      <c r="G88" s="57">
        <f>E88*F88*0</f>
        <v>0</v>
      </c>
    </row>
    <row r="89" spans="1:9" ht="19.5" customHeight="1">
      <c r="A89" s="91"/>
      <c r="B89" s="101"/>
      <c r="C89" s="102" t="s">
        <v>151</v>
      </c>
      <c r="D89" s="151" t="str">
        <f>'[351]Pavement Estmate'!I293</f>
        <v>Nos</v>
      </c>
      <c r="E89" s="151">
        <f>'[351]Pavement Estmate'!J293</f>
        <v>20000</v>
      </c>
      <c r="F89" s="56">
        <f>'[351]Pavement Estmate'!H293</f>
        <v>1</v>
      </c>
      <c r="G89" s="57">
        <f>E89*F89*0</f>
        <v>0</v>
      </c>
    </row>
    <row r="90" spans="1:9" ht="19.5" customHeight="1">
      <c r="A90" s="91"/>
      <c r="B90" s="101"/>
      <c r="C90" s="152" t="s">
        <v>180</v>
      </c>
      <c r="D90" s="151"/>
      <c r="E90" s="56">
        <f>'[351]Pavement Estmate'!J295</f>
        <v>12600</v>
      </c>
      <c r="F90" s="56">
        <v>1</v>
      </c>
      <c r="G90" s="57">
        <f>E90*F90*0</f>
        <v>0</v>
      </c>
    </row>
    <row r="91" spans="1:9" ht="19.5" customHeight="1">
      <c r="A91" s="91"/>
      <c r="B91" s="101"/>
      <c r="C91" s="153" t="s">
        <v>181</v>
      </c>
      <c r="D91" s="151" t="str">
        <f>'[351]Pavement Estmate'!I296</f>
        <v>km</v>
      </c>
      <c r="E91" s="151">
        <f>'[351]Pavement Estmate'!J296</f>
        <v>20000</v>
      </c>
      <c r="F91" s="56">
        <f>'[351]Pavement Estmate'!H296</f>
        <v>1</v>
      </c>
      <c r="G91" s="57">
        <f>E91*F91*0</f>
        <v>0</v>
      </c>
    </row>
    <row r="92" spans="1:9" ht="19.5" customHeight="1">
      <c r="A92" s="91"/>
      <c r="B92" s="101"/>
      <c r="C92" s="102"/>
      <c r="D92" s="144"/>
      <c r="E92" s="56"/>
      <c r="F92" s="56"/>
      <c r="G92" s="57"/>
    </row>
    <row r="93" spans="1:9" ht="19.5" customHeight="1">
      <c r="A93" s="91"/>
      <c r="B93" s="91"/>
      <c r="C93" s="104" t="s">
        <v>154</v>
      </c>
      <c r="D93" s="138"/>
      <c r="E93" s="56"/>
      <c r="F93" s="56"/>
      <c r="G93" s="57">
        <f>SUM(G8:G91)</f>
        <v>5678719.4486666666</v>
      </c>
      <c r="I93" s="106"/>
    </row>
    <row r="94" spans="1:9" ht="16.149999999999999" customHeight="1">
      <c r="A94" s="107"/>
      <c r="B94" s="105"/>
      <c r="C94" s="268" t="s">
        <v>163</v>
      </c>
      <c r="D94" s="269"/>
      <c r="E94" s="108">
        <v>0.18</v>
      </c>
      <c r="F94" s="91"/>
      <c r="G94" s="109">
        <f>G93*E94</f>
        <v>1022169.50076</v>
      </c>
    </row>
    <row r="95" spans="1:9" ht="19.5" customHeight="1">
      <c r="A95" s="91"/>
      <c r="B95" s="91"/>
      <c r="C95" s="104" t="s">
        <v>187</v>
      </c>
      <c r="D95" s="105"/>
      <c r="E95" s="56"/>
      <c r="F95" s="56"/>
      <c r="G95" s="110">
        <f>SUM(G93:G94)</f>
        <v>6700888.9494266668</v>
      </c>
      <c r="I95" s="106"/>
    </row>
    <row r="96" spans="1:9" ht="17.25" customHeight="1">
      <c r="A96" s="52">
        <v>66</v>
      </c>
      <c r="B96" s="105"/>
      <c r="C96" s="55" t="s">
        <v>155</v>
      </c>
      <c r="D96" s="66" t="s">
        <v>156</v>
      </c>
      <c r="E96" s="56">
        <v>30000</v>
      </c>
      <c r="F96" s="56">
        <f>'[351]Form II Maintanance'!C11</f>
        <v>1</v>
      </c>
      <c r="G96" s="57">
        <f>E96*F96</f>
        <v>30000</v>
      </c>
    </row>
    <row r="97" spans="1:7" ht="17.25" customHeight="1">
      <c r="A97" s="52">
        <v>67</v>
      </c>
      <c r="B97" s="105"/>
      <c r="C97" s="55" t="s">
        <v>157</v>
      </c>
      <c r="D97" s="66" t="s">
        <v>156</v>
      </c>
      <c r="E97" s="56">
        <v>40000</v>
      </c>
      <c r="F97" s="56">
        <f>'[351]Form II Maintanance'!C12</f>
        <v>1</v>
      </c>
      <c r="G97" s="57">
        <f>E97*F97</f>
        <v>40000</v>
      </c>
    </row>
    <row r="98" spans="1:7" ht="17.25" customHeight="1">
      <c r="A98" s="52">
        <v>68</v>
      </c>
      <c r="B98" s="105"/>
      <c r="C98" s="55" t="s">
        <v>158</v>
      </c>
      <c r="D98" s="66" t="s">
        <v>156</v>
      </c>
      <c r="E98" s="56">
        <v>70000</v>
      </c>
      <c r="F98" s="56">
        <f>'[351]Form II Maintanance'!C13</f>
        <v>1</v>
      </c>
      <c r="G98" s="57">
        <f>E98*F98</f>
        <v>70000</v>
      </c>
    </row>
    <row r="99" spans="1:7" ht="17.25" customHeight="1">
      <c r="A99" s="52">
        <v>69</v>
      </c>
      <c r="B99" s="105"/>
      <c r="C99" s="55" t="s">
        <v>159</v>
      </c>
      <c r="D99" s="66" t="s">
        <v>156</v>
      </c>
      <c r="E99" s="56">
        <v>110000</v>
      </c>
      <c r="F99" s="56">
        <f>'[351]Form II Maintanance'!C14</f>
        <v>1</v>
      </c>
      <c r="G99" s="57">
        <f>E99*F99</f>
        <v>110000</v>
      </c>
    </row>
    <row r="100" spans="1:7" ht="17.25" customHeight="1">
      <c r="A100" s="52">
        <v>70</v>
      </c>
      <c r="B100" s="105"/>
      <c r="C100" s="55" t="s">
        <v>160</v>
      </c>
      <c r="D100" s="66" t="s">
        <v>156</v>
      </c>
      <c r="E100" s="56">
        <v>150000</v>
      </c>
      <c r="F100" s="56">
        <f>'[351]Form II Maintanance'!C15</f>
        <v>1</v>
      </c>
      <c r="G100" s="57">
        <f>E100*F100</f>
        <v>150000</v>
      </c>
    </row>
    <row r="101" spans="1:7" ht="17.25" customHeight="1">
      <c r="A101" s="91"/>
      <c r="B101" s="105"/>
      <c r="C101" s="274" t="s">
        <v>161</v>
      </c>
      <c r="D101" s="275"/>
      <c r="E101" s="276"/>
      <c r="F101" s="91"/>
      <c r="G101" s="57">
        <f>SUM(G96:G100)</f>
        <v>400000</v>
      </c>
    </row>
    <row r="102" spans="1:7" ht="16.149999999999999" customHeight="1">
      <c r="A102" s="107"/>
      <c r="B102" s="105"/>
      <c r="C102" s="268" t="s">
        <v>163</v>
      </c>
      <c r="D102" s="269"/>
      <c r="E102" s="108">
        <v>0.18</v>
      </c>
      <c r="F102" s="91"/>
      <c r="G102" s="109">
        <f>G101*E102</f>
        <v>72000</v>
      </c>
    </row>
    <row r="103" spans="1:7" ht="13.9" customHeight="1">
      <c r="A103" s="107"/>
      <c r="B103" s="105"/>
      <c r="C103" s="274" t="s">
        <v>188</v>
      </c>
      <c r="D103" s="275"/>
      <c r="E103" s="276"/>
      <c r="F103" s="57"/>
      <c r="G103" s="57">
        <f>SUM(G101:G102)</f>
        <v>472000</v>
      </c>
    </row>
    <row r="104" spans="1:7" ht="18.649999999999999" customHeight="1">
      <c r="A104" s="107"/>
      <c r="B104" s="105"/>
      <c r="C104" s="280" t="s">
        <v>189</v>
      </c>
      <c r="D104" s="278"/>
      <c r="E104" s="281"/>
      <c r="F104" s="91"/>
      <c r="G104" s="111">
        <f>G95+G103</f>
        <v>7172888.9494266668</v>
      </c>
    </row>
    <row r="105" spans="1:7" ht="16.149999999999999" customHeight="1">
      <c r="A105" s="112"/>
      <c r="B105" s="112"/>
      <c r="C105" s="112"/>
      <c r="D105" s="112"/>
      <c r="E105" s="112"/>
      <c r="F105" s="112"/>
      <c r="G105" s="112"/>
    </row>
    <row r="106" spans="1:7" ht="16.149999999999999" customHeight="1">
      <c r="A106" s="112"/>
      <c r="B106" s="112"/>
      <c r="C106" s="112"/>
      <c r="D106" s="113"/>
      <c r="E106" s="112"/>
      <c r="F106" s="112"/>
      <c r="G106" s="112"/>
    </row>
    <row r="107" spans="1:7" ht="16.149999999999999" customHeight="1">
      <c r="A107" s="112"/>
      <c r="B107" s="112"/>
      <c r="C107" s="112"/>
      <c r="D107" s="112"/>
      <c r="E107" s="112"/>
      <c r="F107" s="112"/>
      <c r="G107" s="112"/>
    </row>
    <row r="108" spans="1:7" ht="16.149999999999999" customHeight="1">
      <c r="A108" s="112"/>
      <c r="B108" s="112"/>
      <c r="C108" s="112"/>
      <c r="D108" s="112"/>
      <c r="E108" s="112"/>
      <c r="F108" s="112"/>
      <c r="G108" s="112"/>
    </row>
    <row r="109" spans="1:7" ht="15.65" customHeight="1">
      <c r="A109" s="114" t="s">
        <v>165</v>
      </c>
      <c r="B109" s="112"/>
      <c r="C109" s="115" t="s">
        <v>166</v>
      </c>
      <c r="D109" s="116"/>
      <c r="E109" s="256" t="str">
        <f>'[350]Basic Sheet'!B48</f>
        <v>EXECUTIVE ENGINEER</v>
      </c>
      <c r="F109" s="257"/>
      <c r="G109" s="257"/>
    </row>
    <row r="110" spans="1:7" ht="15.65" customHeight="1">
      <c r="A110" s="117" t="s">
        <v>182</v>
      </c>
      <c r="B110" s="118"/>
      <c r="C110" s="119" t="s">
        <v>182</v>
      </c>
      <c r="D110" s="120"/>
      <c r="E110" s="256" t="str">
        <f>'[350]Basic Sheet'!B47</f>
        <v>CGRRDA Korba</v>
      </c>
      <c r="F110" s="256"/>
      <c r="G110" s="256"/>
    </row>
    <row r="111" spans="1:7" ht="13.9" customHeight="1">
      <c r="A111" s="117" t="s">
        <v>183</v>
      </c>
      <c r="B111" s="120"/>
      <c r="C111" s="119" t="s">
        <v>183</v>
      </c>
      <c r="D111" s="120"/>
      <c r="E111" s="256" t="str">
        <f>[350]Abstract!C4</f>
        <v>Korba</v>
      </c>
      <c r="F111" s="256"/>
      <c r="G111" s="256"/>
    </row>
    <row r="112" spans="1:7" ht="13.9" customHeight="1">
      <c r="A112" s="112"/>
      <c r="B112" s="112"/>
      <c r="C112" s="112"/>
      <c r="D112" s="112"/>
      <c r="E112" s="121"/>
      <c r="F112" s="121"/>
      <c r="G112" s="122"/>
    </row>
    <row r="113" spans="1:10" ht="16.149999999999999" customHeight="1">
      <c r="A113" s="112"/>
      <c r="B113" s="112"/>
      <c r="C113" s="112"/>
      <c r="D113" s="113"/>
      <c r="E113" s="112"/>
      <c r="F113" s="112"/>
      <c r="G113" s="112"/>
    </row>
    <row r="114" spans="1:10" ht="16.149999999999999" customHeight="1">
      <c r="A114" s="112"/>
      <c r="B114" s="112"/>
      <c r="C114" s="112"/>
      <c r="D114" s="112"/>
      <c r="E114" s="112"/>
      <c r="F114" s="112"/>
      <c r="G114" s="112"/>
      <c r="J114" s="1">
        <f>G117/2</f>
        <v>2925688.9634799999</v>
      </c>
    </row>
    <row r="115" spans="1:10" ht="16.149999999999999" customHeight="1">
      <c r="A115" s="112"/>
      <c r="B115" s="112"/>
      <c r="C115" s="112"/>
      <c r="D115" s="112"/>
      <c r="E115" s="112"/>
      <c r="F115" s="112"/>
      <c r="G115" s="112"/>
    </row>
    <row r="116" spans="1:10" ht="16.149999999999999" customHeight="1">
      <c r="A116" s="112"/>
      <c r="B116" s="112"/>
      <c r="C116" s="112"/>
      <c r="D116" s="112"/>
      <c r="E116" s="112"/>
      <c r="F116" s="112"/>
      <c r="G116" s="112"/>
    </row>
    <row r="117" spans="1:10" ht="16.149999999999999" customHeight="1">
      <c r="A117" s="112"/>
      <c r="B117" s="112"/>
      <c r="C117" s="112"/>
      <c r="D117" s="112"/>
      <c r="E117" s="112"/>
      <c r="F117" s="112"/>
      <c r="G117" s="123">
        <f>([350]Abstract!F55+[350]Abstract!F58+[350]Abstract!F61)-G103</f>
        <v>5851377.9269599998</v>
      </c>
    </row>
    <row r="118" spans="1:10" ht="16.149999999999999" customHeight="1">
      <c r="A118" s="112"/>
      <c r="B118" s="112"/>
      <c r="C118" s="112"/>
      <c r="D118" s="112"/>
      <c r="E118" s="112"/>
      <c r="F118" s="112"/>
      <c r="G118" s="113"/>
    </row>
    <row r="119" spans="1:10" ht="16.149999999999999" customHeight="1">
      <c r="A119" s="112"/>
      <c r="B119" s="112"/>
      <c r="C119" s="112"/>
      <c r="D119" s="112"/>
      <c r="E119" s="112"/>
      <c r="F119" s="112"/>
      <c r="G119" s="112"/>
    </row>
  </sheetData>
  <mergeCells count="11">
    <mergeCell ref="C102:D102"/>
    <mergeCell ref="A1:G1"/>
    <mergeCell ref="A3:B3"/>
    <mergeCell ref="D3:G3"/>
    <mergeCell ref="C94:D94"/>
    <mergeCell ref="C101:E101"/>
    <mergeCell ref="C103:E103"/>
    <mergeCell ref="C104:E104"/>
    <mergeCell ref="E109:G109"/>
    <mergeCell ref="E110:G110"/>
    <mergeCell ref="E111:G111"/>
  </mergeCells>
  <pageMargins left="0.15999999642372131" right="0.17000000178813934" top="0.5" bottom="0.20000000298023224" header="0.5" footer="0.18999999761581421"/>
  <pageSetup scale="79" orientation="portrait" verticalDpi="2048" r:id="rId1"/>
  <headerFooter alignWithMargins="0">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sheetPr>
    <tabColor theme="4" tint="-0.249977111117893"/>
  </sheetPr>
  <dimension ref="A1:J114"/>
  <sheetViews>
    <sheetView showGridLines="0" topLeftCell="A87" workbookViewId="0">
      <selection activeCell="B8" sqref="B8:G99"/>
    </sheetView>
  </sheetViews>
  <sheetFormatPr defaultColWidth="8.81640625" defaultRowHeight="13.15" customHeight="1"/>
  <cols>
    <col min="1" max="1" width="5.453125" style="1" customWidth="1"/>
    <col min="2" max="2" width="9.26953125" style="1" customWidth="1"/>
    <col min="3" max="3" width="68.453125" style="1" customWidth="1"/>
    <col min="4" max="4" width="7.1796875" style="1" customWidth="1"/>
    <col min="5" max="5" width="12.453125" style="1" customWidth="1"/>
    <col min="6" max="6" width="11.26953125" style="1" customWidth="1"/>
    <col min="7" max="7" width="11.7265625" style="1" customWidth="1"/>
    <col min="8" max="8" width="11" style="1" bestFit="1" customWidth="1"/>
    <col min="9" max="16384" width="8.81640625" style="1"/>
  </cols>
  <sheetData>
    <row r="1" spans="1:7" ht="18" customHeight="1">
      <c r="A1" s="258" t="s">
        <v>0</v>
      </c>
      <c r="B1" s="259"/>
      <c r="C1" s="259"/>
      <c r="D1" s="260"/>
      <c r="E1" s="259"/>
      <c r="F1" s="259"/>
      <c r="G1" s="259"/>
    </row>
    <row r="2" spans="1:7" ht="18.75" customHeight="1">
      <c r="A2" s="2" t="str">
        <f>[352]Abstract!A3&amp;[352]Abstract!C3</f>
        <v>Name of Road :-  Bagbuda Road   To    Devdari via Barpani</v>
      </c>
      <c r="B2" s="3"/>
      <c r="C2" s="2" t="str">
        <f>[352]Abstract!C3</f>
        <v>Bagbuda Road   To    Devdari via Barpani</v>
      </c>
      <c r="D2" s="3"/>
      <c r="E2" s="3"/>
      <c r="F2" s="3"/>
      <c r="G2" s="3"/>
    </row>
    <row r="3" spans="1:7" ht="13.9" customHeight="1">
      <c r="A3" s="270" t="s">
        <v>1</v>
      </c>
      <c r="B3" s="271"/>
      <c r="C3" s="4" t="str">
        <f>[352]Abstract!C5</f>
        <v>8 Km</v>
      </c>
      <c r="D3" s="272" t="s">
        <v>2</v>
      </c>
      <c r="E3" s="273"/>
      <c r="F3" s="273"/>
      <c r="G3" s="273"/>
    </row>
    <row r="4" spans="1:7" ht="16.899999999999999" customHeight="1">
      <c r="A4" s="5"/>
      <c r="B4" s="6"/>
      <c r="C4" s="7"/>
      <c r="D4" s="6"/>
      <c r="E4" s="6"/>
      <c r="F4" s="6"/>
      <c r="G4" s="8"/>
    </row>
    <row r="5" spans="1:7" ht="17.5" customHeight="1">
      <c r="A5" s="9"/>
      <c r="B5" s="10"/>
      <c r="C5" s="11"/>
      <c r="D5" s="10"/>
      <c r="E5" s="10"/>
      <c r="F5" s="10"/>
      <c r="G5" s="9"/>
    </row>
    <row r="6" spans="1:7" ht="36" customHeight="1">
      <c r="A6" s="12" t="s">
        <v>3</v>
      </c>
      <c r="B6" s="13" t="s">
        <v>4</v>
      </c>
      <c r="C6" s="14" t="s">
        <v>5</v>
      </c>
      <c r="D6" s="15" t="s">
        <v>6</v>
      </c>
      <c r="E6" s="15" t="s">
        <v>7</v>
      </c>
      <c r="F6" s="15" t="s">
        <v>8</v>
      </c>
      <c r="G6" s="16" t="s">
        <v>9</v>
      </c>
    </row>
    <row r="7" spans="1:7" ht="13.75" customHeight="1">
      <c r="A7" s="17">
        <v>1</v>
      </c>
      <c r="B7" s="18">
        <v>2</v>
      </c>
      <c r="C7" s="19">
        <v>3</v>
      </c>
      <c r="D7" s="20">
        <v>4</v>
      </c>
      <c r="E7" s="20">
        <v>5</v>
      </c>
      <c r="F7" s="20">
        <v>6</v>
      </c>
      <c r="G7" s="21">
        <v>7</v>
      </c>
    </row>
    <row r="8" spans="1:7" ht="130.5" customHeight="1">
      <c r="A8" s="52">
        <v>1</v>
      </c>
      <c r="B8" s="84">
        <v>2.1</v>
      </c>
      <c r="C8" s="54" t="s">
        <v>10</v>
      </c>
      <c r="D8" s="82" t="str">
        <f>'[352]Pavement Estmate'!I21</f>
        <v>km</v>
      </c>
      <c r="E8" s="56">
        <v>14968</v>
      </c>
      <c r="F8" s="56">
        <f>'[352]Pavement Estmate'!H21</f>
        <v>8</v>
      </c>
      <c r="G8" s="57">
        <f>F8*E8</f>
        <v>119744</v>
      </c>
    </row>
    <row r="9" spans="1:7" ht="90" customHeight="1">
      <c r="A9" s="52">
        <v>2</v>
      </c>
      <c r="B9" s="129" t="s">
        <v>11</v>
      </c>
      <c r="C9" s="54" t="s">
        <v>12</v>
      </c>
      <c r="D9" s="55" t="str">
        <f>'[352]Pavement Estmate'!I23</f>
        <v>sqm</v>
      </c>
      <c r="E9" s="56">
        <v>5</v>
      </c>
      <c r="F9" s="56">
        <f>'[352]Pavement Estmate'!H23</f>
        <v>32000</v>
      </c>
      <c r="G9" s="57">
        <f t="shared" ref="G9:G72" si="0">E9*F9</f>
        <v>160000</v>
      </c>
    </row>
    <row r="10" spans="1:7" ht="51" customHeight="1">
      <c r="A10" s="52">
        <v>3</v>
      </c>
      <c r="B10" s="157">
        <v>2.2000000000000002</v>
      </c>
      <c r="C10" s="54" t="s">
        <v>14</v>
      </c>
      <c r="D10" s="55" t="str">
        <f>'[352]Pavement Estmate'!I24</f>
        <v>sqm</v>
      </c>
      <c r="E10" s="56">
        <v>1</v>
      </c>
      <c r="F10" s="56">
        <f>'[352]Pavement Estmate'!H24</f>
        <v>48000</v>
      </c>
      <c r="G10" s="57">
        <f t="shared" si="0"/>
        <v>48000</v>
      </c>
    </row>
    <row r="11" spans="1:7" ht="61.5" customHeight="1">
      <c r="A11" s="52">
        <v>5</v>
      </c>
      <c r="B11" s="84">
        <v>2.11</v>
      </c>
      <c r="C11" s="54" t="s">
        <v>15</v>
      </c>
      <c r="D11" s="55" t="s">
        <v>16</v>
      </c>
      <c r="E11" s="56">
        <v>1680</v>
      </c>
      <c r="F11" s="56">
        <f>'[352]Pavement Estmate'!H26</f>
        <v>0</v>
      </c>
      <c r="G11" s="57">
        <f t="shared" si="0"/>
        <v>0</v>
      </c>
    </row>
    <row r="12" spans="1:7" ht="61.5" customHeight="1">
      <c r="A12" s="52">
        <v>4</v>
      </c>
      <c r="B12" s="84">
        <v>3.1</v>
      </c>
      <c r="C12" s="54" t="s">
        <v>17</v>
      </c>
      <c r="D12" s="55" t="str">
        <f>'[352]Pavement Estmate'!I30</f>
        <v>sqm</v>
      </c>
      <c r="E12" s="56">
        <v>15</v>
      </c>
      <c r="F12" s="56">
        <f>'[352]Pavement Estmate'!H30</f>
        <v>0</v>
      </c>
      <c r="G12" s="57">
        <f t="shared" si="0"/>
        <v>0</v>
      </c>
    </row>
    <row r="13" spans="1:7" ht="42.75" customHeight="1">
      <c r="A13" s="52">
        <v>5</v>
      </c>
      <c r="B13" s="158">
        <v>3.2</v>
      </c>
      <c r="C13" s="54" t="s">
        <v>18</v>
      </c>
      <c r="D13" s="55" t="str">
        <f>'[352]Pavement Estmate'!I34</f>
        <v>Cum</v>
      </c>
      <c r="E13" s="56">
        <v>21</v>
      </c>
      <c r="F13" s="56">
        <f>'[352]Pavement Estmate'!H34</f>
        <v>13853.519999999999</v>
      </c>
      <c r="G13" s="57">
        <f t="shared" si="0"/>
        <v>290923.92</v>
      </c>
    </row>
    <row r="14" spans="1:7" ht="51.75" customHeight="1">
      <c r="A14" s="52">
        <v>5</v>
      </c>
      <c r="B14" s="83" t="s">
        <v>19</v>
      </c>
      <c r="C14" s="54" t="s">
        <v>20</v>
      </c>
      <c r="D14" s="55" t="str">
        <f>'[352]Pavement Estmate'!I35</f>
        <v>Rmt</v>
      </c>
      <c r="E14" s="56">
        <v>164</v>
      </c>
      <c r="F14" s="56">
        <f>'[352]Pavement Estmate'!H35</f>
        <v>0</v>
      </c>
      <c r="G14" s="57">
        <f t="shared" si="0"/>
        <v>0</v>
      </c>
    </row>
    <row r="15" spans="1:7" ht="28.5" customHeight="1">
      <c r="A15" s="52">
        <v>6</v>
      </c>
      <c r="B15" s="83" t="s">
        <v>22</v>
      </c>
      <c r="C15" s="54" t="s">
        <v>23</v>
      </c>
      <c r="D15" s="55" t="str">
        <f>'[352]Pavement Estmate'!I36</f>
        <v>Rmt</v>
      </c>
      <c r="E15" s="56">
        <v>222</v>
      </c>
      <c r="F15" s="56">
        <f>'[352]Pavement Estmate'!H36</f>
        <v>0</v>
      </c>
      <c r="G15" s="57">
        <f t="shared" si="0"/>
        <v>0</v>
      </c>
    </row>
    <row r="16" spans="1:7" ht="28.5" customHeight="1">
      <c r="A16" s="52">
        <v>7</v>
      </c>
      <c r="B16" s="83" t="s">
        <v>24</v>
      </c>
      <c r="C16" s="54" t="s">
        <v>25</v>
      </c>
      <c r="D16" s="55" t="str">
        <f>'[352]Pavement Estmate'!I37</f>
        <v>Rmt</v>
      </c>
      <c r="E16" s="56">
        <v>380</v>
      </c>
      <c r="F16" s="56">
        <f>'[352]Pavement Estmate'!H37</f>
        <v>0</v>
      </c>
      <c r="G16" s="57">
        <f t="shared" si="0"/>
        <v>0</v>
      </c>
    </row>
    <row r="17" spans="1:7" ht="72.75" customHeight="1">
      <c r="A17" s="52">
        <v>8</v>
      </c>
      <c r="B17" s="53" t="s">
        <v>26</v>
      </c>
      <c r="C17" s="54" t="s">
        <v>27</v>
      </c>
      <c r="D17" s="55">
        <f>'[352]Pavement Estmate'!I94</f>
        <v>0</v>
      </c>
      <c r="E17" s="56">
        <v>63</v>
      </c>
      <c r="F17" s="56">
        <f>'[352]Pavement Estmate'!H94</f>
        <v>5351.30692</v>
      </c>
      <c r="G17" s="57">
        <f t="shared" si="0"/>
        <v>337132.33596</v>
      </c>
    </row>
    <row r="18" spans="1:7" ht="88.5" customHeight="1">
      <c r="A18" s="52">
        <v>9</v>
      </c>
      <c r="B18" s="125" t="s">
        <v>29</v>
      </c>
      <c r="C18" s="54" t="s">
        <v>30</v>
      </c>
      <c r="D18" s="55" t="str">
        <f>'[352]Pavement Estmate'!I45</f>
        <v>Cum</v>
      </c>
      <c r="E18" s="56">
        <v>414</v>
      </c>
      <c r="F18" s="56">
        <f>'[352]Pavement Estmate'!H45</f>
        <v>0</v>
      </c>
      <c r="G18" s="57">
        <f t="shared" si="0"/>
        <v>0</v>
      </c>
    </row>
    <row r="19" spans="1:7" ht="30" customHeight="1">
      <c r="A19" s="91"/>
      <c r="B19" s="126" t="s">
        <v>31</v>
      </c>
      <c r="C19" s="54" t="s">
        <v>32</v>
      </c>
      <c r="D19" s="55" t="s">
        <v>33</v>
      </c>
      <c r="E19" s="56">
        <v>1045</v>
      </c>
      <c r="F19" s="56">
        <f>'[352]Pavement Estmate'!H52</f>
        <v>0</v>
      </c>
      <c r="G19" s="57">
        <f t="shared" si="0"/>
        <v>0</v>
      </c>
    </row>
    <row r="20" spans="1:7" ht="38.25" customHeight="1">
      <c r="A20" s="52">
        <v>11</v>
      </c>
      <c r="B20" s="127" t="s">
        <v>34</v>
      </c>
      <c r="C20" s="54" t="s">
        <v>35</v>
      </c>
      <c r="D20" s="55" t="str">
        <f>'[352]Pavement Estmate'!I57</f>
        <v>Cum</v>
      </c>
      <c r="E20" s="56">
        <v>250</v>
      </c>
      <c r="F20" s="56">
        <f>'[352]Pavement Estmate'!H57</f>
        <v>0</v>
      </c>
      <c r="G20" s="57">
        <f t="shared" si="0"/>
        <v>0</v>
      </c>
    </row>
    <row r="21" spans="1:7" ht="45.75" customHeight="1">
      <c r="A21" s="52">
        <v>10</v>
      </c>
      <c r="B21" s="75" t="s">
        <v>36</v>
      </c>
      <c r="C21" s="54" t="s">
        <v>37</v>
      </c>
      <c r="D21" s="55" t="str">
        <f>'[352]Pavement Estmate'!I64</f>
        <v>Cu.m</v>
      </c>
      <c r="E21" s="56">
        <v>65</v>
      </c>
      <c r="F21" s="56">
        <f>'[352]Pavement Estmate'!H64</f>
        <v>6976.3724999999986</v>
      </c>
      <c r="G21" s="57">
        <f t="shared" si="0"/>
        <v>453464.21249999991</v>
      </c>
    </row>
    <row r="22" spans="1:7" ht="43.5" customHeight="1">
      <c r="A22" s="52">
        <v>13</v>
      </c>
      <c r="B22" s="83" t="s">
        <v>38</v>
      </c>
      <c r="C22" s="54" t="s">
        <v>39</v>
      </c>
      <c r="D22" s="82" t="str">
        <f>'[352]Pavement Estmate'!I66</f>
        <v>cum</v>
      </c>
      <c r="E22" s="56">
        <v>85</v>
      </c>
      <c r="F22" s="56">
        <f>'[352]Pavement Estmate'!H66</f>
        <v>0</v>
      </c>
      <c r="G22" s="57">
        <f t="shared" si="0"/>
        <v>0</v>
      </c>
    </row>
    <row r="23" spans="1:7" ht="67.5" customHeight="1">
      <c r="A23" s="52">
        <v>11</v>
      </c>
      <c r="B23" s="75" t="s">
        <v>40</v>
      </c>
      <c r="C23" s="54" t="s">
        <v>41</v>
      </c>
      <c r="D23" s="55" t="str">
        <f>D24</f>
        <v>Cu.m</v>
      </c>
      <c r="E23" s="56">
        <v>55</v>
      </c>
      <c r="F23" s="56">
        <f>'[352]Pavement Estmate'!H69</f>
        <v>5581.097999999999</v>
      </c>
      <c r="G23" s="57">
        <f t="shared" si="0"/>
        <v>306960.38999999996</v>
      </c>
    </row>
    <row r="24" spans="1:7" ht="76.5" customHeight="1">
      <c r="A24" s="52">
        <v>12</v>
      </c>
      <c r="B24" s="75" t="s">
        <v>42</v>
      </c>
      <c r="C24" s="54" t="s">
        <v>43</v>
      </c>
      <c r="D24" s="55" t="str">
        <f>D25</f>
        <v>Cu.m</v>
      </c>
      <c r="E24" s="56">
        <v>176</v>
      </c>
      <c r="F24" s="56">
        <f>'[352]Pavement Estmate'!H74</f>
        <v>37827.382125000011</v>
      </c>
      <c r="G24" s="57">
        <f t="shared" si="0"/>
        <v>6657619.2540000016</v>
      </c>
    </row>
    <row r="25" spans="1:7" ht="71.25" customHeight="1">
      <c r="A25" s="52">
        <v>13</v>
      </c>
      <c r="B25" s="129" t="s">
        <v>44</v>
      </c>
      <c r="C25" s="76" t="s">
        <v>45</v>
      </c>
      <c r="D25" s="55" t="str">
        <f>'[352]Pavement Estmate'!I82</f>
        <v>Cu.m</v>
      </c>
      <c r="E25" s="56">
        <v>180</v>
      </c>
      <c r="F25" s="56">
        <f>'[352]Pavement Estmate'!H82</f>
        <v>0</v>
      </c>
      <c r="G25" s="57">
        <f t="shared" si="0"/>
        <v>0</v>
      </c>
    </row>
    <row r="26" spans="1:7" ht="15" customHeight="1">
      <c r="A26" s="52">
        <v>17</v>
      </c>
      <c r="B26" s="83" t="s">
        <v>44</v>
      </c>
      <c r="C26" s="54" t="s">
        <v>47</v>
      </c>
      <c r="D26" s="82">
        <f>'[352]Pavement Estmate'!I93</f>
        <v>0</v>
      </c>
      <c r="E26" s="56">
        <v>200</v>
      </c>
      <c r="F26" s="56">
        <f>'[352]Pavement Estmate'!H93</f>
        <v>5114.2577999999994</v>
      </c>
      <c r="G26" s="57">
        <f t="shared" si="0"/>
        <v>1022851.5599999998</v>
      </c>
    </row>
    <row r="27" spans="1:7" ht="78" customHeight="1">
      <c r="A27" s="52">
        <v>19</v>
      </c>
      <c r="B27" s="53" t="s">
        <v>191</v>
      </c>
      <c r="C27" s="136" t="s">
        <v>194</v>
      </c>
      <c r="D27" s="55">
        <f>'[352]Pavement Estmate'!I112</f>
        <v>0</v>
      </c>
      <c r="E27" s="56">
        <v>1150</v>
      </c>
      <c r="F27" s="56">
        <f>+'[352]Pavement Estmate'!H247</f>
        <v>0</v>
      </c>
      <c r="G27" s="57">
        <f>E27*F27</f>
        <v>0</v>
      </c>
    </row>
    <row r="28" spans="1:7" ht="30" customHeight="1">
      <c r="A28" s="52">
        <v>14</v>
      </c>
      <c r="C28" s="54" t="s">
        <v>49</v>
      </c>
      <c r="D28" s="55">
        <f>'[352]Pavement Estmate'!I109</f>
        <v>0</v>
      </c>
      <c r="E28" s="56">
        <v>650</v>
      </c>
      <c r="F28" s="56">
        <f>'[352]Pavement Estmate'!H109</f>
        <v>12.65625</v>
      </c>
      <c r="G28" s="57">
        <f t="shared" si="0"/>
        <v>8226.5625</v>
      </c>
    </row>
    <row r="29" spans="1:7" ht="77.25" customHeight="1">
      <c r="A29" s="52">
        <v>15</v>
      </c>
      <c r="B29" s="134" t="s">
        <v>46</v>
      </c>
      <c r="C29" s="76" t="s">
        <v>50</v>
      </c>
      <c r="D29" s="55">
        <f>'[352]Pavement Estmate'!I119</f>
        <v>0</v>
      </c>
      <c r="E29" s="56">
        <v>358</v>
      </c>
      <c r="F29" s="56">
        <f>'[352]Pavement Estmate'!H119</f>
        <v>0</v>
      </c>
      <c r="G29" s="57">
        <f t="shared" si="0"/>
        <v>0</v>
      </c>
    </row>
    <row r="30" spans="1:7" ht="43.5" customHeight="1">
      <c r="A30" s="52">
        <v>16</v>
      </c>
      <c r="B30" s="75" t="s">
        <v>51</v>
      </c>
      <c r="C30" s="54" t="s">
        <v>52</v>
      </c>
      <c r="D30" s="55" t="s">
        <v>16</v>
      </c>
      <c r="E30" s="56">
        <v>911</v>
      </c>
      <c r="F30" s="56">
        <f>'[352]Basic Sheet'!J17*'[352]600mmHP'!H36+'[352]1000mmHP'!H36*'[352]Basic Sheet'!C35+'[352]Pavement Estmate'!H189</f>
        <v>0</v>
      </c>
      <c r="G30" s="57">
        <f t="shared" si="0"/>
        <v>0</v>
      </c>
    </row>
    <row r="31" spans="1:7" ht="45" customHeight="1">
      <c r="A31" s="52">
        <v>22</v>
      </c>
      <c r="B31" s="53" t="s">
        <v>53</v>
      </c>
      <c r="C31" s="54" t="s">
        <v>54</v>
      </c>
      <c r="D31" s="55">
        <f>'[352]Pavement Estmate'!I120</f>
        <v>0</v>
      </c>
      <c r="E31" s="56">
        <v>1374</v>
      </c>
      <c r="F31" s="56">
        <f>'[352]Pavement Estmate'!H120</f>
        <v>0</v>
      </c>
      <c r="G31" s="57">
        <f t="shared" si="0"/>
        <v>0</v>
      </c>
    </row>
    <row r="32" spans="1:7" ht="120" customHeight="1">
      <c r="A32" s="52">
        <v>17</v>
      </c>
      <c r="B32" s="81">
        <v>4.8</v>
      </c>
      <c r="C32" s="54" t="s">
        <v>55</v>
      </c>
      <c r="D32" s="55">
        <f>'[352]Pavement Estmate'!I134</f>
        <v>0</v>
      </c>
      <c r="E32" s="56">
        <v>1478</v>
      </c>
      <c r="F32" s="56">
        <f>'[352]Pavement Estmate'!H134</f>
        <v>18.899999999999999</v>
      </c>
      <c r="G32" s="57">
        <f t="shared" si="0"/>
        <v>27934.199999999997</v>
      </c>
    </row>
    <row r="33" spans="1:7" ht="45" customHeight="1">
      <c r="A33" s="52">
        <v>24</v>
      </c>
      <c r="B33" s="53" t="s">
        <v>56</v>
      </c>
      <c r="C33" s="54" t="s">
        <v>57</v>
      </c>
      <c r="D33" s="55">
        <f>'[352]Pavement Estmate'!I141</f>
        <v>0</v>
      </c>
      <c r="E33" s="56">
        <v>1513</v>
      </c>
      <c r="F33" s="56">
        <f>'[352]Pavement Estmate'!H141</f>
        <v>0</v>
      </c>
      <c r="G33" s="57">
        <f t="shared" si="0"/>
        <v>0</v>
      </c>
    </row>
    <row r="34" spans="1:7" ht="62.25" customHeight="1">
      <c r="A34" s="52">
        <v>18</v>
      </c>
      <c r="B34" s="52">
        <v>5.0999999999999996</v>
      </c>
      <c r="C34" s="54" t="s">
        <v>58</v>
      </c>
      <c r="D34" s="55">
        <f>'[352]Pavement Estmate'!I148</f>
        <v>0</v>
      </c>
      <c r="E34" s="56">
        <v>43</v>
      </c>
      <c r="F34" s="56">
        <f>'[352]Pavement Estmate'!H148</f>
        <v>253.99500000000003</v>
      </c>
      <c r="G34" s="57">
        <f t="shared" si="0"/>
        <v>10921.785000000002</v>
      </c>
    </row>
    <row r="35" spans="1:7" ht="60" customHeight="1">
      <c r="A35" s="52">
        <v>19</v>
      </c>
      <c r="B35" s="75" t="s">
        <v>60</v>
      </c>
      <c r="C35" s="54" t="s">
        <v>61</v>
      </c>
      <c r="D35" s="55">
        <f>'[352]Pavement Estmate'!I156</f>
        <v>0</v>
      </c>
      <c r="E35" s="56">
        <v>13</v>
      </c>
      <c r="F35" s="56">
        <f>'[352]Pavement Estmate'!H156</f>
        <v>126</v>
      </c>
      <c r="G35" s="57">
        <f t="shared" si="0"/>
        <v>1638</v>
      </c>
    </row>
    <row r="36" spans="1:7" ht="121.5" customHeight="1">
      <c r="A36" s="52">
        <v>20</v>
      </c>
      <c r="B36" s="84">
        <v>5.6</v>
      </c>
      <c r="C36" s="54" t="s">
        <v>62</v>
      </c>
      <c r="D36" s="55">
        <f>'[352]Pavement Estmate'!I166</f>
        <v>0</v>
      </c>
      <c r="E36" s="56">
        <v>7593</v>
      </c>
      <c r="F36" s="56">
        <f>'[352]Pavement Estmate'!H166</f>
        <v>0</v>
      </c>
      <c r="G36" s="57">
        <f t="shared" si="0"/>
        <v>0</v>
      </c>
    </row>
    <row r="37" spans="1:7" ht="126">
      <c r="A37" s="91"/>
      <c r="B37" s="53" t="s">
        <v>63</v>
      </c>
      <c r="C37" s="136" t="s">
        <v>64</v>
      </c>
      <c r="D37" s="55">
        <f>'[352]Pavement Estmate'!I175</f>
        <v>0</v>
      </c>
      <c r="E37" s="56">
        <v>140</v>
      </c>
      <c r="F37" s="56">
        <f>'[352]Pavement Estmate'!H175</f>
        <v>126</v>
      </c>
      <c r="G37" s="57">
        <f t="shared" si="0"/>
        <v>17640</v>
      </c>
    </row>
    <row r="38" spans="1:7" ht="42">
      <c r="A38" s="52">
        <v>21</v>
      </c>
      <c r="B38" s="129" t="s">
        <v>65</v>
      </c>
      <c r="C38" s="136" t="s">
        <v>66</v>
      </c>
      <c r="D38" s="55">
        <f>'[352]Pavement Estmate'!I175</f>
        <v>0</v>
      </c>
      <c r="E38" s="56">
        <v>43</v>
      </c>
      <c r="F38" s="56">
        <f>'[352]Pavement Estmate'!H184</f>
        <v>253.99500000000003</v>
      </c>
      <c r="G38" s="57">
        <f t="shared" si="0"/>
        <v>10921.785000000002</v>
      </c>
    </row>
    <row r="39" spans="1:7" ht="105.75" customHeight="1">
      <c r="A39" s="52">
        <v>22</v>
      </c>
      <c r="B39" s="75" t="s">
        <v>67</v>
      </c>
      <c r="C39" s="54" t="s">
        <v>68</v>
      </c>
      <c r="D39" s="55" t="s">
        <v>21</v>
      </c>
      <c r="E39" s="56">
        <v>4632</v>
      </c>
      <c r="F39" s="56">
        <f>'[352]Basic Sheet'!C35*'[352]1000mmHP'!H32</f>
        <v>0</v>
      </c>
      <c r="G39" s="57">
        <f t="shared" si="0"/>
        <v>0</v>
      </c>
    </row>
    <row r="40" spans="1:7" ht="70.5" customHeight="1">
      <c r="A40" s="52">
        <v>23</v>
      </c>
      <c r="B40" s="75" t="s">
        <v>69</v>
      </c>
      <c r="C40" s="54" t="s">
        <v>70</v>
      </c>
      <c r="D40" s="55" t="s">
        <v>21</v>
      </c>
      <c r="E40" s="56">
        <v>2928</v>
      </c>
      <c r="F40" s="56">
        <f>'[352]Pavement Estmate'!H191</f>
        <v>34.875</v>
      </c>
      <c r="G40" s="57">
        <f t="shared" si="0"/>
        <v>102114</v>
      </c>
    </row>
    <row r="41" spans="1:7" ht="26.25" customHeight="1">
      <c r="A41" s="52">
        <v>33</v>
      </c>
      <c r="B41" s="75" t="s">
        <v>71</v>
      </c>
      <c r="C41" s="54" t="s">
        <v>72</v>
      </c>
      <c r="D41" s="55">
        <f>'[352]Pavement Estmate'!I192</f>
        <v>0</v>
      </c>
      <c r="E41" s="56">
        <v>1961</v>
      </c>
      <c r="F41" s="56">
        <f>'[352]Pavement Estmate'!H192</f>
        <v>0</v>
      </c>
      <c r="G41" s="57">
        <f t="shared" si="0"/>
        <v>0</v>
      </c>
    </row>
    <row r="42" spans="1:7" ht="29.25" customHeight="1">
      <c r="A42" s="52">
        <v>34</v>
      </c>
      <c r="B42" s="75" t="s">
        <v>73</v>
      </c>
      <c r="C42" s="54" t="s">
        <v>74</v>
      </c>
      <c r="D42" s="55">
        <f>'[352]Pavement Estmate'!I193</f>
        <v>0</v>
      </c>
      <c r="E42" s="56">
        <v>1129</v>
      </c>
      <c r="F42" s="56">
        <f>'[352]Pavement Estmate'!H193</f>
        <v>0</v>
      </c>
      <c r="G42" s="57">
        <f t="shared" si="0"/>
        <v>0</v>
      </c>
    </row>
    <row r="43" spans="1:7" ht="135.75" customHeight="1">
      <c r="A43" s="52">
        <v>35</v>
      </c>
      <c r="B43" s="159" t="s">
        <v>152</v>
      </c>
      <c r="C43" s="160" t="s">
        <v>153</v>
      </c>
      <c r="D43" s="66" t="str">
        <f>'[352]Pavement Estmate'!I261</f>
        <v>cum</v>
      </c>
      <c r="E43" s="56">
        <v>5680</v>
      </c>
      <c r="F43" s="56">
        <f>'[352]Pavement Estmate'!H261</f>
        <v>0</v>
      </c>
      <c r="G43" s="57">
        <f t="shared" si="0"/>
        <v>0</v>
      </c>
    </row>
    <row r="44" spans="1:7" ht="135.75" customHeight="1">
      <c r="A44" s="52"/>
      <c r="B44" s="139">
        <v>6.7</v>
      </c>
      <c r="C44" s="140" t="s">
        <v>192</v>
      </c>
      <c r="D44" s="66" t="s">
        <v>33</v>
      </c>
      <c r="E44" s="56">
        <v>5836</v>
      </c>
      <c r="F44" s="56">
        <f>'[352]Pavement Estmate'!H269</f>
        <v>0</v>
      </c>
      <c r="G44" s="57">
        <f>F44*E44</f>
        <v>0</v>
      </c>
    </row>
    <row r="45" spans="1:7" ht="66" customHeight="1">
      <c r="A45" s="91"/>
      <c r="B45" s="64" t="s">
        <v>75</v>
      </c>
      <c r="C45" s="65" t="s">
        <v>76</v>
      </c>
      <c r="D45" s="66" t="s">
        <v>33</v>
      </c>
      <c r="E45" s="56">
        <v>2332</v>
      </c>
      <c r="F45" s="56">
        <f>'[352]Pavement Estmate'!H256</f>
        <v>0</v>
      </c>
      <c r="G45" s="57">
        <f t="shared" si="0"/>
        <v>0</v>
      </c>
    </row>
    <row r="46" spans="1:7" ht="66" customHeight="1">
      <c r="A46" s="101"/>
      <c r="B46" s="64" t="s">
        <v>77</v>
      </c>
      <c r="C46" s="65" t="s">
        <v>78</v>
      </c>
      <c r="D46" s="151" t="s">
        <v>33</v>
      </c>
      <c r="E46" s="56">
        <v>4529</v>
      </c>
      <c r="F46" s="56">
        <f>'[352]Pavement Estmate'!H265</f>
        <v>2.8125</v>
      </c>
      <c r="G46" s="57">
        <f t="shared" si="0"/>
        <v>12737.8125</v>
      </c>
    </row>
    <row r="47" spans="1:7" ht="48.75" customHeight="1">
      <c r="A47" s="52">
        <v>24</v>
      </c>
      <c r="B47" s="161">
        <v>6.5</v>
      </c>
      <c r="C47" s="148" t="s">
        <v>79</v>
      </c>
      <c r="D47" s="82">
        <f>'[352]Pavement Estmate'!I204</f>
        <v>0</v>
      </c>
      <c r="E47" s="56">
        <v>3811</v>
      </c>
      <c r="F47" s="56">
        <f>'[352]Pavement Estmate'!H204+'[352]Pavement Estmate'!H252</f>
        <v>180.73124999999996</v>
      </c>
      <c r="G47" s="57">
        <f t="shared" si="0"/>
        <v>688766.79374999984</v>
      </c>
    </row>
    <row r="48" spans="1:7" ht="64.5" customHeight="1">
      <c r="A48" s="91"/>
      <c r="B48" s="75" t="s">
        <v>80</v>
      </c>
      <c r="C48" s="54" t="s">
        <v>81</v>
      </c>
      <c r="D48" s="82">
        <f>'[352]Pavement Estmate'!I206</f>
        <v>0</v>
      </c>
      <c r="E48" s="56">
        <v>4280</v>
      </c>
      <c r="F48" s="56">
        <f>'[352]Pavement Estmate'!H206</f>
        <v>33.75</v>
      </c>
      <c r="G48" s="57">
        <f t="shared" si="0"/>
        <v>144450</v>
      </c>
    </row>
    <row r="49" spans="1:7" ht="76.5" customHeight="1">
      <c r="A49" s="52">
        <v>25</v>
      </c>
      <c r="B49" s="75" t="s">
        <v>82</v>
      </c>
      <c r="C49" s="78" t="s">
        <v>83</v>
      </c>
      <c r="D49" s="66" t="str">
        <f>D50</f>
        <v>Cum</v>
      </c>
      <c r="E49" s="56">
        <v>253</v>
      </c>
      <c r="F49" s="56">
        <f>'[352]Pavement Estmate'!H218+'[352]Basic Sheet'!C35*'[352]1000mmHP'!H17+'[352]Basic Sheet'!C36*'[352]1.0 m Slab  '!H12+'[352]Basic Sheet'!C37*'[352]1.5m Slab'!H13+'[352]Basic Sheet'!C38*'[352] 3.0m Slab'!H11+'[352]Basic Sheet'!C39*'[352]4m Slab'!H12+'[352]Basic Sheet'!C40*'[352]2x5m slab'!H12+'[352]Basic Sheet'!C41*'[352]CD 6.0 BOQ '!H11+'[352]Basic Sheet'!C42*'[352]2x6m slab'!H12+'[352]Basic Sheet'!C43*'[352]3x3x5x3Unit'!H25+'[352]Basic Sheet'!F37*'[352]2.0 m Slab  '!H12+'[352]Basic Sheet'!F36*'[352]CD 5.0 BOQ'!H11</f>
        <v>1299.992</v>
      </c>
      <c r="G49" s="57">
        <f t="shared" si="0"/>
        <v>328897.97599999997</v>
      </c>
    </row>
    <row r="50" spans="1:7" ht="30.75" customHeight="1">
      <c r="A50" s="52">
        <v>26</v>
      </c>
      <c r="B50" s="75" t="s">
        <v>84</v>
      </c>
      <c r="C50" s="76" t="s">
        <v>85</v>
      </c>
      <c r="D50" s="66" t="s">
        <v>16</v>
      </c>
      <c r="E50" s="56">
        <v>316</v>
      </c>
      <c r="F50" s="56">
        <f>'[352]1.5m Slab'!H17*'[352]Basic Sheet'!C37+'[352] 3.0m Slab'!H15*'[352]Basic Sheet'!C38+'[352]4m Slab'!H17*'[352]Basic Sheet'!C39+'[352]CD 5.0 BOQ'!H15*'[352]Basic Sheet'!F36+'[352]2x6m slab'!H17*'[352]Basic Sheet'!C42+'[352]CD 6.0 BOQ '!H15*'[352]Basic Sheet'!C41+'[352]2x5m slab'!H17*'[352]Basic Sheet'!C40</f>
        <v>58.792000000000002</v>
      </c>
      <c r="G50" s="57">
        <f t="shared" si="0"/>
        <v>18578.272000000001</v>
      </c>
    </row>
    <row r="51" spans="1:7" ht="48" customHeight="1">
      <c r="A51" s="52">
        <v>27</v>
      </c>
      <c r="B51" s="77" t="s">
        <v>86</v>
      </c>
      <c r="C51" s="78" t="s">
        <v>87</v>
      </c>
      <c r="D51" s="66" t="s">
        <v>33</v>
      </c>
      <c r="E51" s="56">
        <v>3648</v>
      </c>
      <c r="F51" s="56">
        <f>'[352]Basic Sheet'!C43*'[352]3x3x5x3Unit'!H42</f>
        <v>0</v>
      </c>
      <c r="G51" s="57">
        <f t="shared" si="0"/>
        <v>0</v>
      </c>
    </row>
    <row r="52" spans="1:7" ht="45.75" customHeight="1">
      <c r="A52" s="52">
        <v>28</v>
      </c>
      <c r="B52" s="75" t="s">
        <v>88</v>
      </c>
      <c r="C52" s="78" t="s">
        <v>89</v>
      </c>
      <c r="D52" s="66" t="str">
        <f>D50</f>
        <v>Cum</v>
      </c>
      <c r="E52" s="56">
        <v>3731</v>
      </c>
      <c r="F52" s="56">
        <f>'[352]Basic Sheet'!J17*'[352]600mmHP'!H21+'[352]Basic Sheet'!C35*'[352]1000mmHP'!H22+'[352]Basic Sheet'!C36*'[352]1.0 m Slab  '!H18+'[352]Basic Sheet'!C37*'[352]1.5m Slab'!H24+'[352]Basic Sheet'!C38*'[352] 3.0m Slab'!H21+'[352]Basic Sheet'!C39*'[352]4m Slab'!H23+'[352]Basic Sheet'!C40*'[352]2x5m slab'!H26+'[352]Basic Sheet'!C41*'[352]CD 6.0 BOQ '!H22+'[352]Basic Sheet'!C42*'[352]2x6m slab'!H26+'[352]Basic Sheet'!C43*'[352]3x3x5x3Unit'!H76+'[352]Basic Sheet'!F36*'[352]CD 5.0 BOQ'!H22+'[352]Basic Sheet'!F37*'[352]2.0 m Slab  '!H18+'[352]Pavement Estmate'!H231</f>
        <v>901.27599999999995</v>
      </c>
      <c r="G52" s="57">
        <f t="shared" si="0"/>
        <v>3362660.7560000001</v>
      </c>
    </row>
    <row r="53" spans="1:7" ht="45.75" customHeight="1">
      <c r="A53" s="52">
        <v>29</v>
      </c>
      <c r="B53" s="77" t="s">
        <v>90</v>
      </c>
      <c r="C53" s="78" t="s">
        <v>91</v>
      </c>
      <c r="D53" s="66" t="s">
        <v>33</v>
      </c>
      <c r="E53" s="56">
        <v>4605</v>
      </c>
      <c r="F53" s="56">
        <f>'[352]Basic Sheet'!C43*'[352]3x3x5x3Unit'!H31</f>
        <v>0</v>
      </c>
      <c r="G53" s="57">
        <f t="shared" si="0"/>
        <v>0</v>
      </c>
    </row>
    <row r="54" spans="1:7" ht="45.75" customHeight="1">
      <c r="A54" s="52">
        <v>30</v>
      </c>
      <c r="B54" s="79">
        <v>7.26</v>
      </c>
      <c r="C54" s="78" t="s">
        <v>92</v>
      </c>
      <c r="D54" s="66" t="s">
        <v>93</v>
      </c>
      <c r="E54" s="56">
        <v>546</v>
      </c>
      <c r="F54" s="56">
        <f>'[352]Basic Sheet'!C43*'[352]3x3x5x3Unit'!H45</f>
        <v>0</v>
      </c>
      <c r="G54" s="57">
        <f t="shared" si="0"/>
        <v>0</v>
      </c>
    </row>
    <row r="55" spans="1:7" ht="49.5" customHeight="1">
      <c r="A55" s="52">
        <v>31</v>
      </c>
      <c r="B55" s="75" t="s">
        <v>94</v>
      </c>
      <c r="C55" s="78" t="s">
        <v>95</v>
      </c>
      <c r="D55" s="66" t="str">
        <f>D52</f>
        <v>Cum</v>
      </c>
      <c r="E55" s="56">
        <v>3848</v>
      </c>
      <c r="F55" s="56">
        <f>'[352]Basic Sheet'!J17*'[352]600mmHP'!H26+'[352]Basic Sheet'!C35*'[352]1000mmHP'!H27+'[352]Basic Sheet'!C36*'[352]1.0 m Slab  '!H34+'[352]Basic Sheet'!C37*'[352]1.5m Slab'!H36+'[352]Basic Sheet'!C38*'[352] 3.0m Slab'!H30+'[352]Basic Sheet'!C39*'[352]4m Slab'!H37+'[352]Basic Sheet'!C40*'[352]2x5m slab'!H40+'[352]Basic Sheet'!C41*'[352]CD 6.0 BOQ '!H37+'[352]Basic Sheet'!C42*'[352]2x6m slab'!H38+'[352]Basic Sheet'!F36*'[352]CD 5.0 BOQ'!H32+'[352]Basic Sheet'!F37*'[352]2.0 m Slab  '!H34+'[352]Pavement Estmate'!H324</f>
        <v>715.88639999999987</v>
      </c>
      <c r="G55" s="57">
        <f t="shared" si="0"/>
        <v>2754730.8671999993</v>
      </c>
    </row>
    <row r="56" spans="1:7" ht="39.75" customHeight="1">
      <c r="A56" s="52">
        <v>32</v>
      </c>
      <c r="B56" s="75" t="s">
        <v>96</v>
      </c>
      <c r="C56" s="78" t="s">
        <v>97</v>
      </c>
      <c r="D56" s="66" t="str">
        <f>D55</f>
        <v>Cum</v>
      </c>
      <c r="E56" s="56">
        <v>5223</v>
      </c>
      <c r="F56" s="56">
        <f>'[352]Basic Sheet'!C36*'[352]1.0 m Slab  '!H39+'[352]Basic Sheet'!C37*'[352]1.5m Slab'!H44+'[352]Basic Sheet'!C38*'[352] 3.0m Slab'!H36+'[352]Basic Sheet'!C39*'[352]4m Slab'!H39+'[352]Basic Sheet'!C40*'[352]2x5m slab'!H47+'[352]Basic Sheet'!C41*'[352]CD 6.0 BOQ '!H44+'[352]Basic Sheet'!C42*'[352]2x6m slab'!H45+'[352]Basic Sheet'!C43*'[352]3x3x5x3Unit'!H56+'[352]Basic Sheet'!F36*'[352]CD 5.0 BOQ'!H37+'[352]Basic Sheet'!F37*'[352]2.0 m Slab  '!H39</f>
        <v>151.26</v>
      </c>
      <c r="G56" s="57">
        <f t="shared" si="0"/>
        <v>790030.98</v>
      </c>
    </row>
    <row r="57" spans="1:7" ht="41.25" customHeight="1">
      <c r="A57" s="52">
        <v>41</v>
      </c>
      <c r="B57" s="75" t="s">
        <v>98</v>
      </c>
      <c r="C57" s="78" t="s">
        <v>99</v>
      </c>
      <c r="D57" s="66" t="s">
        <v>16</v>
      </c>
      <c r="E57" s="56">
        <v>4530</v>
      </c>
      <c r="F57" s="56"/>
      <c r="G57" s="57">
        <f t="shared" si="0"/>
        <v>0</v>
      </c>
    </row>
    <row r="58" spans="1:7" ht="48" customHeight="1">
      <c r="A58" s="52">
        <v>33</v>
      </c>
      <c r="B58" s="52">
        <v>7.28</v>
      </c>
      <c r="C58" s="78" t="s">
        <v>100</v>
      </c>
      <c r="D58" s="66" t="s">
        <v>101</v>
      </c>
      <c r="E58" s="56">
        <v>54560</v>
      </c>
      <c r="F58" s="56">
        <f>'[352]Basic Sheet'!C36*'[352]1.0 m Slab  '!H51+'[352]Basic Sheet'!C37*'[352]1.5m Slab'!H46+'[352]Basic Sheet'!C38*'[352] 3.0m Slab'!H38+'[352]Basic Sheet'!C39*'[352]4m Slab'!H43+'[352]Basic Sheet'!C40*'[352]2x5m slab'!H49+'[352]Basic Sheet'!C41*'[352]CD 6.0 BOQ '!H46+'[352]Basic Sheet'!C42*'[352]2x6m slab'!H46+'[352]Basic Sheet'!C43*'[352]3x3x5x3Unit'!H83+'[352]Basic Sheet'!F36*'[352]CD 5.0 BOQ'!H39+'[352]Basic Sheet'!F37*'[352]2.0 m Slab  '!H51+'[352]Pavement Estmate'!H210</f>
        <v>11.322598119999999</v>
      </c>
      <c r="G58" s="57">
        <f t="shared" si="0"/>
        <v>617760.95342719997</v>
      </c>
    </row>
    <row r="59" spans="1:7" ht="46.5" customHeight="1">
      <c r="A59" s="52">
        <v>34</v>
      </c>
      <c r="B59" s="79">
        <v>7.13</v>
      </c>
      <c r="C59" s="78" t="s">
        <v>102</v>
      </c>
      <c r="D59" s="80">
        <v>0</v>
      </c>
      <c r="E59" s="56">
        <v>53495</v>
      </c>
      <c r="F59" s="56">
        <f>'[352]Basic Sheet'!C43*'[352]3x3x5x3Unit'!H80</f>
        <v>0</v>
      </c>
      <c r="G59" s="57">
        <f t="shared" si="0"/>
        <v>0</v>
      </c>
    </row>
    <row r="60" spans="1:7" ht="74.25" customHeight="1">
      <c r="A60" s="52">
        <v>35</v>
      </c>
      <c r="B60" s="52">
        <v>7.22</v>
      </c>
      <c r="C60" s="78" t="s">
        <v>103</v>
      </c>
      <c r="D60" s="66" t="s">
        <v>93</v>
      </c>
      <c r="E60" s="56">
        <v>239</v>
      </c>
      <c r="F60" s="56">
        <f>'[352]Basic Sheet'!J17*'[352]600mmHP'!H34+'[352]Basic Sheet'!C35*'[352]1000mmHP'!H34+'[352]Basic Sheet'!C36*'[352]1.0 m Slab  '!H52+'[352]Basic Sheet'!C37*'[352]1.5m Slab'!H56+'[352]Basic Sheet'!C38*'[352] 3.0m Slab'!H48+'[352]Basic Sheet'!C39*'[352]4m Slab'!H48+'[352]Basic Sheet'!C40*'[352]2x5m slab'!H69+'[352]Basic Sheet'!C41*'[352]CD 6.0 BOQ '!H57+'[352]Basic Sheet'!C42*'[352]2x6m slab'!H57+'[352]Basic Sheet'!C43*'[352]3x3x5x3Unit'!H85+'[352]Basic Sheet'!F36*'[352]CD 5.0 BOQ'!H50+'[352]Basic Sheet'!F37*'[352]2.0 m Slab  '!H52</f>
        <v>152</v>
      </c>
      <c r="G60" s="57">
        <f t="shared" si="0"/>
        <v>36328</v>
      </c>
    </row>
    <row r="61" spans="1:7" ht="66.75" customHeight="1">
      <c r="A61" s="52">
        <v>44</v>
      </c>
      <c r="B61" s="52">
        <v>7.24</v>
      </c>
      <c r="C61" s="78" t="s">
        <v>104</v>
      </c>
      <c r="D61" s="66" t="s">
        <v>16</v>
      </c>
      <c r="E61" s="56">
        <v>1291</v>
      </c>
      <c r="F61" s="56">
        <f>'[352]1.5m Slab'!H60*'[352]Basic Sheet'!C37+'[352]4m Slab'!H47*'[352]Basic Sheet'!C39+'[352] 3.0m Slab'!H52*'[352]Basic Sheet'!C38+'[352]Basic Sheet'!C40*'[352]2x5m slab'!H73+'[352]Basic Sheet'!C41*'[352]CD 6.0 BOQ '!H61+'[352]Basic Sheet'!C42*'[352]2x6m slab'!H61+'[352]Basic Sheet'!F36*'[352]CD 5.0 BOQ'!H55+'[352]Basic Sheet'!F37*'[352]2.0 m Slab  '!H56</f>
        <v>0</v>
      </c>
      <c r="G61" s="57">
        <f t="shared" si="0"/>
        <v>0</v>
      </c>
    </row>
    <row r="62" spans="1:7" ht="31.5" customHeight="1">
      <c r="A62" s="52">
        <v>36</v>
      </c>
      <c r="B62" s="52">
        <v>7.35</v>
      </c>
      <c r="C62" s="78" t="s">
        <v>105</v>
      </c>
      <c r="D62" s="66" t="s">
        <v>106</v>
      </c>
      <c r="E62" s="56">
        <v>1511</v>
      </c>
      <c r="F62" s="56">
        <f>'[352]Basic Sheet'!C36*'[352]1.0 m Slab  '!H58+'[352]Basic Sheet'!C37*'[352]1.5m Slab'!H63+'[352]Basic Sheet'!C38*'[352] 3.0m Slab'!H54+'[352]Basic Sheet'!C39*'[352]4m Slab'!H50+'[352]Basic Sheet'!C40*'[352]2x5m slab'!H75+'[352]Basic Sheet'!C41*'[352]CD 6.0 BOQ '!H63+'[352]Basic Sheet'!C42*'[352]2x6m slab'!H63+'[352]Basic Sheet'!F36*'[352]CD 5.0 BOQ'!H56+'[352]Basic Sheet'!F37*'[352]2.0 m Slab  '!H58</f>
        <v>16</v>
      </c>
      <c r="G62" s="57">
        <f t="shared" si="0"/>
        <v>24176</v>
      </c>
    </row>
    <row r="63" spans="1:7" ht="33.75" customHeight="1">
      <c r="A63" s="52">
        <v>37</v>
      </c>
      <c r="B63" s="75" t="s">
        <v>107</v>
      </c>
      <c r="C63" s="78" t="s">
        <v>108</v>
      </c>
      <c r="D63" s="66" t="s">
        <v>28</v>
      </c>
      <c r="E63" s="56">
        <v>308</v>
      </c>
      <c r="F63" s="56">
        <f>'[352]Basic Sheet'!C36*'[352]1.0 m Slab  '!H57+'[352]Basic Sheet'!C37*'[352]1.5m Slab'!H62+'[352]Basic Sheet'!C38*'[352] 3.0m Slab'!H53+'[352]Basic Sheet'!C39*'[352]4m Slab'!H49+'[352]Basic Sheet'!C40*'[352]2x5m slab'!H79+'[352]Basic Sheet'!C41*'[352]CD 6.0 BOQ '!H72+'[352]Basic Sheet'!C42*'[352]2x6m slab'!H64+'[352]Basic Sheet'!F36*'[352]CD 5.0 BOQ'!H64+'[352]Basic Sheet'!F37*'[352]2.0 m Slab  '!H57</f>
        <v>210</v>
      </c>
      <c r="G63" s="57">
        <f t="shared" si="0"/>
        <v>64680</v>
      </c>
    </row>
    <row r="64" spans="1:7" ht="46.5" customHeight="1">
      <c r="A64" s="52">
        <v>38</v>
      </c>
      <c r="B64" s="81">
        <v>7.31</v>
      </c>
      <c r="C64" s="54" t="s">
        <v>109</v>
      </c>
      <c r="D64" s="82">
        <f>'[352]Pavement Estmate'!I235</f>
        <v>0</v>
      </c>
      <c r="E64" s="56">
        <v>9091</v>
      </c>
      <c r="F64" s="56">
        <f>'[352]Basic Sheet'!C43*'[352]3x3x5x3Unit'!H78</f>
        <v>0</v>
      </c>
      <c r="G64" s="57">
        <f t="shared" si="0"/>
        <v>0</v>
      </c>
    </row>
    <row r="65" spans="1:7" ht="29.25" customHeight="1">
      <c r="A65" s="52">
        <v>48</v>
      </c>
      <c r="B65" s="83" t="s">
        <v>110</v>
      </c>
      <c r="C65" s="54" t="s">
        <v>111</v>
      </c>
      <c r="D65" s="82" t="str">
        <f>'[352]Pavement Estmate'!I236</f>
        <v>Cum</v>
      </c>
      <c r="E65" s="56">
        <v>141</v>
      </c>
      <c r="F65" s="56">
        <f>'[352]Pavement Estmate'!H235</f>
        <v>0</v>
      </c>
      <c r="G65" s="57">
        <f t="shared" si="0"/>
        <v>0</v>
      </c>
    </row>
    <row r="66" spans="1:7" ht="29.25" customHeight="1">
      <c r="A66" s="52">
        <v>49</v>
      </c>
      <c r="B66" s="83" t="s">
        <v>112</v>
      </c>
      <c r="C66" s="54" t="s">
        <v>113</v>
      </c>
      <c r="D66" s="82">
        <f>'[352]Pavement Estmate'!I237</f>
        <v>0</v>
      </c>
      <c r="E66" s="56">
        <v>3498</v>
      </c>
      <c r="F66" s="56">
        <f>'[352]Pavement Estmate'!H236</f>
        <v>705.60000000000014</v>
      </c>
      <c r="G66" s="57">
        <f t="shared" si="0"/>
        <v>2468188.8000000003</v>
      </c>
    </row>
    <row r="67" spans="1:7" ht="29.25" customHeight="1">
      <c r="A67" s="52">
        <v>50</v>
      </c>
      <c r="B67" s="84">
        <v>7.37</v>
      </c>
      <c r="C67" s="54" t="s">
        <v>114</v>
      </c>
      <c r="D67" s="82">
        <f>'[352]Pavement Estmate'!I233</f>
        <v>0</v>
      </c>
      <c r="E67" s="56">
        <v>10416</v>
      </c>
      <c r="F67" s="56">
        <f>-'[352]Pavement Estmate'!H237</f>
        <v>0</v>
      </c>
      <c r="G67" s="57">
        <f t="shared" si="0"/>
        <v>0</v>
      </c>
    </row>
    <row r="68" spans="1:7" ht="48" customHeight="1">
      <c r="A68" s="52">
        <v>39</v>
      </c>
      <c r="B68" s="13" t="s">
        <v>115</v>
      </c>
      <c r="C68" s="78" t="s">
        <v>116</v>
      </c>
      <c r="D68" s="66" t="s">
        <v>16</v>
      </c>
      <c r="E68" s="56">
        <v>732</v>
      </c>
      <c r="F68" s="56">
        <f>'[352]Basic Sheet'!J17*'[352]600mmHP'!H41+'[352]Basic Sheet'!C35*'[352]1000mmHP'!H41+'[352]Basic Sheet'!C36*'[352]1.0 m Slab  '!H66+'[352]Basic Sheet'!C37*'[352]1.5m Slab'!H71+'[352]Basic Sheet'!C38*'[352] 3.0m Slab'!H61+'[352]Basic Sheet'!C39*'[352]4m Slab'!H53+'[352]Basic Sheet'!C40*'[352]2x5m slab'!H78+'[352]Basic Sheet'!C41*'[352]CD 6.0 BOQ '!H71+'[352]Basic Sheet'!C42*'[352]2x6m slab'!H73+'[352]Basic Sheet'!C43*'[352]3x3x5x3Unit'!H87+'[352]Basic Sheet'!F36*'[352]CD 5.0 BOQ'!H63+'[352]Basic Sheet'!F37*'[352]2.0 m Slab  '!H66+'[352]Pavement Estmate'!H220</f>
        <v>968.91199999999992</v>
      </c>
      <c r="G68" s="57">
        <f t="shared" si="0"/>
        <v>709243.58399999992</v>
      </c>
    </row>
    <row r="69" spans="1:7" ht="37.5" customHeight="1">
      <c r="A69" s="52">
        <v>40</v>
      </c>
      <c r="B69" s="79">
        <v>7.8</v>
      </c>
      <c r="C69" s="78" t="s">
        <v>117</v>
      </c>
      <c r="D69" s="66" t="s">
        <v>16</v>
      </c>
      <c r="E69" s="56">
        <v>911</v>
      </c>
      <c r="F69" s="56">
        <f>'[352]Basic Sheet'!C43*'[352]3x3x5x3Unit'!H34</f>
        <v>0</v>
      </c>
      <c r="G69" s="57">
        <f t="shared" si="0"/>
        <v>0</v>
      </c>
    </row>
    <row r="70" spans="1:7" ht="63.75" customHeight="1">
      <c r="A70" s="52">
        <v>41</v>
      </c>
      <c r="B70" s="77" t="s">
        <v>118</v>
      </c>
      <c r="C70" s="78" t="s">
        <v>119</v>
      </c>
      <c r="D70" s="66" t="str">
        <f>D69</f>
        <v>Cum</v>
      </c>
      <c r="E70" s="56">
        <v>1440</v>
      </c>
      <c r="F70" s="56">
        <f>'[352]Basic Sheet'!C43*'[352]3x3x5x3Unit'!H39</f>
        <v>0</v>
      </c>
      <c r="G70" s="57">
        <f t="shared" si="0"/>
        <v>0</v>
      </c>
    </row>
    <row r="71" spans="1:7" ht="27.75" customHeight="1">
      <c r="A71" s="52">
        <v>52</v>
      </c>
      <c r="B71" s="86">
        <v>10.1</v>
      </c>
      <c r="C71" s="78" t="s">
        <v>120</v>
      </c>
      <c r="D71" s="66" t="s">
        <v>16</v>
      </c>
      <c r="E71" s="56">
        <v>1440</v>
      </c>
      <c r="F71" s="56">
        <f>'[352]Basic Sheet'!C35*'[352]1000mmHP'!H45+'[352]Pavement Estmate'!H320</f>
        <v>0</v>
      </c>
      <c r="G71" s="57">
        <f t="shared" si="0"/>
        <v>0</v>
      </c>
    </row>
    <row r="72" spans="1:7" ht="41.5" customHeight="1">
      <c r="A72" s="52">
        <v>53</v>
      </c>
      <c r="B72" s="13" t="s">
        <v>121</v>
      </c>
      <c r="C72" s="78" t="s">
        <v>122</v>
      </c>
      <c r="D72" s="66" t="s">
        <v>16</v>
      </c>
      <c r="E72" s="56">
        <v>1440</v>
      </c>
      <c r="F72" s="56">
        <f>'[352]600mmHP'!H45*'[352]Basic Sheet'!J17+'[352]Basic Sheet'!C35*'[352]1000mmHP'!H49+'[352]1.0 m Slab  '!H67*'[352]Basic Sheet'!C35+'[352]1.5m Slab'!H72*'[352]Basic Sheet'!C37+'[352]Basic Sheet'!C38*'[352] 3.0m Slab'!H62+'[352]Basic Sheet'!C39*'[352]4m Slab'!H54+'[352]Basic Sheet'!C40*'[352]2x5m slab'!H80+'[352]Basic Sheet'!C41*'[352]CD 6.0 BOQ '!H73+'[352]Basic Sheet'!C42*'[352]2x6m slab'!H74+'[352]Basic Sheet'!F36*'[352]CD 5.0 BOQ'!H65+'[352]Basic Sheet'!F37*'[352]2.0 m Slab  '!H67+'[352]Pavement Estmate'!H233</f>
        <v>24.380000000000003</v>
      </c>
      <c r="G72" s="57">
        <f t="shared" si="0"/>
        <v>35107.200000000004</v>
      </c>
    </row>
    <row r="73" spans="1:7" ht="27.65" customHeight="1">
      <c r="A73" s="52">
        <v>54</v>
      </c>
      <c r="B73" s="87">
        <v>10.6</v>
      </c>
      <c r="C73" s="78" t="s">
        <v>123</v>
      </c>
      <c r="D73" s="66" t="s">
        <v>16</v>
      </c>
      <c r="E73" s="56">
        <v>1660</v>
      </c>
      <c r="F73" s="56">
        <f>'[352]Basic Sheet'!J17*'[352]600mmHP'!H50+'[352]Basic Sheet'!C35*'[352]1000mmHP'!H50+'[352]Basic Sheet'!C36*'[352]1.0 m Slab  '!H68+'[352]Basic Sheet'!C37*'[352]1.5m Slab'!H73+'[352]Basic Sheet'!C38*'[352] 3.0m Slab'!H63+'[352]Basic Sheet'!C39*'[352]4m Slab'!H55+'[352]Basic Sheet'!C40*'[352]2x5m slab'!H81+'[352]Basic Sheet'!C41*'[352]CD 6.0 BOQ '!H74+'[352]Basic Sheet'!C42*'[352]2x6m slab'!H75+'[352]Basic Sheet'!F36*'[352]CD 5.0 BOQ'!H66+'[352]Basic Sheet'!F37*'[352]2.0 m Slab  '!H68</f>
        <v>10.600000000000001</v>
      </c>
      <c r="G73" s="57">
        <f t="shared" ref="G73:G86" si="1">E73*F73</f>
        <v>17596.000000000004</v>
      </c>
    </row>
    <row r="74" spans="1:7" ht="42.75" customHeight="1">
      <c r="A74" s="52">
        <v>55</v>
      </c>
      <c r="B74" s="88">
        <v>7.32</v>
      </c>
      <c r="C74" s="78" t="s">
        <v>124</v>
      </c>
      <c r="D74" s="66" t="s">
        <v>125</v>
      </c>
      <c r="E74" s="56">
        <v>2054</v>
      </c>
      <c r="F74" s="56">
        <f>'[352]Basic Sheet'!C40*'[352]2x5m slab'!H74+'[352]Basic Sheet'!C41*'[352]CD 6.0 BOQ '!H62+'[352]Basic Sheet'!C42*'[352]2x6m slab'!H62</f>
        <v>0</v>
      </c>
      <c r="G74" s="57">
        <f t="shared" si="1"/>
        <v>0</v>
      </c>
    </row>
    <row r="75" spans="1:7" ht="102.75" customHeight="1">
      <c r="A75" s="52">
        <v>42</v>
      </c>
      <c r="B75" s="162" t="s">
        <v>128</v>
      </c>
      <c r="C75" s="132" t="s">
        <v>193</v>
      </c>
      <c r="D75" s="66" t="s">
        <v>13</v>
      </c>
      <c r="E75" s="56">
        <v>6244</v>
      </c>
      <c r="F75" s="56">
        <f>'[352]Pavement Estmate'!H272</f>
        <v>0</v>
      </c>
      <c r="G75" s="57">
        <f t="shared" si="1"/>
        <v>0</v>
      </c>
    </row>
    <row r="76" spans="1:7" ht="34.5" customHeight="1">
      <c r="A76" s="52">
        <v>43</v>
      </c>
      <c r="B76" s="84">
        <v>9.16</v>
      </c>
      <c r="C76" s="54" t="s">
        <v>127</v>
      </c>
      <c r="D76" s="66" t="s">
        <v>13</v>
      </c>
      <c r="E76" s="56">
        <v>6626</v>
      </c>
      <c r="F76" s="56">
        <f>'[352]Pavement Estmate'!H273</f>
        <v>0</v>
      </c>
      <c r="G76" s="57">
        <f t="shared" si="1"/>
        <v>0</v>
      </c>
    </row>
    <row r="77" spans="1:7" ht="180" customHeight="1">
      <c r="A77" s="52">
        <v>44</v>
      </c>
      <c r="B77" s="162" t="s">
        <v>168</v>
      </c>
      <c r="C77" s="76" t="s">
        <v>129</v>
      </c>
      <c r="D77" s="66" t="s">
        <v>13</v>
      </c>
      <c r="E77" s="56">
        <v>4667</v>
      </c>
      <c r="F77" s="56">
        <f>'[352]Pavement Estmate'!H274</f>
        <v>0</v>
      </c>
      <c r="G77" s="57">
        <f t="shared" si="1"/>
        <v>0</v>
      </c>
    </row>
    <row r="78" spans="1:7" ht="55.15" customHeight="1">
      <c r="A78" s="52">
        <v>45</v>
      </c>
      <c r="B78" s="83" t="s">
        <v>130</v>
      </c>
      <c r="C78" s="54" t="s">
        <v>131</v>
      </c>
      <c r="D78" s="66">
        <f>'[352]Pavement Estmate'!I276</f>
        <v>0</v>
      </c>
      <c r="E78" s="56">
        <v>3700</v>
      </c>
      <c r="F78" s="56">
        <f>'[352]Pavement Estmate'!H276</f>
        <v>0</v>
      </c>
      <c r="G78" s="57">
        <f t="shared" si="1"/>
        <v>0</v>
      </c>
    </row>
    <row r="79" spans="1:7" ht="18" customHeight="1">
      <c r="A79" s="52">
        <v>46</v>
      </c>
      <c r="B79" s="83" t="s">
        <v>133</v>
      </c>
      <c r="C79" s="54" t="s">
        <v>134</v>
      </c>
      <c r="D79" s="66" t="str">
        <f>'[352]Pavement Estmate'!I277</f>
        <v>sqm</v>
      </c>
      <c r="E79" s="56">
        <v>2194</v>
      </c>
      <c r="F79" s="56">
        <f>'[352]Pavement Estmate'!H277</f>
        <v>42.120000000000005</v>
      </c>
      <c r="G79" s="57">
        <f t="shared" si="1"/>
        <v>92411.280000000013</v>
      </c>
    </row>
    <row r="80" spans="1:7" ht="21" customHeight="1">
      <c r="A80" s="52">
        <v>47</v>
      </c>
      <c r="B80" s="83" t="s">
        <v>135</v>
      </c>
      <c r="C80" s="54" t="s">
        <v>136</v>
      </c>
      <c r="D80" s="66" t="str">
        <f>'[352]Pavement Estmate'!I278</f>
        <v>Each</v>
      </c>
      <c r="E80" s="56">
        <v>463</v>
      </c>
      <c r="F80" s="56">
        <f>'[352]Pavement Estmate'!H278</f>
        <v>1</v>
      </c>
      <c r="G80" s="57">
        <f t="shared" si="1"/>
        <v>463</v>
      </c>
    </row>
    <row r="81" spans="1:9" ht="55.15" customHeight="1">
      <c r="A81" s="52">
        <v>48</v>
      </c>
      <c r="B81" s="84">
        <v>9.17</v>
      </c>
      <c r="C81" s="78" t="s">
        <v>137</v>
      </c>
      <c r="D81" s="66" t="str">
        <f>'[352]Pavement Estmate'!I279</f>
        <v>sqm</v>
      </c>
      <c r="E81" s="56">
        <v>472</v>
      </c>
      <c r="F81" s="56">
        <f>'[352]Pavement Estmate'!H279</f>
        <v>5.76</v>
      </c>
      <c r="G81" s="57">
        <f t="shared" si="1"/>
        <v>2718.72</v>
      </c>
    </row>
    <row r="82" spans="1:9" ht="216.75" customHeight="1">
      <c r="A82" s="52">
        <v>49</v>
      </c>
      <c r="B82" s="162" t="s">
        <v>169</v>
      </c>
      <c r="C82" s="136" t="s">
        <v>195</v>
      </c>
      <c r="D82" s="66">
        <f>'[352]Pavement Estmate'!I280</f>
        <v>0</v>
      </c>
      <c r="E82" s="56">
        <v>17699</v>
      </c>
      <c r="F82" s="56">
        <f>'[352]Pavement Estmate'!H280</f>
        <v>0</v>
      </c>
      <c r="G82" s="57">
        <f t="shared" si="1"/>
        <v>0</v>
      </c>
    </row>
    <row r="83" spans="1:9" ht="78.75" customHeight="1">
      <c r="A83" s="52">
        <v>50</v>
      </c>
      <c r="B83" s="162" t="s">
        <v>140</v>
      </c>
      <c r="C83" s="163" t="s">
        <v>141</v>
      </c>
      <c r="D83" s="66" t="str">
        <f>'[352]Pavement Estmate'!I281</f>
        <v>Each</v>
      </c>
      <c r="E83" s="56">
        <v>14015</v>
      </c>
      <c r="F83" s="56">
        <f>'[352]Pavement Estmate'!H281</f>
        <v>1</v>
      </c>
      <c r="G83" s="57">
        <f t="shared" si="1"/>
        <v>14015</v>
      </c>
    </row>
    <row r="84" spans="1:9" ht="107.25" customHeight="1">
      <c r="A84" s="52">
        <v>51</v>
      </c>
      <c r="B84" s="164">
        <v>9.18</v>
      </c>
      <c r="C84" s="54" t="s">
        <v>142</v>
      </c>
      <c r="D84" s="66" t="s">
        <v>143</v>
      </c>
      <c r="E84" s="56">
        <v>604</v>
      </c>
      <c r="F84" s="56">
        <f>'[352]Pavement Estmate'!H287</f>
        <v>0</v>
      </c>
      <c r="G84" s="57">
        <f t="shared" si="1"/>
        <v>0</v>
      </c>
    </row>
    <row r="85" spans="1:9" ht="107.25" customHeight="1">
      <c r="A85" s="91"/>
      <c r="B85" s="92" t="s">
        <v>144</v>
      </c>
      <c r="C85" s="76" t="s">
        <v>145</v>
      </c>
      <c r="D85" s="66">
        <f>'[352]Pavement Estmate'!I289</f>
        <v>0</v>
      </c>
      <c r="E85" s="56">
        <v>67</v>
      </c>
      <c r="F85" s="56">
        <f>'[352]Pavement Estmate'!H289</f>
        <v>1000.532</v>
      </c>
      <c r="G85" s="57">
        <f t="shared" si="1"/>
        <v>67035.644</v>
      </c>
    </row>
    <row r="86" spans="1:9" ht="191.25" customHeight="1">
      <c r="A86" s="52">
        <v>52</v>
      </c>
      <c r="B86" s="165" t="s">
        <v>147</v>
      </c>
      <c r="C86" s="163" t="s">
        <v>148</v>
      </c>
      <c r="D86" s="66">
        <f>'[352]Pavement Estmate'!I289</f>
        <v>0</v>
      </c>
      <c r="E86" s="56">
        <v>22547</v>
      </c>
      <c r="F86" s="56">
        <f>'[352]Pavement Estmate'!H288</f>
        <v>0</v>
      </c>
      <c r="G86" s="57">
        <f t="shared" si="1"/>
        <v>0</v>
      </c>
    </row>
    <row r="87" spans="1:9" ht="19.5" customHeight="1">
      <c r="A87" s="52">
        <v>53</v>
      </c>
      <c r="B87" s="91"/>
      <c r="C87" s="13" t="s">
        <v>149</v>
      </c>
      <c r="D87" s="66">
        <f>'[352]Pavement Estmate'!I298</f>
        <v>0</v>
      </c>
      <c r="E87" s="56">
        <v>20000</v>
      </c>
      <c r="F87" s="56" t="str">
        <f>'[352]Pavement Estmate'!H298</f>
        <v>Total Pavement Cost</v>
      </c>
      <c r="G87" s="57" t="e">
        <f>E87*F87*0</f>
        <v>#VALUE!</v>
      </c>
    </row>
    <row r="88" spans="1:9" ht="71.25" customHeight="1">
      <c r="A88" s="91"/>
      <c r="B88" s="81">
        <v>2.14</v>
      </c>
      <c r="C88" s="54" t="s">
        <v>150</v>
      </c>
      <c r="D88" s="82" t="s">
        <v>146</v>
      </c>
      <c r="E88" s="56">
        <v>20125</v>
      </c>
      <c r="F88" s="56">
        <f>'[352]Pavement Estmate'!H295</f>
        <v>0</v>
      </c>
      <c r="G88" s="57">
        <f>E88*F88*0</f>
        <v>0</v>
      </c>
    </row>
    <row r="89" spans="1:9" ht="19.5" customHeight="1">
      <c r="A89" s="91"/>
      <c r="B89" s="91"/>
      <c r="C89" s="106" t="s">
        <v>151</v>
      </c>
      <c r="D89" s="105" t="s">
        <v>132</v>
      </c>
      <c r="E89" s="56">
        <v>20000</v>
      </c>
      <c r="F89" s="56">
        <f>'[352]Pavement Estmate'!H296</f>
        <v>0</v>
      </c>
      <c r="G89" s="57">
        <f>E89*F89*0</f>
        <v>0</v>
      </c>
    </row>
    <row r="90" spans="1:9" ht="19.5" customHeight="1">
      <c r="A90" s="91"/>
      <c r="B90" s="91"/>
      <c r="C90" s="13" t="s">
        <v>154</v>
      </c>
      <c r="D90" s="105"/>
      <c r="E90" s="56"/>
      <c r="F90" s="56"/>
      <c r="G90" s="57" t="e">
        <f>SUM(G8:G89)</f>
        <v>#VALUE!</v>
      </c>
      <c r="H90" s="1" t="e">
        <f>G90*1.18</f>
        <v>#VALUE!</v>
      </c>
      <c r="I90" s="106"/>
    </row>
    <row r="91" spans="1:9" ht="17.25" customHeight="1">
      <c r="A91" s="52">
        <v>66</v>
      </c>
      <c r="B91" s="105"/>
      <c r="C91" s="55" t="s">
        <v>155</v>
      </c>
      <c r="D91" s="66" t="s">
        <v>156</v>
      </c>
      <c r="E91" s="56">
        <v>30000</v>
      </c>
      <c r="F91" s="56">
        <f>'[352]Form II Maintanance'!C11</f>
        <v>8</v>
      </c>
      <c r="G91" s="57">
        <f>E91*F91</f>
        <v>240000</v>
      </c>
    </row>
    <row r="92" spans="1:9" ht="17.25" customHeight="1">
      <c r="A92" s="52">
        <v>67</v>
      </c>
      <c r="B92" s="105"/>
      <c r="C92" s="55" t="s">
        <v>157</v>
      </c>
      <c r="D92" s="66" t="s">
        <v>156</v>
      </c>
      <c r="E92" s="56">
        <v>40000</v>
      </c>
      <c r="F92" s="56">
        <f>F91</f>
        <v>8</v>
      </c>
      <c r="G92" s="57">
        <f>E92*F92</f>
        <v>320000</v>
      </c>
    </row>
    <row r="93" spans="1:9" ht="17.25" customHeight="1">
      <c r="A93" s="52">
        <v>68</v>
      </c>
      <c r="B93" s="105"/>
      <c r="C93" s="55" t="s">
        <v>158</v>
      </c>
      <c r="D93" s="66" t="s">
        <v>156</v>
      </c>
      <c r="E93" s="56">
        <v>70000</v>
      </c>
      <c r="F93" s="56">
        <f>F92</f>
        <v>8</v>
      </c>
      <c r="G93" s="57">
        <f>E93*F93</f>
        <v>560000</v>
      </c>
    </row>
    <row r="94" spans="1:9" ht="17.25" customHeight="1">
      <c r="A94" s="52">
        <v>69</v>
      </c>
      <c r="B94" s="105"/>
      <c r="C94" s="55" t="s">
        <v>159</v>
      </c>
      <c r="D94" s="66" t="s">
        <v>156</v>
      </c>
      <c r="E94" s="56">
        <v>110000</v>
      </c>
      <c r="F94" s="56">
        <f>F93</f>
        <v>8</v>
      </c>
      <c r="G94" s="57">
        <f>E94*F94</f>
        <v>880000</v>
      </c>
    </row>
    <row r="95" spans="1:9" ht="17.25" customHeight="1">
      <c r="A95" s="52">
        <v>70</v>
      </c>
      <c r="B95" s="105"/>
      <c r="C95" s="55" t="s">
        <v>160</v>
      </c>
      <c r="D95" s="66" t="s">
        <v>156</v>
      </c>
      <c r="E95" s="56">
        <v>150000</v>
      </c>
      <c r="F95" s="56">
        <f>F94</f>
        <v>8</v>
      </c>
      <c r="G95" s="57">
        <f>E95*F95</f>
        <v>1200000</v>
      </c>
    </row>
    <row r="96" spans="1:9" ht="17.25" customHeight="1">
      <c r="A96" s="91"/>
      <c r="B96" s="105"/>
      <c r="C96" s="274" t="s">
        <v>161</v>
      </c>
      <c r="D96" s="275"/>
      <c r="E96" s="276"/>
      <c r="F96" s="91"/>
      <c r="G96" s="57">
        <f>SUM(G91:G95)</f>
        <v>3200000</v>
      </c>
    </row>
    <row r="97" spans="1:10" ht="13.9" customHeight="1">
      <c r="A97" s="107"/>
      <c r="B97" s="105"/>
      <c r="C97" s="277" t="s">
        <v>162</v>
      </c>
      <c r="D97" s="278"/>
      <c r="E97" s="279"/>
      <c r="F97" s="57"/>
      <c r="G97" s="57" t="e">
        <f>G90+G96</f>
        <v>#VALUE!</v>
      </c>
    </row>
    <row r="98" spans="1:10" ht="16.149999999999999" customHeight="1">
      <c r="A98" s="107"/>
      <c r="B98" s="105"/>
      <c r="C98" s="268" t="s">
        <v>163</v>
      </c>
      <c r="D98" s="269"/>
      <c r="E98" s="108">
        <f>'[352]Basic Sheet'!P4</f>
        <v>0.18</v>
      </c>
      <c r="F98" s="91"/>
      <c r="G98" s="109" t="e">
        <f>G97*E98</f>
        <v>#VALUE!</v>
      </c>
    </row>
    <row r="99" spans="1:10" ht="18.649999999999999" customHeight="1">
      <c r="A99" s="107"/>
      <c r="B99" s="105"/>
      <c r="C99" s="280" t="s">
        <v>164</v>
      </c>
      <c r="D99" s="278"/>
      <c r="E99" s="281"/>
      <c r="F99" s="91"/>
      <c r="G99" s="109" t="e">
        <f>G98+G97</f>
        <v>#VALUE!</v>
      </c>
    </row>
    <row r="100" spans="1:10" ht="16.149999999999999" customHeight="1">
      <c r="A100" s="112"/>
      <c r="B100" s="112"/>
      <c r="C100" s="112"/>
      <c r="D100" s="112"/>
      <c r="E100" s="112"/>
      <c r="F100" s="112"/>
      <c r="G100" s="112"/>
    </row>
    <row r="101" spans="1:10" ht="16.149999999999999" customHeight="1">
      <c r="A101" s="112"/>
      <c r="B101" s="112"/>
      <c r="C101" s="112"/>
      <c r="D101" s="113"/>
      <c r="E101" s="112"/>
      <c r="F101" s="112"/>
      <c r="G101" s="112"/>
    </row>
    <row r="102" spans="1:10" ht="16.149999999999999" customHeight="1">
      <c r="A102" s="112"/>
      <c r="B102" s="112"/>
      <c r="C102" s="112"/>
      <c r="D102" s="112"/>
      <c r="E102" s="112"/>
      <c r="F102" s="112"/>
      <c r="G102" s="112"/>
    </row>
    <row r="103" spans="1:10" ht="16.149999999999999" customHeight="1">
      <c r="A103" s="112"/>
      <c r="B103" s="112"/>
      <c r="C103" s="112"/>
      <c r="D103" s="112"/>
      <c r="E103" s="112"/>
      <c r="F103" s="112"/>
      <c r="G103" s="112"/>
    </row>
    <row r="104" spans="1:10" ht="15.65" customHeight="1">
      <c r="A104" s="166" t="s">
        <v>165</v>
      </c>
      <c r="B104" s="112"/>
      <c r="C104" s="115" t="s">
        <v>166</v>
      </c>
      <c r="D104" s="116"/>
      <c r="E104" s="256" t="str">
        <f>'[352]Basic Sheet'!B48</f>
        <v>EXECUTIVE ENGINEER</v>
      </c>
      <c r="F104" s="257"/>
      <c r="G104" s="257"/>
    </row>
    <row r="105" spans="1:10" ht="15.65" customHeight="1">
      <c r="A105" s="112"/>
      <c r="B105" s="118"/>
      <c r="C105" s="120"/>
      <c r="D105" s="120"/>
      <c r="E105" s="256" t="str">
        <f>'[352]Basic Sheet'!B47</f>
        <v>CGRRDA</v>
      </c>
      <c r="F105" s="257"/>
      <c r="G105" s="257"/>
    </row>
    <row r="106" spans="1:10" ht="13.9" customHeight="1">
      <c r="A106" s="112"/>
      <c r="B106" s="120"/>
      <c r="C106" s="120"/>
      <c r="D106" s="120"/>
      <c r="E106" s="256" t="str">
        <f>[352]Abstract!C4</f>
        <v>Korba</v>
      </c>
      <c r="F106" s="257"/>
      <c r="G106" s="257"/>
    </row>
    <row r="107" spans="1:10" ht="13.9" customHeight="1">
      <c r="A107" s="112"/>
      <c r="B107" s="112"/>
      <c r="C107" s="112"/>
      <c r="D107" s="112"/>
      <c r="E107" s="121"/>
      <c r="F107" s="121"/>
      <c r="G107" s="122"/>
    </row>
    <row r="108" spans="1:10" ht="16.149999999999999" customHeight="1">
      <c r="A108" s="112"/>
      <c r="B108" s="112"/>
      <c r="C108" s="112"/>
      <c r="D108" s="113"/>
      <c r="E108" s="112"/>
      <c r="F108" s="112"/>
      <c r="G108" s="112"/>
    </row>
    <row r="109" spans="1:10" ht="16.149999999999999" customHeight="1">
      <c r="A109" s="112"/>
      <c r="B109" s="112"/>
      <c r="C109" s="112"/>
      <c r="D109" s="112"/>
      <c r="E109" s="112"/>
      <c r="F109" s="112"/>
      <c r="G109" s="112"/>
      <c r="J109" s="1" t="e">
        <f>G112/2</f>
        <v>#VALUE!</v>
      </c>
    </row>
    <row r="110" spans="1:10" ht="16.149999999999999" customHeight="1">
      <c r="A110" s="112"/>
      <c r="B110" s="112"/>
      <c r="C110" s="112"/>
      <c r="D110" s="112"/>
      <c r="E110" s="112"/>
      <c r="F110" s="112"/>
      <c r="G110" s="112"/>
    </row>
    <row r="111" spans="1:10" ht="16.149999999999999" customHeight="1">
      <c r="A111" s="112"/>
      <c r="B111" s="112"/>
      <c r="C111" s="112"/>
      <c r="D111" s="112"/>
      <c r="E111" s="112"/>
      <c r="F111" s="112"/>
      <c r="G111" s="112"/>
    </row>
    <row r="112" spans="1:10" ht="16.149999999999999" customHeight="1">
      <c r="A112" s="112"/>
      <c r="B112" s="112"/>
      <c r="C112" s="112"/>
      <c r="D112" s="112"/>
      <c r="E112" s="112"/>
      <c r="F112" s="112"/>
      <c r="G112" s="123" t="e">
        <f>([352]Abstract!F55+[352]Abstract!F58+[352]Abstract!F61)-G97</f>
        <v>#VALUE!</v>
      </c>
    </row>
    <row r="113" spans="1:7" ht="16.149999999999999" customHeight="1">
      <c r="A113" s="112"/>
      <c r="B113" s="112"/>
      <c r="C113" s="112"/>
      <c r="D113" s="112"/>
      <c r="E113" s="112"/>
      <c r="F113" s="112"/>
      <c r="G113" s="113"/>
    </row>
    <row r="114" spans="1:7" ht="16.149999999999999" customHeight="1">
      <c r="A114" s="112"/>
      <c r="B114" s="112"/>
      <c r="C114" s="112"/>
      <c r="D114" s="112"/>
      <c r="E114" s="112"/>
      <c r="F114" s="112"/>
      <c r="G114" s="112"/>
    </row>
  </sheetData>
  <mergeCells count="10">
    <mergeCell ref="C99:E99"/>
    <mergeCell ref="E104:G104"/>
    <mergeCell ref="E105:G105"/>
    <mergeCell ref="E106:G106"/>
    <mergeCell ref="A1:G1"/>
    <mergeCell ref="A3:B3"/>
    <mergeCell ref="D3:G3"/>
    <mergeCell ref="C96:E96"/>
    <mergeCell ref="C97:E97"/>
    <mergeCell ref="C98:D98"/>
  </mergeCells>
  <pageMargins left="0.15999999642372131" right="0.17000000178813934" top="0.5" bottom="0.20000000298023224" header="0.5" footer="0.18999999761581421"/>
  <pageSetup scale="80" orientation="portrait" verticalDpi="2048" r:id="rId1"/>
  <headerFooter alignWithMargins="0">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sheetPr>
    <tabColor theme="4" tint="-0.249977111117893"/>
  </sheetPr>
  <dimension ref="A1:J115"/>
  <sheetViews>
    <sheetView showGridLines="0" topLeftCell="A94" workbookViewId="0">
      <selection activeCell="C2" sqref="C2"/>
    </sheetView>
  </sheetViews>
  <sheetFormatPr defaultColWidth="8.81640625" defaultRowHeight="13.15" customHeight="1"/>
  <cols>
    <col min="1" max="1" width="5.453125" style="1" customWidth="1"/>
    <col min="2" max="2" width="9.26953125" style="1" customWidth="1"/>
    <col min="3" max="3" width="68.453125" style="1" customWidth="1"/>
    <col min="4" max="4" width="7.1796875" style="1" customWidth="1"/>
    <col min="5" max="5" width="12.453125" style="1" customWidth="1"/>
    <col min="6" max="6" width="11.26953125" style="1" customWidth="1"/>
    <col min="7" max="7" width="11.7265625" style="1" customWidth="1"/>
    <col min="8" max="8" width="11" style="1" bestFit="1" customWidth="1"/>
    <col min="9" max="16384" width="8.81640625" style="1"/>
  </cols>
  <sheetData>
    <row r="1" spans="1:7" ht="18" customHeight="1">
      <c r="A1" s="258" t="s">
        <v>0</v>
      </c>
      <c r="B1" s="259"/>
      <c r="C1" s="259"/>
      <c r="D1" s="260"/>
      <c r="E1" s="259"/>
      <c r="F1" s="259"/>
      <c r="G1" s="259"/>
    </row>
    <row r="2" spans="1:7" ht="18.75" customHeight="1">
      <c r="A2" s="2" t="str">
        <f>[352]Abstract!A3&amp;[352]Abstract!C3</f>
        <v>Name of Road :-  Bagbuda Road   To    Devdari via Barpani</v>
      </c>
      <c r="B2" s="3"/>
      <c r="C2" s="2" t="str">
        <f>[352]Abstract!C3</f>
        <v>Bagbuda Road   To    Devdari via Barpani</v>
      </c>
      <c r="D2" s="3"/>
      <c r="E2" s="3"/>
      <c r="F2" s="3"/>
      <c r="G2" s="3"/>
    </row>
    <row r="3" spans="1:7" ht="13.9" customHeight="1">
      <c r="A3" s="270" t="s">
        <v>1</v>
      </c>
      <c r="B3" s="271"/>
      <c r="C3" s="4" t="str">
        <f>[352]Abstract!C5</f>
        <v>8 Km</v>
      </c>
      <c r="D3" s="272" t="s">
        <v>2</v>
      </c>
      <c r="E3" s="273"/>
      <c r="F3" s="273"/>
      <c r="G3" s="273"/>
    </row>
    <row r="4" spans="1:7" ht="16.899999999999999" customHeight="1">
      <c r="A4" s="5"/>
      <c r="B4" s="6"/>
      <c r="C4" s="7"/>
      <c r="D4" s="6"/>
      <c r="E4" s="6"/>
      <c r="F4" s="6"/>
      <c r="G4" s="8"/>
    </row>
    <row r="5" spans="1:7" ht="17.5" customHeight="1">
      <c r="A5" s="9"/>
      <c r="B5" s="10"/>
      <c r="C5" s="11"/>
      <c r="D5" s="10"/>
      <c r="E5" s="10"/>
      <c r="F5" s="10"/>
      <c r="G5" s="9"/>
    </row>
    <row r="6" spans="1:7" ht="36" customHeight="1">
      <c r="A6" s="12" t="s">
        <v>3</v>
      </c>
      <c r="B6" s="13" t="s">
        <v>4</v>
      </c>
      <c r="C6" s="14" t="s">
        <v>5</v>
      </c>
      <c r="D6" s="15" t="s">
        <v>6</v>
      </c>
      <c r="E6" s="15" t="s">
        <v>7</v>
      </c>
      <c r="F6" s="15" t="s">
        <v>8</v>
      </c>
      <c r="G6" s="16" t="s">
        <v>9</v>
      </c>
    </row>
    <row r="7" spans="1:7" ht="13.75" customHeight="1">
      <c r="A7" s="17">
        <v>1</v>
      </c>
      <c r="B7" s="18">
        <v>2</v>
      </c>
      <c r="C7" s="19">
        <v>3</v>
      </c>
      <c r="D7" s="20">
        <v>4</v>
      </c>
      <c r="E7" s="20">
        <v>5</v>
      </c>
      <c r="F7" s="20">
        <v>6</v>
      </c>
      <c r="G7" s="21">
        <v>7</v>
      </c>
    </row>
    <row r="8" spans="1:7" ht="130.5" customHeight="1">
      <c r="A8" s="52">
        <v>1</v>
      </c>
      <c r="B8" s="84">
        <v>2.1</v>
      </c>
      <c r="C8" s="54" t="s">
        <v>10</v>
      </c>
      <c r="D8" s="82" t="str">
        <f>'[352]Pavement Estmate'!I21</f>
        <v>km</v>
      </c>
      <c r="E8" s="56">
        <v>14968</v>
      </c>
      <c r="F8" s="56">
        <f>'[352]Pavement Estmate'!H21</f>
        <v>8</v>
      </c>
      <c r="G8" s="57">
        <f>F8*E8</f>
        <v>119744</v>
      </c>
    </row>
    <row r="9" spans="1:7" ht="90" customHeight="1">
      <c r="A9" s="52">
        <v>2</v>
      </c>
      <c r="B9" s="129" t="s">
        <v>11</v>
      </c>
      <c r="C9" s="54" t="s">
        <v>12</v>
      </c>
      <c r="D9" s="55" t="str">
        <f>'[352]Pavement Estmate'!I23</f>
        <v>sqm</v>
      </c>
      <c r="E9" s="56">
        <v>5</v>
      </c>
      <c r="F9" s="56">
        <f>'[352]Pavement Estmate'!H23</f>
        <v>32000</v>
      </c>
      <c r="G9" s="57">
        <f t="shared" ref="G9:G72" si="0">E9*F9</f>
        <v>160000</v>
      </c>
    </row>
    <row r="10" spans="1:7" ht="51" customHeight="1">
      <c r="A10" s="52">
        <v>3</v>
      </c>
      <c r="B10" s="157">
        <v>2.2000000000000002</v>
      </c>
      <c r="C10" s="54" t="s">
        <v>14</v>
      </c>
      <c r="D10" s="55" t="str">
        <f>'[352]Pavement Estmate'!I24</f>
        <v>sqm</v>
      </c>
      <c r="E10" s="56">
        <v>1</v>
      </c>
      <c r="F10" s="56">
        <f>'[352]Pavement Estmate'!H24</f>
        <v>48000</v>
      </c>
      <c r="G10" s="57">
        <f t="shared" si="0"/>
        <v>48000</v>
      </c>
    </row>
    <row r="11" spans="1:7" ht="61.5" customHeight="1">
      <c r="A11" s="52">
        <v>5</v>
      </c>
      <c r="B11" s="84">
        <v>2.11</v>
      </c>
      <c r="C11" s="54" t="s">
        <v>15</v>
      </c>
      <c r="D11" s="55" t="s">
        <v>16</v>
      </c>
      <c r="E11" s="56">
        <v>1680</v>
      </c>
      <c r="F11" s="56">
        <f>'[352]Pavement Estmate'!H26</f>
        <v>0</v>
      </c>
      <c r="G11" s="57">
        <f t="shared" si="0"/>
        <v>0</v>
      </c>
    </row>
    <row r="12" spans="1:7" ht="61.5" customHeight="1">
      <c r="A12" s="52">
        <v>4</v>
      </c>
      <c r="B12" s="84">
        <v>3.1</v>
      </c>
      <c r="C12" s="54" t="s">
        <v>17</v>
      </c>
      <c r="D12" s="55" t="str">
        <f>'[352]Pavement Estmate'!I30</f>
        <v>sqm</v>
      </c>
      <c r="E12" s="56">
        <v>15</v>
      </c>
      <c r="F12" s="56">
        <f>'[352]Pavement Estmate'!H30</f>
        <v>0</v>
      </c>
      <c r="G12" s="57">
        <f t="shared" si="0"/>
        <v>0</v>
      </c>
    </row>
    <row r="13" spans="1:7" ht="42.75" customHeight="1">
      <c r="A13" s="52">
        <v>5</v>
      </c>
      <c r="B13" s="158">
        <v>3.2</v>
      </c>
      <c r="C13" s="54" t="s">
        <v>18</v>
      </c>
      <c r="D13" s="55" t="str">
        <f>'[352]Pavement Estmate'!I34</f>
        <v>Cum</v>
      </c>
      <c r="E13" s="56">
        <v>21</v>
      </c>
      <c r="F13" s="56">
        <f>'[352]Pavement Estmate'!H34</f>
        <v>13853.519999999999</v>
      </c>
      <c r="G13" s="57">
        <f t="shared" si="0"/>
        <v>290923.92</v>
      </c>
    </row>
    <row r="14" spans="1:7" ht="51.75" customHeight="1">
      <c r="A14" s="52">
        <v>5</v>
      </c>
      <c r="B14" s="83" t="s">
        <v>19</v>
      </c>
      <c r="C14" s="54" t="s">
        <v>20</v>
      </c>
      <c r="D14" s="55" t="str">
        <f>'[352]Pavement Estmate'!I35</f>
        <v>Rmt</v>
      </c>
      <c r="E14" s="56">
        <v>164</v>
      </c>
      <c r="F14" s="56">
        <f>'[352]Pavement Estmate'!H35</f>
        <v>0</v>
      </c>
      <c r="G14" s="57">
        <f t="shared" si="0"/>
        <v>0</v>
      </c>
    </row>
    <row r="15" spans="1:7" ht="28.5" customHeight="1">
      <c r="A15" s="52">
        <v>6</v>
      </c>
      <c r="B15" s="83" t="s">
        <v>22</v>
      </c>
      <c r="C15" s="54" t="s">
        <v>23</v>
      </c>
      <c r="D15" s="55" t="str">
        <f>'[352]Pavement Estmate'!I36</f>
        <v>Rmt</v>
      </c>
      <c r="E15" s="56">
        <v>222</v>
      </c>
      <c r="F15" s="56">
        <f>'[352]Pavement Estmate'!H36</f>
        <v>0</v>
      </c>
      <c r="G15" s="57">
        <f t="shared" si="0"/>
        <v>0</v>
      </c>
    </row>
    <row r="16" spans="1:7" ht="28.5" customHeight="1">
      <c r="A16" s="52">
        <v>7</v>
      </c>
      <c r="B16" s="83" t="s">
        <v>24</v>
      </c>
      <c r="C16" s="54" t="s">
        <v>25</v>
      </c>
      <c r="D16" s="55" t="str">
        <f>'[352]Pavement Estmate'!I37</f>
        <v>Rmt</v>
      </c>
      <c r="E16" s="56">
        <v>380</v>
      </c>
      <c r="F16" s="56">
        <f>'[352]Pavement Estmate'!H37</f>
        <v>0</v>
      </c>
      <c r="G16" s="57">
        <f t="shared" si="0"/>
        <v>0</v>
      </c>
    </row>
    <row r="17" spans="1:7" ht="72.75" customHeight="1">
      <c r="A17" s="52">
        <v>8</v>
      </c>
      <c r="B17" s="53" t="s">
        <v>26</v>
      </c>
      <c r="C17" s="54" t="s">
        <v>27</v>
      </c>
      <c r="D17" s="55">
        <f>'[352]Pavement Estmate'!I94</f>
        <v>0</v>
      </c>
      <c r="E17" s="56">
        <v>63</v>
      </c>
      <c r="F17" s="56">
        <f>'[352]Pavement Estmate'!H94</f>
        <v>5351.30692</v>
      </c>
      <c r="G17" s="57">
        <f t="shared" si="0"/>
        <v>337132.33596</v>
      </c>
    </row>
    <row r="18" spans="1:7" ht="88.5" customHeight="1">
      <c r="A18" s="52">
        <v>9</v>
      </c>
      <c r="B18" s="125" t="s">
        <v>29</v>
      </c>
      <c r="C18" s="54" t="s">
        <v>30</v>
      </c>
      <c r="D18" s="55" t="str">
        <f>'[352]Pavement Estmate'!I45</f>
        <v>Cum</v>
      </c>
      <c r="E18" s="56">
        <v>414</v>
      </c>
      <c r="F18" s="56">
        <f>'[352]Pavement Estmate'!H45</f>
        <v>0</v>
      </c>
      <c r="G18" s="57">
        <f t="shared" si="0"/>
        <v>0</v>
      </c>
    </row>
    <row r="19" spans="1:7" ht="30" customHeight="1">
      <c r="A19" s="91"/>
      <c r="B19" s="126" t="s">
        <v>31</v>
      </c>
      <c r="C19" s="54" t="s">
        <v>32</v>
      </c>
      <c r="D19" s="55" t="s">
        <v>33</v>
      </c>
      <c r="E19" s="56">
        <v>1045</v>
      </c>
      <c r="F19" s="56">
        <f>'[352]Pavement Estmate'!H52</f>
        <v>0</v>
      </c>
      <c r="G19" s="57">
        <f t="shared" si="0"/>
        <v>0</v>
      </c>
    </row>
    <row r="20" spans="1:7" ht="38.25" customHeight="1">
      <c r="A20" s="52">
        <v>11</v>
      </c>
      <c r="B20" s="127" t="s">
        <v>34</v>
      </c>
      <c r="C20" s="54" t="s">
        <v>35</v>
      </c>
      <c r="D20" s="55" t="str">
        <f>'[352]Pavement Estmate'!I57</f>
        <v>Cum</v>
      </c>
      <c r="E20" s="56">
        <v>250</v>
      </c>
      <c r="F20" s="56">
        <f>'[352]Pavement Estmate'!H57</f>
        <v>0</v>
      </c>
      <c r="G20" s="57">
        <f t="shared" si="0"/>
        <v>0</v>
      </c>
    </row>
    <row r="21" spans="1:7" ht="45.75" customHeight="1">
      <c r="A21" s="52">
        <v>10</v>
      </c>
      <c r="B21" s="75" t="s">
        <v>36</v>
      </c>
      <c r="C21" s="54" t="s">
        <v>37</v>
      </c>
      <c r="D21" s="55" t="str">
        <f>'[352]Pavement Estmate'!I64</f>
        <v>Cu.m</v>
      </c>
      <c r="E21" s="56">
        <v>65</v>
      </c>
      <c r="F21" s="56">
        <f>'[352]Pavement Estmate'!H64</f>
        <v>6976.3724999999986</v>
      </c>
      <c r="G21" s="57">
        <f t="shared" si="0"/>
        <v>453464.21249999991</v>
      </c>
    </row>
    <row r="22" spans="1:7" ht="43.5" customHeight="1">
      <c r="A22" s="52">
        <v>13</v>
      </c>
      <c r="B22" s="83" t="s">
        <v>38</v>
      </c>
      <c r="C22" s="54" t="s">
        <v>39</v>
      </c>
      <c r="D22" s="82" t="str">
        <f>'[352]Pavement Estmate'!I66</f>
        <v>cum</v>
      </c>
      <c r="E22" s="56">
        <v>85</v>
      </c>
      <c r="F22" s="56">
        <f>'[352]Pavement Estmate'!H66</f>
        <v>0</v>
      </c>
      <c r="G22" s="57">
        <f t="shared" si="0"/>
        <v>0</v>
      </c>
    </row>
    <row r="23" spans="1:7" ht="67.5" customHeight="1">
      <c r="A23" s="52">
        <v>11</v>
      </c>
      <c r="B23" s="75" t="s">
        <v>40</v>
      </c>
      <c r="C23" s="54" t="s">
        <v>41</v>
      </c>
      <c r="D23" s="55" t="str">
        <f>D24</f>
        <v>Cu.m</v>
      </c>
      <c r="E23" s="56">
        <v>55</v>
      </c>
      <c r="F23" s="56">
        <f>'[352]Pavement Estmate'!H69</f>
        <v>5581.097999999999</v>
      </c>
      <c r="G23" s="57">
        <f t="shared" si="0"/>
        <v>306960.38999999996</v>
      </c>
    </row>
    <row r="24" spans="1:7" ht="76.5" customHeight="1">
      <c r="A24" s="52">
        <v>12</v>
      </c>
      <c r="B24" s="75" t="s">
        <v>42</v>
      </c>
      <c r="C24" s="54" t="s">
        <v>43</v>
      </c>
      <c r="D24" s="55" t="str">
        <f>D25</f>
        <v>Cu.m</v>
      </c>
      <c r="E24" s="56">
        <v>176</v>
      </c>
      <c r="F24" s="56">
        <f>'[352]Pavement Estmate'!H74</f>
        <v>37827.382125000011</v>
      </c>
      <c r="G24" s="57">
        <f t="shared" si="0"/>
        <v>6657619.2540000016</v>
      </c>
    </row>
    <row r="25" spans="1:7" ht="71.25" customHeight="1">
      <c r="A25" s="52">
        <v>13</v>
      </c>
      <c r="B25" s="129" t="s">
        <v>44</v>
      </c>
      <c r="C25" s="76" t="s">
        <v>45</v>
      </c>
      <c r="D25" s="55" t="str">
        <f>'[352]Pavement Estmate'!I82</f>
        <v>Cu.m</v>
      </c>
      <c r="E25" s="56">
        <v>180</v>
      </c>
      <c r="F25" s="56">
        <f>'[352]Pavement Estmate'!H82</f>
        <v>0</v>
      </c>
      <c r="G25" s="57">
        <f t="shared" si="0"/>
        <v>0</v>
      </c>
    </row>
    <row r="26" spans="1:7" ht="15" customHeight="1">
      <c r="A26" s="52">
        <v>17</v>
      </c>
      <c r="B26" s="83" t="s">
        <v>44</v>
      </c>
      <c r="C26" s="54" t="s">
        <v>47</v>
      </c>
      <c r="D26" s="82">
        <f>'[352]Pavement Estmate'!I93</f>
        <v>0</v>
      </c>
      <c r="E26" s="56">
        <v>200</v>
      </c>
      <c r="F26" s="56">
        <f>'[352]Pavement Estmate'!H93</f>
        <v>5114.2577999999994</v>
      </c>
      <c r="G26" s="57">
        <f t="shared" si="0"/>
        <v>1022851.5599999998</v>
      </c>
    </row>
    <row r="27" spans="1:7" ht="30" customHeight="1">
      <c r="A27" s="52">
        <v>14</v>
      </c>
      <c r="C27" s="54" t="s">
        <v>49</v>
      </c>
      <c r="D27" s="55">
        <f>'[352]Pavement Estmate'!I109</f>
        <v>0</v>
      </c>
      <c r="E27" s="56">
        <v>650</v>
      </c>
      <c r="F27" s="56">
        <f>'[352]Pavement Estmate'!H109</f>
        <v>12.65625</v>
      </c>
      <c r="G27" s="57">
        <f>E27*F27</f>
        <v>8226.5625</v>
      </c>
    </row>
    <row r="28" spans="1:7" ht="78" customHeight="1">
      <c r="A28" s="52">
        <v>19</v>
      </c>
      <c r="B28" s="53" t="s">
        <v>191</v>
      </c>
      <c r="C28" s="136" t="s">
        <v>194</v>
      </c>
      <c r="D28" s="55">
        <f>'[352]Pavement Estmate'!I112</f>
        <v>0</v>
      </c>
      <c r="E28" s="56">
        <v>1150</v>
      </c>
      <c r="F28" s="56">
        <f>+'[352]Pavement Estmate'!H247</f>
        <v>0</v>
      </c>
      <c r="G28" s="57">
        <f>E28*F28</f>
        <v>0</v>
      </c>
    </row>
    <row r="29" spans="1:7" ht="14">
      <c r="A29" s="52"/>
      <c r="B29" s="53"/>
      <c r="C29" s="136"/>
      <c r="D29" s="55"/>
      <c r="E29" s="56"/>
      <c r="F29" s="56"/>
      <c r="G29" s="57"/>
    </row>
    <row r="30" spans="1:7" ht="43.5" customHeight="1">
      <c r="A30" s="52">
        <v>16</v>
      </c>
      <c r="B30" s="75" t="s">
        <v>51</v>
      </c>
      <c r="C30" s="54" t="s">
        <v>52</v>
      </c>
      <c r="D30" s="55" t="s">
        <v>16</v>
      </c>
      <c r="E30" s="56">
        <v>911</v>
      </c>
      <c r="F30" s="56">
        <f>'[352]Basic Sheet'!J17*'[352]600mmHP'!H36+'[352]1000mmHP'!H36*'[352]Basic Sheet'!C35+'[352]Pavement Estmate'!H189</f>
        <v>0</v>
      </c>
      <c r="G30" s="57">
        <f t="shared" si="0"/>
        <v>0</v>
      </c>
    </row>
    <row r="31" spans="1:7" ht="45" customHeight="1">
      <c r="A31" s="52">
        <v>22</v>
      </c>
      <c r="B31" s="53" t="s">
        <v>53</v>
      </c>
      <c r="C31" s="54" t="s">
        <v>54</v>
      </c>
      <c r="D31" s="55">
        <f>'[352]Pavement Estmate'!I120</f>
        <v>0</v>
      </c>
      <c r="E31" s="56">
        <v>1374</v>
      </c>
      <c r="F31" s="56">
        <f>'[352]Pavement Estmate'!H120</f>
        <v>0</v>
      </c>
      <c r="G31" s="57">
        <f t="shared" si="0"/>
        <v>0</v>
      </c>
    </row>
    <row r="32" spans="1:7" ht="120" customHeight="1">
      <c r="A32" s="52">
        <v>17</v>
      </c>
      <c r="B32" s="81">
        <v>4.8</v>
      </c>
      <c r="C32" s="54" t="s">
        <v>55</v>
      </c>
      <c r="D32" s="55">
        <f>'[352]Pavement Estmate'!I134</f>
        <v>0</v>
      </c>
      <c r="E32" s="56">
        <v>1478</v>
      </c>
      <c r="F32" s="56">
        <f>'[352]Pavement Estmate'!H134</f>
        <v>18.899999999999999</v>
      </c>
      <c r="G32" s="57">
        <f t="shared" si="0"/>
        <v>27934.199999999997</v>
      </c>
    </row>
    <row r="33" spans="1:7" ht="45" customHeight="1">
      <c r="A33" s="52">
        <v>24</v>
      </c>
      <c r="B33" s="53" t="s">
        <v>56</v>
      </c>
      <c r="C33" s="54" t="s">
        <v>57</v>
      </c>
      <c r="D33" s="55">
        <f>'[352]Pavement Estmate'!I141</f>
        <v>0</v>
      </c>
      <c r="E33" s="56">
        <v>1513</v>
      </c>
      <c r="F33" s="56">
        <f>'[352]Pavement Estmate'!H141</f>
        <v>0</v>
      </c>
      <c r="G33" s="57">
        <f t="shared" si="0"/>
        <v>0</v>
      </c>
    </row>
    <row r="34" spans="1:7" ht="62.25" customHeight="1">
      <c r="A34" s="52">
        <v>18</v>
      </c>
      <c r="B34" s="52">
        <v>5.0999999999999996</v>
      </c>
      <c r="C34" s="54" t="s">
        <v>58</v>
      </c>
      <c r="D34" s="55">
        <f>'[352]Pavement Estmate'!I148</f>
        <v>0</v>
      </c>
      <c r="E34" s="56">
        <v>43</v>
      </c>
      <c r="F34" s="56">
        <f>'[352]Pavement Estmate'!H148</f>
        <v>253.99500000000003</v>
      </c>
      <c r="G34" s="57">
        <f t="shared" si="0"/>
        <v>10921.785000000002</v>
      </c>
    </row>
    <row r="35" spans="1:7" ht="60" customHeight="1">
      <c r="A35" s="52">
        <v>19</v>
      </c>
      <c r="B35" s="75" t="s">
        <v>60</v>
      </c>
      <c r="C35" s="54" t="s">
        <v>61</v>
      </c>
      <c r="D35" s="55">
        <f>'[352]Pavement Estmate'!I156</f>
        <v>0</v>
      </c>
      <c r="E35" s="56">
        <v>13</v>
      </c>
      <c r="F35" s="56">
        <f>'[352]Pavement Estmate'!H156</f>
        <v>126</v>
      </c>
      <c r="G35" s="57">
        <f t="shared" si="0"/>
        <v>1638</v>
      </c>
    </row>
    <row r="36" spans="1:7" ht="121.5" customHeight="1">
      <c r="A36" s="52">
        <v>20</v>
      </c>
      <c r="B36" s="84">
        <v>5.6</v>
      </c>
      <c r="C36" s="54" t="s">
        <v>62</v>
      </c>
      <c r="D36" s="55">
        <f>'[352]Pavement Estmate'!I166</f>
        <v>0</v>
      </c>
      <c r="E36" s="56">
        <v>7593</v>
      </c>
      <c r="F36" s="56">
        <f>'[352]Pavement Estmate'!H166</f>
        <v>0</v>
      </c>
      <c r="G36" s="57">
        <f t="shared" si="0"/>
        <v>0</v>
      </c>
    </row>
    <row r="37" spans="1:7" ht="126">
      <c r="A37" s="91"/>
      <c r="B37" s="53" t="s">
        <v>63</v>
      </c>
      <c r="C37" s="136" t="s">
        <v>64</v>
      </c>
      <c r="D37" s="55">
        <f>'[352]Pavement Estmate'!I175</f>
        <v>0</v>
      </c>
      <c r="E37" s="56">
        <v>140</v>
      </c>
      <c r="F37" s="56">
        <f>'[352]Pavement Estmate'!H175</f>
        <v>126</v>
      </c>
      <c r="G37" s="57">
        <f t="shared" si="0"/>
        <v>17640</v>
      </c>
    </row>
    <row r="38" spans="1:7" ht="42">
      <c r="A38" s="52">
        <v>21</v>
      </c>
      <c r="B38" s="129" t="s">
        <v>65</v>
      </c>
      <c r="C38" s="136" t="s">
        <v>66</v>
      </c>
      <c r="D38" s="55">
        <f>'[352]Pavement Estmate'!I175</f>
        <v>0</v>
      </c>
      <c r="E38" s="56">
        <v>43</v>
      </c>
      <c r="F38" s="56">
        <f>'[352]Pavement Estmate'!H184</f>
        <v>253.99500000000003</v>
      </c>
      <c r="G38" s="57">
        <f t="shared" si="0"/>
        <v>10921.785000000002</v>
      </c>
    </row>
    <row r="39" spans="1:7" ht="105.75" customHeight="1">
      <c r="A39" s="52">
        <v>22</v>
      </c>
      <c r="B39" s="75" t="s">
        <v>67</v>
      </c>
      <c r="C39" s="54" t="s">
        <v>68</v>
      </c>
      <c r="D39" s="55" t="s">
        <v>21</v>
      </c>
      <c r="E39" s="56">
        <v>4632</v>
      </c>
      <c r="F39" s="56">
        <f>'[352]Basic Sheet'!C35*'[352]1000mmHP'!H32</f>
        <v>0</v>
      </c>
      <c r="G39" s="57">
        <f t="shared" si="0"/>
        <v>0</v>
      </c>
    </row>
    <row r="40" spans="1:7" ht="70.5" customHeight="1">
      <c r="A40" s="52">
        <v>23</v>
      </c>
      <c r="B40" s="75" t="s">
        <v>69</v>
      </c>
      <c r="C40" s="54" t="s">
        <v>70</v>
      </c>
      <c r="D40" s="55" t="s">
        <v>21</v>
      </c>
      <c r="E40" s="56">
        <v>2928</v>
      </c>
      <c r="F40" s="56">
        <f>'[352]Pavement Estmate'!H191</f>
        <v>34.875</v>
      </c>
      <c r="G40" s="57">
        <f t="shared" si="0"/>
        <v>102114</v>
      </c>
    </row>
    <row r="41" spans="1:7" ht="26.25" customHeight="1">
      <c r="A41" s="52">
        <v>33</v>
      </c>
      <c r="B41" s="75" t="s">
        <v>71</v>
      </c>
      <c r="C41" s="54" t="s">
        <v>72</v>
      </c>
      <c r="D41" s="55">
        <f>'[352]Pavement Estmate'!I192</f>
        <v>0</v>
      </c>
      <c r="E41" s="56">
        <v>1961</v>
      </c>
      <c r="F41" s="56">
        <f>'[352]Pavement Estmate'!H192</f>
        <v>0</v>
      </c>
      <c r="G41" s="57">
        <f t="shared" si="0"/>
        <v>0</v>
      </c>
    </row>
    <row r="42" spans="1:7" ht="29.25" customHeight="1">
      <c r="A42" s="52">
        <v>34</v>
      </c>
      <c r="B42" s="75" t="s">
        <v>73</v>
      </c>
      <c r="C42" s="54" t="s">
        <v>74</v>
      </c>
      <c r="D42" s="55">
        <f>'[352]Pavement Estmate'!I193</f>
        <v>0</v>
      </c>
      <c r="E42" s="56">
        <v>1129</v>
      </c>
      <c r="F42" s="56">
        <f>'[352]Pavement Estmate'!H193</f>
        <v>0</v>
      </c>
      <c r="G42" s="57">
        <f t="shared" si="0"/>
        <v>0</v>
      </c>
    </row>
    <row r="43" spans="1:7" ht="135.75" customHeight="1">
      <c r="A43" s="52">
        <v>35</v>
      </c>
      <c r="B43" s="159" t="s">
        <v>152</v>
      </c>
      <c r="C43" s="160" t="s">
        <v>153</v>
      </c>
      <c r="D43" s="66" t="str">
        <f>'[352]Pavement Estmate'!I261</f>
        <v>cum</v>
      </c>
      <c r="E43" s="56">
        <v>5680</v>
      </c>
      <c r="F43" s="56">
        <f>'[352]Pavement Estmate'!H261</f>
        <v>0</v>
      </c>
      <c r="G43" s="57">
        <f t="shared" si="0"/>
        <v>0</v>
      </c>
    </row>
    <row r="44" spans="1:7" ht="135.75" customHeight="1">
      <c r="A44" s="52"/>
      <c r="B44" s="139">
        <v>6.7</v>
      </c>
      <c r="C44" s="140" t="s">
        <v>192</v>
      </c>
      <c r="D44" s="66" t="s">
        <v>33</v>
      </c>
      <c r="E44" s="56">
        <v>5836</v>
      </c>
      <c r="F44" s="56">
        <f>'[352]Pavement Estmate'!H269</f>
        <v>0</v>
      </c>
      <c r="G44" s="57">
        <f>F44*E44</f>
        <v>0</v>
      </c>
    </row>
    <row r="45" spans="1:7" ht="66" customHeight="1">
      <c r="A45" s="91"/>
      <c r="B45" s="64" t="s">
        <v>75</v>
      </c>
      <c r="C45" s="65" t="s">
        <v>76</v>
      </c>
      <c r="D45" s="66" t="s">
        <v>33</v>
      </c>
      <c r="E45" s="56">
        <v>2332</v>
      </c>
      <c r="F45" s="56">
        <f>'[352]Pavement Estmate'!H256</f>
        <v>0</v>
      </c>
      <c r="G45" s="57">
        <f t="shared" si="0"/>
        <v>0</v>
      </c>
    </row>
    <row r="46" spans="1:7" ht="66" customHeight="1">
      <c r="A46" s="101"/>
      <c r="B46" s="64" t="s">
        <v>77</v>
      </c>
      <c r="C46" s="65" t="s">
        <v>78</v>
      </c>
      <c r="D46" s="151" t="s">
        <v>33</v>
      </c>
      <c r="E46" s="56">
        <v>4529</v>
      </c>
      <c r="F46" s="56">
        <f>'[352]Pavement Estmate'!H265</f>
        <v>2.8125</v>
      </c>
      <c r="G46" s="57">
        <f t="shared" si="0"/>
        <v>12737.8125</v>
      </c>
    </row>
    <row r="47" spans="1:7" ht="48.75" customHeight="1">
      <c r="A47" s="52">
        <v>24</v>
      </c>
      <c r="B47" s="161">
        <v>6.5</v>
      </c>
      <c r="C47" s="148" t="s">
        <v>79</v>
      </c>
      <c r="D47" s="82">
        <f>'[352]Pavement Estmate'!I204</f>
        <v>0</v>
      </c>
      <c r="E47" s="56">
        <v>3811</v>
      </c>
      <c r="F47" s="56">
        <f>'[352]Pavement Estmate'!H204+'[352]Pavement Estmate'!H252</f>
        <v>180.73124999999996</v>
      </c>
      <c r="G47" s="57">
        <f t="shared" si="0"/>
        <v>688766.79374999984</v>
      </c>
    </row>
    <row r="48" spans="1:7" ht="64.5" customHeight="1">
      <c r="A48" s="91"/>
      <c r="B48" s="75" t="s">
        <v>80</v>
      </c>
      <c r="C48" s="54" t="s">
        <v>81</v>
      </c>
      <c r="D48" s="82">
        <f>'[352]Pavement Estmate'!I206</f>
        <v>0</v>
      </c>
      <c r="E48" s="56">
        <v>4280</v>
      </c>
      <c r="F48" s="56">
        <f>'[352]Pavement Estmate'!H206</f>
        <v>33.75</v>
      </c>
      <c r="G48" s="57">
        <f t="shared" si="0"/>
        <v>144450</v>
      </c>
    </row>
    <row r="49" spans="1:7" ht="76.5" customHeight="1">
      <c r="A49" s="52">
        <v>25</v>
      </c>
      <c r="B49" s="75" t="s">
        <v>82</v>
      </c>
      <c r="C49" s="78" t="s">
        <v>83</v>
      </c>
      <c r="D49" s="66" t="str">
        <f>D50</f>
        <v>Cum</v>
      </c>
      <c r="E49" s="56">
        <v>253</v>
      </c>
      <c r="F49" s="56">
        <f>'[352]Pavement Estmate'!H218+'[352]Basic Sheet'!C35*'[352]1000mmHP'!H17+'[352]Basic Sheet'!C36*'[352]1.0 m Slab  '!H12+'[352]Basic Sheet'!C37*'[352]1.5m Slab'!H13+'[352]Basic Sheet'!C38*'[352] 3.0m Slab'!H11+'[352]Basic Sheet'!C39*'[352]4m Slab'!H12+'[352]Basic Sheet'!C40*'[352]2x5m slab'!H12+'[352]Basic Sheet'!C41*'[352]CD 6.0 BOQ '!H11+'[352]Basic Sheet'!C42*'[352]2x6m slab'!H12+'[352]Basic Sheet'!C43*'[352]3x3x5x3Unit'!H25+'[352]Basic Sheet'!F37*'[352]2.0 m Slab  '!H12+'[352]Basic Sheet'!F36*'[352]CD 5.0 BOQ'!H11</f>
        <v>1299.992</v>
      </c>
      <c r="G49" s="57">
        <f t="shared" si="0"/>
        <v>328897.97599999997</v>
      </c>
    </row>
    <row r="50" spans="1:7" ht="30.75" customHeight="1">
      <c r="A50" s="52">
        <v>26</v>
      </c>
      <c r="B50" s="75" t="s">
        <v>84</v>
      </c>
      <c r="C50" s="76" t="s">
        <v>85</v>
      </c>
      <c r="D50" s="66" t="s">
        <v>16</v>
      </c>
      <c r="E50" s="56">
        <v>316</v>
      </c>
      <c r="F50" s="56">
        <f>'[352]1.5m Slab'!H17*'[352]Basic Sheet'!C37+'[352] 3.0m Slab'!H15*'[352]Basic Sheet'!C38+'[352]4m Slab'!H17*'[352]Basic Sheet'!C39+'[352]CD 5.0 BOQ'!H15*'[352]Basic Sheet'!F36+'[352]2x6m slab'!H17*'[352]Basic Sheet'!C42+'[352]CD 6.0 BOQ '!H15*'[352]Basic Sheet'!C41+'[352]2x5m slab'!H17*'[352]Basic Sheet'!C40</f>
        <v>58.792000000000002</v>
      </c>
      <c r="G50" s="57">
        <f t="shared" si="0"/>
        <v>18578.272000000001</v>
      </c>
    </row>
    <row r="51" spans="1:7" ht="48" customHeight="1">
      <c r="A51" s="52">
        <v>27</v>
      </c>
      <c r="B51" s="77" t="s">
        <v>86</v>
      </c>
      <c r="C51" s="78" t="s">
        <v>87</v>
      </c>
      <c r="D51" s="66" t="s">
        <v>33</v>
      </c>
      <c r="E51" s="56">
        <v>3648</v>
      </c>
      <c r="F51" s="56">
        <f>'[352]Basic Sheet'!C43*'[352]3x3x5x3Unit'!H42</f>
        <v>0</v>
      </c>
      <c r="G51" s="57">
        <f t="shared" si="0"/>
        <v>0</v>
      </c>
    </row>
    <row r="52" spans="1:7" ht="45.75" customHeight="1">
      <c r="A52" s="52">
        <v>28</v>
      </c>
      <c r="B52" s="75" t="s">
        <v>88</v>
      </c>
      <c r="C52" s="78" t="s">
        <v>89</v>
      </c>
      <c r="D52" s="66" t="str">
        <f>D50</f>
        <v>Cum</v>
      </c>
      <c r="E52" s="56">
        <v>3731</v>
      </c>
      <c r="F52" s="56">
        <f>'[352]Basic Sheet'!J17*'[352]600mmHP'!H21+'[352]Basic Sheet'!C35*'[352]1000mmHP'!H22+'[352]Basic Sheet'!C36*'[352]1.0 m Slab  '!H18+'[352]Basic Sheet'!C37*'[352]1.5m Slab'!H24+'[352]Basic Sheet'!C38*'[352] 3.0m Slab'!H21+'[352]Basic Sheet'!C39*'[352]4m Slab'!H23+'[352]Basic Sheet'!C40*'[352]2x5m slab'!H26+'[352]Basic Sheet'!C41*'[352]CD 6.0 BOQ '!H22+'[352]Basic Sheet'!C42*'[352]2x6m slab'!H26+'[352]Basic Sheet'!C43*'[352]3x3x5x3Unit'!H76+'[352]Basic Sheet'!F36*'[352]CD 5.0 BOQ'!H22+'[352]Basic Sheet'!F37*'[352]2.0 m Slab  '!H18+'[352]Pavement Estmate'!H231</f>
        <v>901.27599999999995</v>
      </c>
      <c r="G52" s="57">
        <f t="shared" si="0"/>
        <v>3362660.7560000001</v>
      </c>
    </row>
    <row r="53" spans="1:7" ht="45.75" customHeight="1">
      <c r="A53" s="52">
        <v>29</v>
      </c>
      <c r="B53" s="77" t="s">
        <v>90</v>
      </c>
      <c r="C53" s="78" t="s">
        <v>91</v>
      </c>
      <c r="D53" s="66" t="s">
        <v>33</v>
      </c>
      <c r="E53" s="56">
        <v>4605</v>
      </c>
      <c r="F53" s="56">
        <f>'[352]Basic Sheet'!C43*'[352]3x3x5x3Unit'!H31</f>
        <v>0</v>
      </c>
      <c r="G53" s="57">
        <f t="shared" si="0"/>
        <v>0</v>
      </c>
    </row>
    <row r="54" spans="1:7" ht="45.75" customHeight="1">
      <c r="A54" s="52">
        <v>30</v>
      </c>
      <c r="B54" s="79">
        <v>7.26</v>
      </c>
      <c r="C54" s="78" t="s">
        <v>92</v>
      </c>
      <c r="D54" s="66" t="s">
        <v>93</v>
      </c>
      <c r="E54" s="56">
        <v>546</v>
      </c>
      <c r="F54" s="56">
        <f>'[352]Basic Sheet'!C43*'[352]3x3x5x3Unit'!H45</f>
        <v>0</v>
      </c>
      <c r="G54" s="57">
        <f t="shared" si="0"/>
        <v>0</v>
      </c>
    </row>
    <row r="55" spans="1:7" ht="49.5" customHeight="1">
      <c r="A55" s="52">
        <v>31</v>
      </c>
      <c r="B55" s="75" t="s">
        <v>94</v>
      </c>
      <c r="C55" s="78" t="s">
        <v>95</v>
      </c>
      <c r="D55" s="66" t="str">
        <f>D52</f>
        <v>Cum</v>
      </c>
      <c r="E55" s="56">
        <v>3848</v>
      </c>
      <c r="F55" s="56">
        <f>'[352]Basic Sheet'!J17*'[352]600mmHP'!H26+'[352]Basic Sheet'!C35*'[352]1000mmHP'!H27+'[352]Basic Sheet'!C36*'[352]1.0 m Slab  '!H34+'[352]Basic Sheet'!C37*'[352]1.5m Slab'!H36+'[352]Basic Sheet'!C38*'[352] 3.0m Slab'!H30+'[352]Basic Sheet'!C39*'[352]4m Slab'!H37+'[352]Basic Sheet'!C40*'[352]2x5m slab'!H40+'[352]Basic Sheet'!C41*'[352]CD 6.0 BOQ '!H37+'[352]Basic Sheet'!C42*'[352]2x6m slab'!H38+'[352]Basic Sheet'!F36*'[352]CD 5.0 BOQ'!H32+'[352]Basic Sheet'!F37*'[352]2.0 m Slab  '!H34+'[352]Pavement Estmate'!H324</f>
        <v>715.88639999999987</v>
      </c>
      <c r="G55" s="57">
        <f t="shared" si="0"/>
        <v>2754730.8671999993</v>
      </c>
    </row>
    <row r="56" spans="1:7" ht="39.75" customHeight="1">
      <c r="A56" s="52">
        <v>32</v>
      </c>
      <c r="B56" s="75" t="s">
        <v>96</v>
      </c>
      <c r="C56" s="78" t="s">
        <v>97</v>
      </c>
      <c r="D56" s="66" t="str">
        <f>D55</f>
        <v>Cum</v>
      </c>
      <c r="E56" s="56">
        <v>5223</v>
      </c>
      <c r="F56" s="56">
        <f>'[352]Basic Sheet'!C36*'[352]1.0 m Slab  '!H39+'[352]Basic Sheet'!C37*'[352]1.5m Slab'!H44+'[352]Basic Sheet'!C38*'[352] 3.0m Slab'!H36+'[352]Basic Sheet'!C39*'[352]4m Slab'!H39+'[352]Basic Sheet'!C40*'[352]2x5m slab'!H47+'[352]Basic Sheet'!C41*'[352]CD 6.0 BOQ '!H44+'[352]Basic Sheet'!C42*'[352]2x6m slab'!H45+'[352]Basic Sheet'!C43*'[352]3x3x5x3Unit'!H56+'[352]Basic Sheet'!F36*'[352]CD 5.0 BOQ'!H37+'[352]Basic Sheet'!F37*'[352]2.0 m Slab  '!H39</f>
        <v>151.26</v>
      </c>
      <c r="G56" s="57">
        <f t="shared" si="0"/>
        <v>790030.98</v>
      </c>
    </row>
    <row r="57" spans="1:7" ht="41.25" customHeight="1">
      <c r="A57" s="52">
        <v>41</v>
      </c>
      <c r="B57" s="75" t="s">
        <v>98</v>
      </c>
      <c r="C57" s="78" t="s">
        <v>99</v>
      </c>
      <c r="D57" s="66" t="s">
        <v>16</v>
      </c>
      <c r="E57" s="56">
        <v>4530</v>
      </c>
      <c r="F57" s="56"/>
      <c r="G57" s="57">
        <f t="shared" si="0"/>
        <v>0</v>
      </c>
    </row>
    <row r="58" spans="1:7" ht="48" customHeight="1">
      <c r="A58" s="52">
        <v>33</v>
      </c>
      <c r="B58" s="52">
        <v>7.28</v>
      </c>
      <c r="C58" s="78" t="s">
        <v>100</v>
      </c>
      <c r="D58" s="66" t="s">
        <v>101</v>
      </c>
      <c r="E58" s="56">
        <v>54560</v>
      </c>
      <c r="F58" s="56">
        <f>'[352]Basic Sheet'!C36*'[352]1.0 m Slab  '!H51+'[352]Basic Sheet'!C37*'[352]1.5m Slab'!H46+'[352]Basic Sheet'!C38*'[352] 3.0m Slab'!H38+'[352]Basic Sheet'!C39*'[352]4m Slab'!H43+'[352]Basic Sheet'!C40*'[352]2x5m slab'!H49+'[352]Basic Sheet'!C41*'[352]CD 6.0 BOQ '!H46+'[352]Basic Sheet'!C42*'[352]2x6m slab'!H46+'[352]Basic Sheet'!C43*'[352]3x3x5x3Unit'!H83+'[352]Basic Sheet'!F36*'[352]CD 5.0 BOQ'!H39+'[352]Basic Sheet'!F37*'[352]2.0 m Slab  '!H51+'[352]Pavement Estmate'!H210</f>
        <v>11.322598119999999</v>
      </c>
      <c r="G58" s="57">
        <f t="shared" si="0"/>
        <v>617760.95342719997</v>
      </c>
    </row>
    <row r="59" spans="1:7" ht="46.5" customHeight="1">
      <c r="A59" s="52">
        <v>34</v>
      </c>
      <c r="B59" s="79">
        <v>7.13</v>
      </c>
      <c r="C59" s="78" t="s">
        <v>102</v>
      </c>
      <c r="D59" s="80">
        <v>0</v>
      </c>
      <c r="E59" s="56">
        <v>53495</v>
      </c>
      <c r="F59" s="56">
        <f>'[352]Basic Sheet'!C43*'[352]3x3x5x3Unit'!H80</f>
        <v>0</v>
      </c>
      <c r="G59" s="57">
        <f t="shared" si="0"/>
        <v>0</v>
      </c>
    </row>
    <row r="60" spans="1:7" ht="74.25" customHeight="1">
      <c r="A60" s="52">
        <v>35</v>
      </c>
      <c r="B60" s="52">
        <v>7.22</v>
      </c>
      <c r="C60" s="78" t="s">
        <v>103</v>
      </c>
      <c r="D60" s="66" t="s">
        <v>93</v>
      </c>
      <c r="E60" s="56">
        <v>239</v>
      </c>
      <c r="F60" s="56">
        <f>'[352]Basic Sheet'!J17*'[352]600mmHP'!H34+'[352]Basic Sheet'!C35*'[352]1000mmHP'!H34+'[352]Basic Sheet'!C36*'[352]1.0 m Slab  '!H52+'[352]Basic Sheet'!C37*'[352]1.5m Slab'!H56+'[352]Basic Sheet'!C38*'[352] 3.0m Slab'!H48+'[352]Basic Sheet'!C39*'[352]4m Slab'!H48+'[352]Basic Sheet'!C40*'[352]2x5m slab'!H69+'[352]Basic Sheet'!C41*'[352]CD 6.0 BOQ '!H57+'[352]Basic Sheet'!C42*'[352]2x6m slab'!H57+'[352]Basic Sheet'!C43*'[352]3x3x5x3Unit'!H85+'[352]Basic Sheet'!F36*'[352]CD 5.0 BOQ'!H50+'[352]Basic Sheet'!F37*'[352]2.0 m Slab  '!H52</f>
        <v>152</v>
      </c>
      <c r="G60" s="57">
        <f t="shared" si="0"/>
        <v>36328</v>
      </c>
    </row>
    <row r="61" spans="1:7" ht="66.75" customHeight="1">
      <c r="A61" s="52">
        <v>44</v>
      </c>
      <c r="B61" s="52">
        <v>7.24</v>
      </c>
      <c r="C61" s="78" t="s">
        <v>104</v>
      </c>
      <c r="D61" s="66" t="s">
        <v>16</v>
      </c>
      <c r="E61" s="56">
        <v>1291</v>
      </c>
      <c r="F61" s="56">
        <f>'[352]1.5m Slab'!H60*'[352]Basic Sheet'!C37+'[352]4m Slab'!H47*'[352]Basic Sheet'!C39+'[352] 3.0m Slab'!H52*'[352]Basic Sheet'!C38+'[352]Basic Sheet'!C40*'[352]2x5m slab'!H73+'[352]Basic Sheet'!C41*'[352]CD 6.0 BOQ '!H61+'[352]Basic Sheet'!C42*'[352]2x6m slab'!H61+'[352]Basic Sheet'!F36*'[352]CD 5.0 BOQ'!H55+'[352]Basic Sheet'!F37*'[352]2.0 m Slab  '!H56</f>
        <v>0</v>
      </c>
      <c r="G61" s="57">
        <f t="shared" si="0"/>
        <v>0</v>
      </c>
    </row>
    <row r="62" spans="1:7" ht="31.5" customHeight="1">
      <c r="A62" s="52">
        <v>36</v>
      </c>
      <c r="B62" s="52">
        <v>7.35</v>
      </c>
      <c r="C62" s="78" t="s">
        <v>105</v>
      </c>
      <c r="D62" s="66" t="s">
        <v>106</v>
      </c>
      <c r="E62" s="56">
        <v>1511</v>
      </c>
      <c r="F62" s="56">
        <f>'[352]Basic Sheet'!C36*'[352]1.0 m Slab  '!H58+'[352]Basic Sheet'!C37*'[352]1.5m Slab'!H63+'[352]Basic Sheet'!C38*'[352] 3.0m Slab'!H54+'[352]Basic Sheet'!C39*'[352]4m Slab'!H50+'[352]Basic Sheet'!C40*'[352]2x5m slab'!H75+'[352]Basic Sheet'!C41*'[352]CD 6.0 BOQ '!H63+'[352]Basic Sheet'!C42*'[352]2x6m slab'!H63+'[352]Basic Sheet'!F36*'[352]CD 5.0 BOQ'!H56+'[352]Basic Sheet'!F37*'[352]2.0 m Slab  '!H58</f>
        <v>16</v>
      </c>
      <c r="G62" s="57">
        <f t="shared" si="0"/>
        <v>24176</v>
      </c>
    </row>
    <row r="63" spans="1:7" ht="33.75" customHeight="1">
      <c r="A63" s="52">
        <v>37</v>
      </c>
      <c r="B63" s="75" t="s">
        <v>107</v>
      </c>
      <c r="C63" s="78" t="s">
        <v>108</v>
      </c>
      <c r="D63" s="66" t="s">
        <v>28</v>
      </c>
      <c r="E63" s="56">
        <v>308</v>
      </c>
      <c r="F63" s="56">
        <f>'[352]Basic Sheet'!C36*'[352]1.0 m Slab  '!H57+'[352]Basic Sheet'!C37*'[352]1.5m Slab'!H62+'[352]Basic Sheet'!C38*'[352] 3.0m Slab'!H53+'[352]Basic Sheet'!C39*'[352]4m Slab'!H49+'[352]Basic Sheet'!C40*'[352]2x5m slab'!H79+'[352]Basic Sheet'!C41*'[352]CD 6.0 BOQ '!H72+'[352]Basic Sheet'!C42*'[352]2x6m slab'!H64+'[352]Basic Sheet'!F36*'[352]CD 5.0 BOQ'!H64+'[352]Basic Sheet'!F37*'[352]2.0 m Slab  '!H57</f>
        <v>210</v>
      </c>
      <c r="G63" s="57">
        <f t="shared" si="0"/>
        <v>64680</v>
      </c>
    </row>
    <row r="64" spans="1:7" ht="46.5" customHeight="1">
      <c r="A64" s="52">
        <v>38</v>
      </c>
      <c r="B64" s="81">
        <v>7.31</v>
      </c>
      <c r="C64" s="54" t="s">
        <v>109</v>
      </c>
      <c r="D64" s="82">
        <f>'[352]Pavement Estmate'!I235</f>
        <v>0</v>
      </c>
      <c r="E64" s="56">
        <v>9091</v>
      </c>
      <c r="F64" s="56">
        <f>'[352]Basic Sheet'!C43*'[352]3x3x5x3Unit'!H78</f>
        <v>0</v>
      </c>
      <c r="G64" s="57">
        <f t="shared" si="0"/>
        <v>0</v>
      </c>
    </row>
    <row r="65" spans="1:7" ht="29.25" customHeight="1">
      <c r="A65" s="52">
        <v>48</v>
      </c>
      <c r="B65" s="83" t="s">
        <v>110</v>
      </c>
      <c r="C65" s="54" t="s">
        <v>111</v>
      </c>
      <c r="D65" s="82" t="str">
        <f>'[352]Pavement Estmate'!I236</f>
        <v>Cum</v>
      </c>
      <c r="E65" s="56">
        <v>141</v>
      </c>
      <c r="F65" s="56">
        <f>'[352]Pavement Estmate'!H235</f>
        <v>0</v>
      </c>
      <c r="G65" s="57">
        <f t="shared" si="0"/>
        <v>0</v>
      </c>
    </row>
    <row r="66" spans="1:7" ht="29.25" customHeight="1">
      <c r="A66" s="52">
        <v>49</v>
      </c>
      <c r="B66" s="83" t="s">
        <v>112</v>
      </c>
      <c r="C66" s="54" t="s">
        <v>113</v>
      </c>
      <c r="D66" s="82">
        <f>'[352]Pavement Estmate'!I237</f>
        <v>0</v>
      </c>
      <c r="E66" s="56">
        <v>3498</v>
      </c>
      <c r="F66" s="56">
        <f>'[352]Pavement Estmate'!H236</f>
        <v>705.60000000000014</v>
      </c>
      <c r="G66" s="57">
        <f t="shared" si="0"/>
        <v>2468188.8000000003</v>
      </c>
    </row>
    <row r="67" spans="1:7" ht="29.25" customHeight="1">
      <c r="A67" s="52">
        <v>50</v>
      </c>
      <c r="B67" s="84">
        <v>7.37</v>
      </c>
      <c r="C67" s="54" t="s">
        <v>114</v>
      </c>
      <c r="D67" s="82">
        <f>'[352]Pavement Estmate'!I233</f>
        <v>0</v>
      </c>
      <c r="E67" s="56">
        <v>10416</v>
      </c>
      <c r="F67" s="56">
        <f>-'[352]Pavement Estmate'!H237</f>
        <v>0</v>
      </c>
      <c r="G67" s="57">
        <f t="shared" si="0"/>
        <v>0</v>
      </c>
    </row>
    <row r="68" spans="1:7" ht="48" customHeight="1">
      <c r="A68" s="52">
        <v>39</v>
      </c>
      <c r="B68" s="13" t="s">
        <v>115</v>
      </c>
      <c r="C68" s="78" t="s">
        <v>116</v>
      </c>
      <c r="D68" s="66" t="s">
        <v>16</v>
      </c>
      <c r="E68" s="56">
        <v>732</v>
      </c>
      <c r="F68" s="56">
        <f>'[352]Basic Sheet'!J17*'[352]600mmHP'!H41+'[352]Basic Sheet'!C35*'[352]1000mmHP'!H41+'[352]Basic Sheet'!C36*'[352]1.0 m Slab  '!H66+'[352]Basic Sheet'!C37*'[352]1.5m Slab'!H71+'[352]Basic Sheet'!C38*'[352] 3.0m Slab'!H61+'[352]Basic Sheet'!C39*'[352]4m Slab'!H53+'[352]Basic Sheet'!C40*'[352]2x5m slab'!H78+'[352]Basic Sheet'!C41*'[352]CD 6.0 BOQ '!H71+'[352]Basic Sheet'!C42*'[352]2x6m slab'!H73+'[352]Basic Sheet'!C43*'[352]3x3x5x3Unit'!H87+'[352]Basic Sheet'!F36*'[352]CD 5.0 BOQ'!H63+'[352]Basic Sheet'!F37*'[352]2.0 m Slab  '!H66+'[352]Pavement Estmate'!H220</f>
        <v>968.91199999999992</v>
      </c>
      <c r="G68" s="57">
        <f t="shared" si="0"/>
        <v>709243.58399999992</v>
      </c>
    </row>
    <row r="69" spans="1:7" ht="37.5" customHeight="1">
      <c r="A69" s="52">
        <v>40</v>
      </c>
      <c r="B69" s="79">
        <v>7.8</v>
      </c>
      <c r="C69" s="78" t="s">
        <v>117</v>
      </c>
      <c r="D69" s="66" t="s">
        <v>16</v>
      </c>
      <c r="E69" s="56">
        <v>911</v>
      </c>
      <c r="F69" s="56">
        <f>'[352]Basic Sheet'!C43*'[352]3x3x5x3Unit'!H34</f>
        <v>0</v>
      </c>
      <c r="G69" s="57">
        <f t="shared" si="0"/>
        <v>0</v>
      </c>
    </row>
    <row r="70" spans="1:7" ht="63.75" customHeight="1">
      <c r="A70" s="52">
        <v>41</v>
      </c>
      <c r="B70" s="77" t="s">
        <v>118</v>
      </c>
      <c r="C70" s="78" t="s">
        <v>119</v>
      </c>
      <c r="D70" s="66" t="str">
        <f>D69</f>
        <v>Cum</v>
      </c>
      <c r="E70" s="56">
        <v>1440</v>
      </c>
      <c r="F70" s="56">
        <f>'[352]Basic Sheet'!C43*'[352]3x3x5x3Unit'!H39</f>
        <v>0</v>
      </c>
      <c r="G70" s="57">
        <f t="shared" si="0"/>
        <v>0</v>
      </c>
    </row>
    <row r="71" spans="1:7" ht="27.75" customHeight="1">
      <c r="A71" s="52">
        <v>52</v>
      </c>
      <c r="B71" s="86">
        <v>10.1</v>
      </c>
      <c r="C71" s="78" t="s">
        <v>120</v>
      </c>
      <c r="D71" s="66" t="s">
        <v>16</v>
      </c>
      <c r="E71" s="56">
        <v>1440</v>
      </c>
      <c r="F71" s="56">
        <f>'[352]Basic Sheet'!C35*'[352]1000mmHP'!H45+'[352]Pavement Estmate'!H320</f>
        <v>0</v>
      </c>
      <c r="G71" s="57">
        <f t="shared" si="0"/>
        <v>0</v>
      </c>
    </row>
    <row r="72" spans="1:7" ht="41.5" customHeight="1">
      <c r="A72" s="52">
        <v>53</v>
      </c>
      <c r="B72" s="13" t="s">
        <v>121</v>
      </c>
      <c r="C72" s="78" t="s">
        <v>122</v>
      </c>
      <c r="D72" s="66" t="s">
        <v>16</v>
      </c>
      <c r="E72" s="56">
        <v>1440</v>
      </c>
      <c r="F72" s="56">
        <f>'[352]600mmHP'!H45*'[352]Basic Sheet'!J17+'[352]Basic Sheet'!C35*'[352]1000mmHP'!H49+'[352]1.0 m Slab  '!H67*'[352]Basic Sheet'!C35+'[352]1.5m Slab'!H72*'[352]Basic Sheet'!C37+'[352]Basic Sheet'!C38*'[352] 3.0m Slab'!H62+'[352]Basic Sheet'!C39*'[352]4m Slab'!H54+'[352]Basic Sheet'!C40*'[352]2x5m slab'!H80+'[352]Basic Sheet'!C41*'[352]CD 6.0 BOQ '!H73+'[352]Basic Sheet'!C42*'[352]2x6m slab'!H74+'[352]Basic Sheet'!F36*'[352]CD 5.0 BOQ'!H65+'[352]Basic Sheet'!F37*'[352]2.0 m Slab  '!H67+'[352]Pavement Estmate'!H233</f>
        <v>24.380000000000003</v>
      </c>
      <c r="G72" s="57">
        <f t="shared" si="0"/>
        <v>35107.200000000004</v>
      </c>
    </row>
    <row r="73" spans="1:7" ht="27.65" customHeight="1">
      <c r="A73" s="52">
        <v>54</v>
      </c>
      <c r="B73" s="87">
        <v>10.6</v>
      </c>
      <c r="C73" s="78" t="s">
        <v>123</v>
      </c>
      <c r="D73" s="66" t="s">
        <v>16</v>
      </c>
      <c r="E73" s="56">
        <v>1660</v>
      </c>
      <c r="F73" s="56">
        <f>'[352]Basic Sheet'!J17*'[352]600mmHP'!H50+'[352]Basic Sheet'!C35*'[352]1000mmHP'!H50+'[352]Basic Sheet'!C36*'[352]1.0 m Slab  '!H68+'[352]Basic Sheet'!C37*'[352]1.5m Slab'!H73+'[352]Basic Sheet'!C38*'[352] 3.0m Slab'!H63+'[352]Basic Sheet'!C39*'[352]4m Slab'!H55+'[352]Basic Sheet'!C40*'[352]2x5m slab'!H81+'[352]Basic Sheet'!C41*'[352]CD 6.0 BOQ '!H74+'[352]Basic Sheet'!C42*'[352]2x6m slab'!H75+'[352]Basic Sheet'!F36*'[352]CD 5.0 BOQ'!H66+'[352]Basic Sheet'!F37*'[352]2.0 m Slab  '!H68</f>
        <v>10.600000000000001</v>
      </c>
      <c r="G73" s="57">
        <f t="shared" ref="G73:G86" si="1">E73*F73</f>
        <v>17596.000000000004</v>
      </c>
    </row>
    <row r="74" spans="1:7" ht="42.75" customHeight="1">
      <c r="A74" s="52">
        <v>55</v>
      </c>
      <c r="B74" s="88">
        <v>7.32</v>
      </c>
      <c r="C74" s="78" t="s">
        <v>124</v>
      </c>
      <c r="D74" s="66" t="s">
        <v>125</v>
      </c>
      <c r="E74" s="56">
        <v>2054</v>
      </c>
      <c r="F74" s="56">
        <f>'[352]Basic Sheet'!C40*'[352]2x5m slab'!H74+'[352]Basic Sheet'!C41*'[352]CD 6.0 BOQ '!H62+'[352]Basic Sheet'!C42*'[352]2x6m slab'!H62</f>
        <v>0</v>
      </c>
      <c r="G74" s="57">
        <f t="shared" si="1"/>
        <v>0</v>
      </c>
    </row>
    <row r="75" spans="1:7" ht="102.75" customHeight="1">
      <c r="A75" s="52">
        <v>42</v>
      </c>
      <c r="B75" s="162" t="s">
        <v>128</v>
      </c>
      <c r="C75" s="132" t="s">
        <v>193</v>
      </c>
      <c r="D75" s="66" t="s">
        <v>13</v>
      </c>
      <c r="E75" s="56">
        <v>6244</v>
      </c>
      <c r="F75" s="56">
        <f>'[352]Pavement Estmate'!H272</f>
        <v>0</v>
      </c>
      <c r="G75" s="57">
        <f t="shared" si="1"/>
        <v>0</v>
      </c>
    </row>
    <row r="76" spans="1:7" ht="34.5" customHeight="1">
      <c r="A76" s="52">
        <v>43</v>
      </c>
      <c r="B76" s="84">
        <v>9.16</v>
      </c>
      <c r="C76" s="54" t="s">
        <v>127</v>
      </c>
      <c r="D76" s="66" t="s">
        <v>13</v>
      </c>
      <c r="E76" s="56">
        <v>6626</v>
      </c>
      <c r="F76" s="56">
        <f>'[352]Pavement Estmate'!H273</f>
        <v>0</v>
      </c>
      <c r="G76" s="57">
        <f t="shared" si="1"/>
        <v>0</v>
      </c>
    </row>
    <row r="77" spans="1:7" ht="180" customHeight="1">
      <c r="A77" s="52">
        <v>44</v>
      </c>
      <c r="B77" s="162" t="s">
        <v>168</v>
      </c>
      <c r="C77" s="76" t="s">
        <v>129</v>
      </c>
      <c r="D77" s="66" t="s">
        <v>13</v>
      </c>
      <c r="E77" s="56">
        <v>4667</v>
      </c>
      <c r="F77" s="56">
        <f>'[352]Pavement Estmate'!H274</f>
        <v>0</v>
      </c>
      <c r="G77" s="57">
        <f t="shared" si="1"/>
        <v>0</v>
      </c>
    </row>
    <row r="78" spans="1:7" ht="55.15" customHeight="1">
      <c r="A78" s="52">
        <v>45</v>
      </c>
      <c r="B78" s="83" t="s">
        <v>130</v>
      </c>
      <c r="C78" s="54" t="s">
        <v>131</v>
      </c>
      <c r="D78" s="66">
        <f>'[352]Pavement Estmate'!I276</f>
        <v>0</v>
      </c>
      <c r="E78" s="56">
        <v>3700</v>
      </c>
      <c r="F78" s="56">
        <f>'[352]Pavement Estmate'!H276</f>
        <v>0</v>
      </c>
      <c r="G78" s="57">
        <f t="shared" si="1"/>
        <v>0</v>
      </c>
    </row>
    <row r="79" spans="1:7" ht="18" customHeight="1">
      <c r="A79" s="52">
        <v>46</v>
      </c>
      <c r="B79" s="83" t="s">
        <v>133</v>
      </c>
      <c r="C79" s="54" t="s">
        <v>134</v>
      </c>
      <c r="D79" s="66" t="str">
        <f>'[352]Pavement Estmate'!I277</f>
        <v>sqm</v>
      </c>
      <c r="E79" s="56">
        <v>2194</v>
      </c>
      <c r="F79" s="56">
        <f>'[352]Pavement Estmate'!H277</f>
        <v>42.120000000000005</v>
      </c>
      <c r="G79" s="57">
        <f t="shared" si="1"/>
        <v>92411.280000000013</v>
      </c>
    </row>
    <row r="80" spans="1:7" ht="21" customHeight="1">
      <c r="A80" s="52">
        <v>47</v>
      </c>
      <c r="B80" s="83" t="s">
        <v>135</v>
      </c>
      <c r="C80" s="54" t="s">
        <v>136</v>
      </c>
      <c r="D80" s="66" t="str">
        <f>'[352]Pavement Estmate'!I278</f>
        <v>Each</v>
      </c>
      <c r="E80" s="56">
        <v>463</v>
      </c>
      <c r="F80" s="56">
        <f>'[352]Pavement Estmate'!H278</f>
        <v>1</v>
      </c>
      <c r="G80" s="57">
        <f t="shared" si="1"/>
        <v>463</v>
      </c>
    </row>
    <row r="81" spans="1:9" ht="55.15" customHeight="1">
      <c r="A81" s="52">
        <v>48</v>
      </c>
      <c r="B81" s="84">
        <v>9.17</v>
      </c>
      <c r="C81" s="78" t="s">
        <v>137</v>
      </c>
      <c r="D81" s="66" t="str">
        <f>'[352]Pavement Estmate'!I279</f>
        <v>sqm</v>
      </c>
      <c r="E81" s="56">
        <v>472</v>
      </c>
      <c r="F81" s="56">
        <f>'[352]Pavement Estmate'!H279</f>
        <v>5.76</v>
      </c>
      <c r="G81" s="57">
        <f t="shared" si="1"/>
        <v>2718.72</v>
      </c>
    </row>
    <row r="82" spans="1:9" ht="216.75" customHeight="1">
      <c r="A82" s="52">
        <v>49</v>
      </c>
      <c r="B82" s="162" t="s">
        <v>169</v>
      </c>
      <c r="C82" s="136" t="s">
        <v>195</v>
      </c>
      <c r="D82" s="66">
        <f>'[352]Pavement Estmate'!I280</f>
        <v>0</v>
      </c>
      <c r="E82" s="56">
        <v>17699</v>
      </c>
      <c r="F82" s="56">
        <f>'[352]Pavement Estmate'!H280</f>
        <v>0</v>
      </c>
      <c r="G82" s="57">
        <f t="shared" si="1"/>
        <v>0</v>
      </c>
    </row>
    <row r="83" spans="1:9" ht="78.75" customHeight="1">
      <c r="A83" s="52">
        <v>50</v>
      </c>
      <c r="B83" s="162" t="s">
        <v>140</v>
      </c>
      <c r="C83" s="163" t="s">
        <v>141</v>
      </c>
      <c r="D83" s="66" t="str">
        <f>'[352]Pavement Estmate'!I281</f>
        <v>Each</v>
      </c>
      <c r="E83" s="56">
        <v>14015</v>
      </c>
      <c r="F83" s="56">
        <f>'[352]Pavement Estmate'!H281</f>
        <v>1</v>
      </c>
      <c r="G83" s="57">
        <f t="shared" si="1"/>
        <v>14015</v>
      </c>
    </row>
    <row r="84" spans="1:9" ht="107.25" customHeight="1">
      <c r="A84" s="52">
        <v>51</v>
      </c>
      <c r="B84" s="164">
        <v>9.18</v>
      </c>
      <c r="C84" s="54" t="s">
        <v>142</v>
      </c>
      <c r="D84" s="66" t="s">
        <v>143</v>
      </c>
      <c r="E84" s="56">
        <v>604</v>
      </c>
      <c r="F84" s="56">
        <f>'[352]Pavement Estmate'!H287</f>
        <v>0</v>
      </c>
      <c r="G84" s="57">
        <f t="shared" si="1"/>
        <v>0</v>
      </c>
    </row>
    <row r="85" spans="1:9" ht="107.25" customHeight="1">
      <c r="A85" s="91"/>
      <c r="B85" s="92" t="s">
        <v>144</v>
      </c>
      <c r="C85" s="76" t="s">
        <v>145</v>
      </c>
      <c r="D85" s="66">
        <f>'[352]Pavement Estmate'!I289</f>
        <v>0</v>
      </c>
      <c r="E85" s="56">
        <v>67</v>
      </c>
      <c r="F85" s="56">
        <f>'[352]Pavement Estmate'!H289</f>
        <v>1000.532</v>
      </c>
      <c r="G85" s="57">
        <f t="shared" si="1"/>
        <v>67035.644</v>
      </c>
    </row>
    <row r="86" spans="1:9" ht="191.25" customHeight="1">
      <c r="A86" s="52">
        <v>52</v>
      </c>
      <c r="B86" s="165" t="s">
        <v>147</v>
      </c>
      <c r="C86" s="163" t="s">
        <v>148</v>
      </c>
      <c r="D86" s="66">
        <f>'[352]Pavement Estmate'!I289</f>
        <v>0</v>
      </c>
      <c r="E86" s="56">
        <v>22547</v>
      </c>
      <c r="F86" s="56">
        <f>'[352]Pavement Estmate'!H288</f>
        <v>0</v>
      </c>
      <c r="G86" s="57">
        <f t="shared" si="1"/>
        <v>0</v>
      </c>
    </row>
    <row r="87" spans="1:9" ht="71.25" customHeight="1">
      <c r="A87" s="91"/>
      <c r="B87" s="81">
        <v>2.14</v>
      </c>
      <c r="C87" s="54" t="s">
        <v>150</v>
      </c>
      <c r="D87" s="82" t="s">
        <v>146</v>
      </c>
      <c r="E87" s="56">
        <v>20125</v>
      </c>
      <c r="F87" s="56">
        <f>'[352]Pavement Estmate'!H295</f>
        <v>0</v>
      </c>
      <c r="G87" s="57">
        <f>E87*F87*0</f>
        <v>0</v>
      </c>
    </row>
    <row r="88" spans="1:9" ht="19.5" customHeight="1">
      <c r="A88" s="91"/>
      <c r="B88" s="91"/>
      <c r="C88" s="106" t="s">
        <v>151</v>
      </c>
      <c r="D88" s="105" t="s">
        <v>132</v>
      </c>
      <c r="E88" s="56">
        <v>20000</v>
      </c>
      <c r="F88" s="56">
        <f>'[352]Pavement Estmate'!H296</f>
        <v>0</v>
      </c>
      <c r="G88" s="57">
        <f>E88*F88*0</f>
        <v>0</v>
      </c>
    </row>
    <row r="89" spans="1:9" ht="19.5" customHeight="1">
      <c r="A89" s="52">
        <v>53</v>
      </c>
      <c r="B89" s="91"/>
      <c r="C89" s="13" t="s">
        <v>149</v>
      </c>
      <c r="D89" s="66">
        <f>'[352]Pavement Estmate'!I298</f>
        <v>0</v>
      </c>
      <c r="E89" s="56">
        <v>20000</v>
      </c>
      <c r="F89" s="56" t="str">
        <f>'[352]Pavement Estmate'!H298</f>
        <v>Total Pavement Cost</v>
      </c>
      <c r="G89" s="57" t="e">
        <f>E89*F89*0</f>
        <v>#VALUE!</v>
      </c>
    </row>
    <row r="90" spans="1:9" ht="77.25" customHeight="1">
      <c r="A90" s="52">
        <v>15</v>
      </c>
      <c r="B90" s="134" t="s">
        <v>46</v>
      </c>
      <c r="C90" s="76" t="s">
        <v>50</v>
      </c>
      <c r="D90" s="55">
        <f>'[352]Pavement Estmate'!I119</f>
        <v>0</v>
      </c>
      <c r="E90" s="56">
        <v>358</v>
      </c>
      <c r="F90" s="56">
        <f>'[352]Pavement Estmate'!H119</f>
        <v>0</v>
      </c>
      <c r="G90" s="57">
        <f>E90*F90</f>
        <v>0</v>
      </c>
    </row>
    <row r="91" spans="1:9" ht="19.5" customHeight="1">
      <c r="A91" s="91"/>
      <c r="B91" s="91"/>
      <c r="C91" s="13" t="s">
        <v>154</v>
      </c>
      <c r="D91" s="105"/>
      <c r="E91" s="56"/>
      <c r="F91" s="56"/>
      <c r="G91" s="57">
        <f>SUM(G8:G88)</f>
        <v>21826669.643837199</v>
      </c>
      <c r="H91" s="1">
        <f>G91*1.18</f>
        <v>25755470.179727893</v>
      </c>
      <c r="I91" s="106"/>
    </row>
    <row r="92" spans="1:9" ht="17.25" customHeight="1">
      <c r="A92" s="52">
        <v>66</v>
      </c>
      <c r="B92" s="105"/>
      <c r="C92" s="55" t="s">
        <v>155</v>
      </c>
      <c r="D92" s="66" t="s">
        <v>156</v>
      </c>
      <c r="E92" s="56">
        <v>30000</v>
      </c>
      <c r="F92" s="56">
        <f>'[352]Form II Maintanance'!C11</f>
        <v>8</v>
      </c>
      <c r="G92" s="57">
        <f>E92*F92</f>
        <v>240000</v>
      </c>
    </row>
    <row r="93" spans="1:9" ht="17.25" customHeight="1">
      <c r="A93" s="52">
        <v>67</v>
      </c>
      <c r="B93" s="105"/>
      <c r="C93" s="55" t="s">
        <v>157</v>
      </c>
      <c r="D93" s="66" t="s">
        <v>156</v>
      </c>
      <c r="E93" s="56">
        <v>40000</v>
      </c>
      <c r="F93" s="56">
        <f>F92</f>
        <v>8</v>
      </c>
      <c r="G93" s="57">
        <f>E93*F93</f>
        <v>320000</v>
      </c>
    </row>
    <row r="94" spans="1:9" ht="17.25" customHeight="1">
      <c r="A94" s="52">
        <v>68</v>
      </c>
      <c r="B94" s="105"/>
      <c r="C94" s="55" t="s">
        <v>158</v>
      </c>
      <c r="D94" s="66" t="s">
        <v>156</v>
      </c>
      <c r="E94" s="56">
        <v>70000</v>
      </c>
      <c r="F94" s="56">
        <f>F93</f>
        <v>8</v>
      </c>
      <c r="G94" s="57">
        <f>E94*F94</f>
        <v>560000</v>
      </c>
    </row>
    <row r="95" spans="1:9" ht="17.25" customHeight="1">
      <c r="A95" s="52">
        <v>69</v>
      </c>
      <c r="B95" s="105"/>
      <c r="C95" s="55" t="s">
        <v>159</v>
      </c>
      <c r="D95" s="66" t="s">
        <v>156</v>
      </c>
      <c r="E95" s="56">
        <v>110000</v>
      </c>
      <c r="F95" s="56">
        <f>F94</f>
        <v>8</v>
      </c>
      <c r="G95" s="57">
        <f>E95*F95</f>
        <v>880000</v>
      </c>
    </row>
    <row r="96" spans="1:9" ht="17.25" customHeight="1">
      <c r="A96" s="52">
        <v>70</v>
      </c>
      <c r="B96" s="105"/>
      <c r="C96" s="55" t="s">
        <v>160</v>
      </c>
      <c r="D96" s="66" t="s">
        <v>156</v>
      </c>
      <c r="E96" s="56">
        <v>150000</v>
      </c>
      <c r="F96" s="56">
        <f>F95</f>
        <v>8</v>
      </c>
      <c r="G96" s="57">
        <f>E96*F96</f>
        <v>1200000</v>
      </c>
    </row>
    <row r="97" spans="1:10" ht="17.25" customHeight="1">
      <c r="A97" s="91"/>
      <c r="B97" s="105"/>
      <c r="C97" s="274" t="s">
        <v>161</v>
      </c>
      <c r="D97" s="275"/>
      <c r="E97" s="276"/>
      <c r="F97" s="91"/>
      <c r="G97" s="57">
        <f>SUM(G92:G96)</f>
        <v>3200000</v>
      </c>
    </row>
    <row r="98" spans="1:10" ht="13.9" customHeight="1">
      <c r="A98" s="107"/>
      <c r="B98" s="105"/>
      <c r="C98" s="277" t="s">
        <v>162</v>
      </c>
      <c r="D98" s="278"/>
      <c r="E98" s="279"/>
      <c r="F98" s="57"/>
      <c r="G98" s="57">
        <f>G91+G97</f>
        <v>25026669.643837199</v>
      </c>
    </row>
    <row r="99" spans="1:10" ht="16.149999999999999" customHeight="1">
      <c r="A99" s="107"/>
      <c r="B99" s="105"/>
      <c r="C99" s="268" t="s">
        <v>163</v>
      </c>
      <c r="D99" s="269"/>
      <c r="E99" s="108">
        <f>'[352]Basic Sheet'!P4</f>
        <v>0.18</v>
      </c>
      <c r="F99" s="91"/>
      <c r="G99" s="109">
        <f>G98*E99</f>
        <v>4504800.5358906956</v>
      </c>
    </row>
    <row r="100" spans="1:10" ht="18.649999999999999" customHeight="1">
      <c r="A100" s="107"/>
      <c r="B100" s="105"/>
      <c r="C100" s="280" t="s">
        <v>164</v>
      </c>
      <c r="D100" s="278"/>
      <c r="E100" s="281"/>
      <c r="F100" s="91"/>
      <c r="G100" s="109">
        <f>G99+G98</f>
        <v>29531470.179727893</v>
      </c>
    </row>
    <row r="101" spans="1:10" ht="16.149999999999999" customHeight="1">
      <c r="A101" s="112"/>
      <c r="B101" s="112"/>
      <c r="C101" s="112"/>
      <c r="D101" s="112"/>
      <c r="E101" s="112"/>
      <c r="F101" s="112"/>
      <c r="G101" s="112"/>
    </row>
    <row r="102" spans="1:10" ht="16.149999999999999" customHeight="1">
      <c r="A102" s="112"/>
      <c r="B102" s="112"/>
      <c r="C102" s="112"/>
      <c r="D102" s="113"/>
      <c r="E102" s="112"/>
      <c r="F102" s="112"/>
      <c r="G102" s="112"/>
    </row>
    <row r="103" spans="1:10" ht="16.149999999999999" customHeight="1">
      <c r="A103" s="112"/>
      <c r="B103" s="112"/>
      <c r="C103" s="112"/>
      <c r="D103" s="112"/>
      <c r="E103" s="112"/>
      <c r="F103" s="112"/>
      <c r="G103" s="112"/>
    </row>
    <row r="104" spans="1:10" ht="16.149999999999999" customHeight="1">
      <c r="A104" s="112"/>
      <c r="B104" s="112"/>
      <c r="C104" s="112"/>
      <c r="D104" s="112"/>
      <c r="E104" s="112"/>
      <c r="F104" s="112"/>
      <c r="G104" s="112"/>
    </row>
    <row r="105" spans="1:10" ht="15.65" customHeight="1">
      <c r="A105" s="166" t="s">
        <v>165</v>
      </c>
      <c r="B105" s="112"/>
      <c r="C105" s="115" t="s">
        <v>166</v>
      </c>
      <c r="D105" s="116"/>
      <c r="E105" s="256" t="str">
        <f>'[352]Basic Sheet'!B48</f>
        <v>EXECUTIVE ENGINEER</v>
      </c>
      <c r="F105" s="257"/>
      <c r="G105" s="257"/>
    </row>
    <row r="106" spans="1:10" ht="15.65" customHeight="1">
      <c r="A106" s="112"/>
      <c r="B106" s="118"/>
      <c r="C106" s="120"/>
      <c r="D106" s="120"/>
      <c r="E106" s="256" t="str">
        <f>'[352]Basic Sheet'!B47</f>
        <v>CGRRDA</v>
      </c>
      <c r="F106" s="257"/>
      <c r="G106" s="257"/>
    </row>
    <row r="107" spans="1:10" ht="13.9" customHeight="1">
      <c r="A107" s="112"/>
      <c r="B107" s="120"/>
      <c r="C107" s="120"/>
      <c r="D107" s="120"/>
      <c r="E107" s="256" t="str">
        <f>[352]Abstract!C4</f>
        <v>Korba</v>
      </c>
      <c r="F107" s="257"/>
      <c r="G107" s="257"/>
    </row>
    <row r="108" spans="1:10" ht="13.9" customHeight="1">
      <c r="A108" s="112"/>
      <c r="B108" s="112"/>
      <c r="C108" s="112"/>
      <c r="D108" s="112"/>
      <c r="E108" s="121"/>
      <c r="F108" s="121"/>
      <c r="G108" s="122"/>
    </row>
    <row r="109" spans="1:10" ht="16.149999999999999" customHeight="1">
      <c r="A109" s="112"/>
      <c r="B109" s="112"/>
      <c r="C109" s="112"/>
      <c r="D109" s="113"/>
      <c r="E109" s="112"/>
      <c r="F109" s="112"/>
      <c r="G109" s="112"/>
    </row>
    <row r="110" spans="1:10" ht="16.149999999999999" customHeight="1">
      <c r="A110" s="112"/>
      <c r="B110" s="112"/>
      <c r="C110" s="112"/>
      <c r="D110" s="112"/>
      <c r="E110" s="112"/>
      <c r="F110" s="112"/>
      <c r="G110" s="112"/>
      <c r="J110" s="1">
        <f>G113/2</f>
        <v>18125528.442175001</v>
      </c>
    </row>
    <row r="111" spans="1:10" ht="16.149999999999999" customHeight="1">
      <c r="A111" s="112"/>
      <c r="B111" s="112"/>
      <c r="C111" s="112"/>
      <c r="D111" s="112"/>
      <c r="E111" s="112"/>
      <c r="F111" s="112"/>
      <c r="G111" s="112"/>
    </row>
    <row r="112" spans="1:10" ht="16.149999999999999" customHeight="1">
      <c r="A112" s="112"/>
      <c r="B112" s="112"/>
      <c r="C112" s="112"/>
      <c r="D112" s="112"/>
      <c r="E112" s="112"/>
      <c r="F112" s="112"/>
      <c r="G112" s="112"/>
    </row>
    <row r="113" spans="1:7" ht="16.149999999999999" customHeight="1">
      <c r="A113" s="112"/>
      <c r="B113" s="112"/>
      <c r="C113" s="112"/>
      <c r="D113" s="112"/>
      <c r="E113" s="112"/>
      <c r="F113" s="112"/>
      <c r="G113" s="123">
        <f>([352]Abstract!F55+[352]Abstract!F58+[352]Abstract!F61)-G98</f>
        <v>36251056.884350002</v>
      </c>
    </row>
    <row r="114" spans="1:7" ht="16.149999999999999" customHeight="1">
      <c r="A114" s="112"/>
      <c r="B114" s="112"/>
      <c r="C114" s="112"/>
      <c r="D114" s="112"/>
      <c r="E114" s="112"/>
      <c r="F114" s="112"/>
      <c r="G114" s="113"/>
    </row>
    <row r="115" spans="1:7" ht="16.149999999999999" customHeight="1">
      <c r="A115" s="112"/>
      <c r="B115" s="112"/>
      <c r="C115" s="112"/>
      <c r="D115" s="112"/>
      <c r="E115" s="112"/>
      <c r="F115" s="112"/>
      <c r="G115" s="112"/>
    </row>
  </sheetData>
  <mergeCells count="10">
    <mergeCell ref="C100:E100"/>
    <mergeCell ref="E105:G105"/>
    <mergeCell ref="E106:G106"/>
    <mergeCell ref="E107:G107"/>
    <mergeCell ref="A1:G1"/>
    <mergeCell ref="A3:B3"/>
    <mergeCell ref="D3:G3"/>
    <mergeCell ref="C97:E97"/>
    <mergeCell ref="C98:E98"/>
    <mergeCell ref="C99:D99"/>
  </mergeCells>
  <pageMargins left="0.15999999642372131" right="0.17000000178813934" top="0.5" bottom="0.20000000298023224" header="0.5" footer="0.18999999761581421"/>
  <pageSetup scale="80" orientation="portrait" verticalDpi="2048" r:id="rId1"/>
  <headerFooter alignWithMargins="0">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dimension ref="A1"/>
  <sheetViews>
    <sheetView workbookViewId="0">
      <selection activeCell="E9" sqref="E9:E102"/>
    </sheetView>
  </sheetViews>
  <sheetFormatPr defaultRowHeight="14.5"/>
  <sheetData/>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4" tint="-0.249977111117893"/>
  </sheetPr>
  <dimension ref="A1:Q127"/>
  <sheetViews>
    <sheetView showGridLines="0" tabSelected="1" view="pageBreakPreview" topLeftCell="A67" zoomScaleSheetLayoutView="100" workbookViewId="0">
      <selection activeCell="C9" sqref="C9"/>
    </sheetView>
  </sheetViews>
  <sheetFormatPr defaultColWidth="8.81640625" defaultRowHeight="13.15" customHeight="1"/>
  <cols>
    <col min="1" max="1" width="5.453125" style="1" customWidth="1"/>
    <col min="2" max="2" width="10.81640625" style="1" customWidth="1"/>
    <col min="3" max="3" width="64" style="1" customWidth="1"/>
    <col min="4" max="4" width="8.453125" style="1" customWidth="1"/>
    <col min="5" max="5" width="12.453125" style="1" customWidth="1"/>
    <col min="6" max="6" width="9.54296875" style="1" bestFit="1" customWidth="1"/>
    <col min="7" max="7" width="11.7265625" style="1" customWidth="1"/>
    <col min="8" max="8" width="12.26953125" style="1" customWidth="1"/>
    <col min="9" max="9" width="13.7265625" style="1" customWidth="1"/>
    <col min="10" max="10" width="12.7265625" style="1" customWidth="1"/>
    <col min="11" max="11" width="14.54296875" style="1" customWidth="1"/>
    <col min="12" max="12" width="12.54296875" style="1" customWidth="1"/>
    <col min="13" max="13" width="14.26953125" style="1" customWidth="1"/>
    <col min="14" max="14" width="11.81640625" style="1" customWidth="1"/>
    <col min="15" max="16384" width="8.81640625" style="1"/>
  </cols>
  <sheetData>
    <row r="1" spans="1:15" ht="18" customHeight="1">
      <c r="A1" s="258" t="s">
        <v>0</v>
      </c>
      <c r="B1" s="259"/>
      <c r="C1" s="259"/>
      <c r="D1" s="260"/>
      <c r="E1" s="259"/>
      <c r="F1" s="259"/>
      <c r="G1" s="259"/>
    </row>
    <row r="2" spans="1:15" ht="18" customHeight="1">
      <c r="A2" s="282" t="s">
        <v>230</v>
      </c>
      <c r="B2" s="283"/>
      <c r="C2" s="283"/>
      <c r="D2" s="260"/>
      <c r="E2" s="283"/>
      <c r="F2" s="283"/>
      <c r="G2" s="283"/>
    </row>
    <row r="3" spans="1:15" ht="13.9" customHeight="1">
      <c r="A3" s="216" t="s">
        <v>232</v>
      </c>
      <c r="B3" s="210"/>
      <c r="C3" s="216" t="s">
        <v>231</v>
      </c>
      <c r="D3" s="216" t="s">
        <v>2</v>
      </c>
      <c r="E3" s="216"/>
      <c r="F3" s="216"/>
      <c r="G3" s="216"/>
      <c r="H3" s="173"/>
      <c r="I3" s="173"/>
      <c r="J3" s="173"/>
      <c r="K3" s="173"/>
      <c r="L3" s="173"/>
    </row>
    <row r="4" spans="1:15" ht="16.899999999999999" customHeight="1">
      <c r="A4" s="212"/>
      <c r="B4" s="213"/>
      <c r="C4" s="214"/>
      <c r="D4" s="213"/>
      <c r="E4" s="213"/>
      <c r="F4" s="213"/>
      <c r="G4" s="211"/>
      <c r="H4" s="173"/>
      <c r="I4" s="173"/>
      <c r="J4" s="173"/>
      <c r="K4" s="173"/>
      <c r="L4" s="173"/>
    </row>
    <row r="5" spans="1:15" s="226" customFormat="1" ht="54" customHeight="1">
      <c r="A5" s="225"/>
      <c r="B5" s="223"/>
      <c r="C5" s="224" t="s">
        <v>184</v>
      </c>
      <c r="D5" s="261" t="s">
        <v>6</v>
      </c>
      <c r="E5" s="264" t="s">
        <v>7</v>
      </c>
      <c r="F5" s="267" t="s">
        <v>233</v>
      </c>
      <c r="G5" s="267"/>
      <c r="H5" s="267" t="s">
        <v>234</v>
      </c>
      <c r="I5" s="267"/>
      <c r="J5" s="267" t="s">
        <v>200</v>
      </c>
      <c r="K5" s="267"/>
      <c r="L5" s="267" t="s">
        <v>199</v>
      </c>
      <c r="M5" s="267"/>
      <c r="N5" s="261"/>
    </row>
    <row r="6" spans="1:15" ht="17.5" customHeight="1">
      <c r="A6" s="167"/>
      <c r="B6" s="204"/>
      <c r="C6" s="205"/>
      <c r="D6" s="262"/>
      <c r="E6" s="265"/>
      <c r="F6" s="206">
        <v>15.15</v>
      </c>
      <c r="G6" s="207" t="s">
        <v>198</v>
      </c>
      <c r="H6" s="206">
        <v>3</v>
      </c>
      <c r="I6" s="207" t="s">
        <v>198</v>
      </c>
      <c r="J6" s="206">
        <v>8</v>
      </c>
      <c r="K6" s="207" t="s">
        <v>198</v>
      </c>
      <c r="L6" s="206">
        <f>F6+H6+J6</f>
        <v>26.15</v>
      </c>
      <c r="M6" s="207" t="s">
        <v>198</v>
      </c>
      <c r="N6" s="262"/>
    </row>
    <row r="7" spans="1:15" ht="19">
      <c r="A7" s="175" t="s">
        <v>3</v>
      </c>
      <c r="B7" s="179" t="s">
        <v>4</v>
      </c>
      <c r="C7" s="208" t="s">
        <v>5</v>
      </c>
      <c r="D7" s="263"/>
      <c r="E7" s="266"/>
      <c r="F7" s="156" t="s">
        <v>8</v>
      </c>
      <c r="G7" s="156" t="s">
        <v>9</v>
      </c>
      <c r="H7" s="156" t="s">
        <v>8</v>
      </c>
      <c r="I7" s="156" t="s">
        <v>9</v>
      </c>
      <c r="J7" s="156" t="s">
        <v>8</v>
      </c>
      <c r="K7" s="156" t="s">
        <v>9</v>
      </c>
      <c r="L7" s="156" t="s">
        <v>8</v>
      </c>
      <c r="M7" s="156" t="s">
        <v>9</v>
      </c>
      <c r="N7" s="263"/>
    </row>
    <row r="8" spans="1:15" ht="13.75" customHeight="1">
      <c r="A8" s="253">
        <v>1</v>
      </c>
      <c r="B8" s="254">
        <v>2</v>
      </c>
      <c r="C8" s="253">
        <v>3</v>
      </c>
      <c r="D8" s="254">
        <v>4</v>
      </c>
      <c r="E8" s="253">
        <v>5</v>
      </c>
      <c r="F8" s="254">
        <v>6</v>
      </c>
      <c r="G8" s="253">
        <v>7</v>
      </c>
      <c r="H8" s="254">
        <v>8</v>
      </c>
      <c r="I8" s="253">
        <v>9</v>
      </c>
      <c r="J8" s="254">
        <v>10</v>
      </c>
      <c r="K8" s="253">
        <v>11</v>
      </c>
      <c r="L8" s="254">
        <v>12</v>
      </c>
      <c r="M8" s="253">
        <v>13</v>
      </c>
      <c r="N8" s="254">
        <v>14</v>
      </c>
    </row>
    <row r="9" spans="1:15" ht="126">
      <c r="A9" s="177">
        <v>1</v>
      </c>
      <c r="B9" s="192">
        <v>2.1</v>
      </c>
      <c r="C9" s="181" t="s">
        <v>10</v>
      </c>
      <c r="D9" s="190" t="s">
        <v>235</v>
      </c>
      <c r="E9" s="183">
        <v>14968</v>
      </c>
      <c r="F9" s="183">
        <v>15.15</v>
      </c>
      <c r="G9" s="184">
        <f>F9*E9</f>
        <v>226765.2</v>
      </c>
      <c r="H9" s="170">
        <v>3</v>
      </c>
      <c r="I9" s="184">
        <f>H9*E9</f>
        <v>44904</v>
      </c>
      <c r="J9" s="170">
        <v>8</v>
      </c>
      <c r="K9" s="184">
        <f>J9*E9</f>
        <v>119744</v>
      </c>
      <c r="L9" s="183">
        <f>F9+H9+J9</f>
        <v>26.15</v>
      </c>
      <c r="M9" s="184">
        <f>G9+I9+K9</f>
        <v>391413.2</v>
      </c>
      <c r="N9" s="238">
        <v>14968</v>
      </c>
      <c r="O9" s="230">
        <f>E9-N9</f>
        <v>0</v>
      </c>
    </row>
    <row r="10" spans="1:15" ht="84">
      <c r="A10" s="177">
        <v>2</v>
      </c>
      <c r="B10" s="180" t="s">
        <v>11</v>
      </c>
      <c r="C10" s="181" t="s">
        <v>12</v>
      </c>
      <c r="D10" s="182" t="s">
        <v>13</v>
      </c>
      <c r="E10" s="183">
        <v>5</v>
      </c>
      <c r="F10" s="183">
        <v>169800</v>
      </c>
      <c r="G10" s="184">
        <f>F10*E10</f>
        <v>849000</v>
      </c>
      <c r="H10" s="170">
        <v>23175</v>
      </c>
      <c r="I10" s="184">
        <f t="shared" ref="I10:I74" si="0">H10*E10</f>
        <v>115875</v>
      </c>
      <c r="J10" s="170">
        <v>32000</v>
      </c>
      <c r="K10" s="184">
        <f t="shared" ref="K10:K74" si="1">J10*E10</f>
        <v>160000</v>
      </c>
      <c r="L10" s="183">
        <f>F10+H10+J10</f>
        <v>224975</v>
      </c>
      <c r="M10" s="184">
        <f>G10+I10+K10</f>
        <v>1124875</v>
      </c>
      <c r="N10" s="238">
        <v>5</v>
      </c>
      <c r="O10" s="230">
        <f t="shared" ref="O10:O73" si="2">E10-N10</f>
        <v>0</v>
      </c>
    </row>
    <row r="11" spans="1:15" ht="42">
      <c r="A11" s="177">
        <v>3</v>
      </c>
      <c r="B11" s="189">
        <v>2.2000000000000002</v>
      </c>
      <c r="C11" s="181" t="s">
        <v>14</v>
      </c>
      <c r="D11" s="182" t="s">
        <v>13</v>
      </c>
      <c r="E11" s="183">
        <v>1</v>
      </c>
      <c r="F11" s="183">
        <v>0</v>
      </c>
      <c r="G11" s="184">
        <f t="shared" ref="G11:G74" si="3">E11*F11</f>
        <v>0</v>
      </c>
      <c r="H11" s="170">
        <v>0</v>
      </c>
      <c r="I11" s="184">
        <f t="shared" si="0"/>
        <v>0</v>
      </c>
      <c r="J11" s="170">
        <v>48000</v>
      </c>
      <c r="K11" s="184">
        <f t="shared" si="1"/>
        <v>48000</v>
      </c>
      <c r="L11" s="183">
        <f t="shared" ref="L11:M74" si="4">F11+H11+J11</f>
        <v>48000</v>
      </c>
      <c r="M11" s="184">
        <f t="shared" si="4"/>
        <v>48000</v>
      </c>
      <c r="N11" s="238">
        <v>1</v>
      </c>
      <c r="O11" s="230">
        <f t="shared" si="2"/>
        <v>0</v>
      </c>
    </row>
    <row r="12" spans="1:15" ht="56">
      <c r="A12" s="177">
        <v>4</v>
      </c>
      <c r="B12" s="192">
        <v>2.11</v>
      </c>
      <c r="C12" s="181" t="s">
        <v>15</v>
      </c>
      <c r="D12" s="182" t="s">
        <v>16</v>
      </c>
      <c r="E12" s="183">
        <v>1680</v>
      </c>
      <c r="F12" s="183">
        <v>0</v>
      </c>
      <c r="G12" s="184">
        <f t="shared" si="3"/>
        <v>0</v>
      </c>
      <c r="H12" s="170">
        <v>0</v>
      </c>
      <c r="I12" s="184">
        <f t="shared" si="0"/>
        <v>0</v>
      </c>
      <c r="J12" s="170">
        <v>0</v>
      </c>
      <c r="K12" s="184">
        <f t="shared" si="1"/>
        <v>0</v>
      </c>
      <c r="L12" s="183">
        <f t="shared" si="4"/>
        <v>0</v>
      </c>
      <c r="M12" s="184">
        <f t="shared" si="4"/>
        <v>0</v>
      </c>
      <c r="N12" s="238">
        <v>1680</v>
      </c>
      <c r="O12" s="230">
        <f t="shared" si="2"/>
        <v>0</v>
      </c>
    </row>
    <row r="13" spans="1:15" ht="70">
      <c r="A13" s="177">
        <v>5</v>
      </c>
      <c r="B13" s="192">
        <v>3.1</v>
      </c>
      <c r="C13" s="181" t="s">
        <v>17</v>
      </c>
      <c r="D13" s="182" t="s">
        <v>13</v>
      </c>
      <c r="E13" s="183">
        <v>15</v>
      </c>
      <c r="F13" s="183">
        <v>0</v>
      </c>
      <c r="G13" s="184">
        <f t="shared" si="3"/>
        <v>0</v>
      </c>
      <c r="H13" s="170">
        <v>0</v>
      </c>
      <c r="I13" s="184">
        <f t="shared" si="0"/>
        <v>0</v>
      </c>
      <c r="J13" s="170">
        <v>0</v>
      </c>
      <c r="K13" s="184">
        <f t="shared" si="1"/>
        <v>0</v>
      </c>
      <c r="L13" s="183">
        <f t="shared" si="4"/>
        <v>0</v>
      </c>
      <c r="M13" s="184">
        <f t="shared" si="4"/>
        <v>0</v>
      </c>
      <c r="N13" s="238">
        <v>15</v>
      </c>
      <c r="O13" s="230">
        <f t="shared" si="2"/>
        <v>0</v>
      </c>
    </row>
    <row r="14" spans="1:15" ht="112">
      <c r="A14" s="177">
        <v>6</v>
      </c>
      <c r="B14" s="201">
        <v>3.2</v>
      </c>
      <c r="C14" s="181" t="s">
        <v>18</v>
      </c>
      <c r="D14" s="182" t="s">
        <v>16</v>
      </c>
      <c r="E14" s="183">
        <v>21</v>
      </c>
      <c r="F14" s="183">
        <v>25401.599999999999</v>
      </c>
      <c r="G14" s="184">
        <f t="shared" si="3"/>
        <v>533433.59999999998</v>
      </c>
      <c r="H14" s="170">
        <v>3203.5499999999997</v>
      </c>
      <c r="I14" s="184">
        <f t="shared" si="0"/>
        <v>67274.549999999988</v>
      </c>
      <c r="J14" s="170">
        <v>13853.519999999999</v>
      </c>
      <c r="K14" s="184">
        <f t="shared" si="1"/>
        <v>290923.92</v>
      </c>
      <c r="L14" s="183">
        <f t="shared" si="4"/>
        <v>42458.67</v>
      </c>
      <c r="M14" s="184">
        <f t="shared" si="4"/>
        <v>891632.06999999983</v>
      </c>
      <c r="N14" s="238">
        <v>21</v>
      </c>
      <c r="O14" s="230">
        <f t="shared" si="2"/>
        <v>0</v>
      </c>
    </row>
    <row r="15" spans="1:15" ht="42">
      <c r="A15" s="177">
        <v>7</v>
      </c>
      <c r="B15" s="191" t="s">
        <v>19</v>
      </c>
      <c r="C15" s="181" t="s">
        <v>20</v>
      </c>
      <c r="D15" s="182" t="s">
        <v>21</v>
      </c>
      <c r="E15" s="183">
        <v>164</v>
      </c>
      <c r="F15" s="183">
        <v>0</v>
      </c>
      <c r="G15" s="184">
        <f t="shared" si="3"/>
        <v>0</v>
      </c>
      <c r="H15" s="170">
        <v>0</v>
      </c>
      <c r="I15" s="184">
        <f t="shared" si="0"/>
        <v>0</v>
      </c>
      <c r="J15" s="170">
        <v>0</v>
      </c>
      <c r="K15" s="184">
        <f t="shared" si="1"/>
        <v>0</v>
      </c>
      <c r="L15" s="183">
        <f t="shared" si="4"/>
        <v>0</v>
      </c>
      <c r="M15" s="184">
        <f t="shared" si="4"/>
        <v>0</v>
      </c>
      <c r="N15" s="238">
        <v>164</v>
      </c>
      <c r="O15" s="230">
        <f t="shared" si="2"/>
        <v>0</v>
      </c>
    </row>
    <row r="16" spans="1:15" ht="14">
      <c r="A16" s="177">
        <v>8</v>
      </c>
      <c r="B16" s="191" t="s">
        <v>22</v>
      </c>
      <c r="C16" s="181" t="s">
        <v>23</v>
      </c>
      <c r="D16" s="182" t="s">
        <v>21</v>
      </c>
      <c r="E16" s="183">
        <v>222</v>
      </c>
      <c r="F16" s="183">
        <v>0</v>
      </c>
      <c r="G16" s="184">
        <f t="shared" si="3"/>
        <v>0</v>
      </c>
      <c r="H16" s="170">
        <v>0</v>
      </c>
      <c r="I16" s="184">
        <f t="shared" si="0"/>
        <v>0</v>
      </c>
      <c r="J16" s="170">
        <v>0</v>
      </c>
      <c r="K16" s="184">
        <f t="shared" si="1"/>
        <v>0</v>
      </c>
      <c r="L16" s="183">
        <f t="shared" si="4"/>
        <v>0</v>
      </c>
      <c r="M16" s="184">
        <f t="shared" si="4"/>
        <v>0</v>
      </c>
      <c r="N16" s="238">
        <v>222</v>
      </c>
      <c r="O16" s="230">
        <f t="shared" si="2"/>
        <v>0</v>
      </c>
    </row>
    <row r="17" spans="1:15" ht="14">
      <c r="A17" s="177">
        <v>9</v>
      </c>
      <c r="B17" s="191" t="s">
        <v>24</v>
      </c>
      <c r="C17" s="181" t="s">
        <v>25</v>
      </c>
      <c r="D17" s="182" t="s">
        <v>21</v>
      </c>
      <c r="E17" s="183">
        <v>380</v>
      </c>
      <c r="F17" s="183">
        <v>0</v>
      </c>
      <c r="G17" s="184">
        <f t="shared" si="3"/>
        <v>0</v>
      </c>
      <c r="H17" s="170">
        <v>0</v>
      </c>
      <c r="I17" s="184">
        <f t="shared" si="0"/>
        <v>0</v>
      </c>
      <c r="J17" s="170">
        <v>0</v>
      </c>
      <c r="K17" s="184">
        <f t="shared" si="1"/>
        <v>0</v>
      </c>
      <c r="L17" s="183">
        <f t="shared" si="4"/>
        <v>0</v>
      </c>
      <c r="M17" s="184">
        <f t="shared" si="4"/>
        <v>0</v>
      </c>
      <c r="N17" s="238">
        <v>380</v>
      </c>
      <c r="O17" s="230">
        <f t="shared" si="2"/>
        <v>0</v>
      </c>
    </row>
    <row r="18" spans="1:15" ht="70">
      <c r="A18" s="177">
        <v>10</v>
      </c>
      <c r="B18" s="180" t="s">
        <v>26</v>
      </c>
      <c r="C18" s="181" t="s">
        <v>27</v>
      </c>
      <c r="D18" s="182" t="s">
        <v>28</v>
      </c>
      <c r="E18" s="183">
        <v>63</v>
      </c>
      <c r="F18" s="183">
        <v>800</v>
      </c>
      <c r="G18" s="184">
        <f t="shared" si="3"/>
        <v>50400</v>
      </c>
      <c r="H18" s="170">
        <v>4200</v>
      </c>
      <c r="I18" s="184">
        <f t="shared" si="0"/>
        <v>264600</v>
      </c>
      <c r="J18" s="170">
        <v>400</v>
      </c>
      <c r="K18" s="184">
        <f t="shared" si="1"/>
        <v>25200</v>
      </c>
      <c r="L18" s="183">
        <f t="shared" si="4"/>
        <v>5400</v>
      </c>
      <c r="M18" s="184">
        <f t="shared" si="4"/>
        <v>340200</v>
      </c>
      <c r="N18" s="238">
        <v>63</v>
      </c>
      <c r="O18" s="230">
        <f t="shared" si="2"/>
        <v>0</v>
      </c>
    </row>
    <row r="19" spans="1:15" ht="84">
      <c r="A19" s="177">
        <v>11</v>
      </c>
      <c r="B19" s="191" t="s">
        <v>29</v>
      </c>
      <c r="C19" s="181" t="s">
        <v>30</v>
      </c>
      <c r="D19" s="182" t="s">
        <v>16</v>
      </c>
      <c r="E19" s="183">
        <v>414</v>
      </c>
      <c r="F19" s="183">
        <v>0</v>
      </c>
      <c r="G19" s="184">
        <f t="shared" si="3"/>
        <v>0</v>
      </c>
      <c r="H19" s="170">
        <v>0</v>
      </c>
      <c r="I19" s="184">
        <f t="shared" si="0"/>
        <v>0</v>
      </c>
      <c r="J19" s="170">
        <v>0</v>
      </c>
      <c r="K19" s="184">
        <f t="shared" si="1"/>
        <v>0</v>
      </c>
      <c r="L19" s="183">
        <f t="shared" si="4"/>
        <v>0</v>
      </c>
      <c r="M19" s="184">
        <f t="shared" si="4"/>
        <v>0</v>
      </c>
      <c r="N19" s="238">
        <v>414</v>
      </c>
      <c r="O19" s="230">
        <f t="shared" si="2"/>
        <v>0</v>
      </c>
    </row>
    <row r="20" spans="1:15" ht="84">
      <c r="A20" s="177">
        <v>12</v>
      </c>
      <c r="B20" s="191" t="s">
        <v>31</v>
      </c>
      <c r="C20" s="181" t="s">
        <v>170</v>
      </c>
      <c r="D20" s="182" t="s">
        <v>33</v>
      </c>
      <c r="E20" s="183">
        <v>1045</v>
      </c>
      <c r="F20" s="183">
        <v>0</v>
      </c>
      <c r="G20" s="184">
        <f t="shared" si="3"/>
        <v>0</v>
      </c>
      <c r="H20" s="170">
        <v>0</v>
      </c>
      <c r="I20" s="184">
        <f t="shared" si="0"/>
        <v>0</v>
      </c>
      <c r="J20" s="170">
        <v>0</v>
      </c>
      <c r="K20" s="184">
        <f t="shared" si="1"/>
        <v>0</v>
      </c>
      <c r="L20" s="183">
        <f t="shared" si="4"/>
        <v>0</v>
      </c>
      <c r="M20" s="184">
        <f t="shared" si="4"/>
        <v>0</v>
      </c>
      <c r="N20" s="238">
        <v>1045</v>
      </c>
      <c r="O20" s="230">
        <f t="shared" si="2"/>
        <v>0</v>
      </c>
    </row>
    <row r="21" spans="1:15" ht="70">
      <c r="A21" s="177">
        <v>13</v>
      </c>
      <c r="B21" s="191" t="s">
        <v>34</v>
      </c>
      <c r="C21" s="181" t="s">
        <v>35</v>
      </c>
      <c r="D21" s="182" t="s">
        <v>16</v>
      </c>
      <c r="E21" s="183">
        <v>250</v>
      </c>
      <c r="F21" s="183">
        <v>0</v>
      </c>
      <c r="G21" s="184">
        <f t="shared" si="3"/>
        <v>0</v>
      </c>
      <c r="H21" s="170">
        <v>0</v>
      </c>
      <c r="I21" s="184">
        <f t="shared" si="0"/>
        <v>0</v>
      </c>
      <c r="J21" s="170">
        <v>0</v>
      </c>
      <c r="K21" s="184">
        <f t="shared" si="1"/>
        <v>0</v>
      </c>
      <c r="L21" s="183">
        <f t="shared" si="4"/>
        <v>0</v>
      </c>
      <c r="M21" s="184">
        <f t="shared" si="4"/>
        <v>0</v>
      </c>
      <c r="N21" s="238">
        <v>250</v>
      </c>
      <c r="O21" s="230">
        <f t="shared" si="2"/>
        <v>0</v>
      </c>
    </row>
    <row r="22" spans="1:15" ht="42">
      <c r="A22" s="177">
        <v>14</v>
      </c>
      <c r="B22" s="156" t="s">
        <v>36</v>
      </c>
      <c r="C22" s="181" t="s">
        <v>37</v>
      </c>
      <c r="D22" s="182" t="s">
        <v>16</v>
      </c>
      <c r="E22" s="183">
        <v>65</v>
      </c>
      <c r="F22" s="183">
        <v>0</v>
      </c>
      <c r="G22" s="184">
        <f t="shared" si="3"/>
        <v>0</v>
      </c>
      <c r="H22" s="170">
        <v>4.1000000000003638</v>
      </c>
      <c r="I22" s="184">
        <f t="shared" si="0"/>
        <v>266.50000000002365</v>
      </c>
      <c r="J22" s="170">
        <v>6976.3724999999986</v>
      </c>
      <c r="K22" s="184">
        <f t="shared" si="1"/>
        <v>453464.21249999991</v>
      </c>
      <c r="L22" s="183">
        <f t="shared" si="4"/>
        <v>6980.4724999999989</v>
      </c>
      <c r="M22" s="184">
        <f t="shared" si="4"/>
        <v>453730.71249999991</v>
      </c>
      <c r="N22" s="238">
        <v>65</v>
      </c>
      <c r="O22" s="230">
        <f t="shared" si="2"/>
        <v>0</v>
      </c>
    </row>
    <row r="23" spans="1:15" ht="42">
      <c r="A23" s="177">
        <v>15</v>
      </c>
      <c r="B23" s="191" t="s">
        <v>171</v>
      </c>
      <c r="C23" s="181" t="s">
        <v>39</v>
      </c>
      <c r="D23" s="190" t="s">
        <v>33</v>
      </c>
      <c r="E23" s="183">
        <v>85</v>
      </c>
      <c r="F23" s="183">
        <v>37263.387999999999</v>
      </c>
      <c r="G23" s="184">
        <f t="shared" si="3"/>
        <v>3167387.98</v>
      </c>
      <c r="H23" s="170">
        <v>0</v>
      </c>
      <c r="I23" s="184">
        <f t="shared" si="0"/>
        <v>0</v>
      </c>
      <c r="J23" s="170">
        <v>0</v>
      </c>
      <c r="K23" s="184">
        <f t="shared" si="1"/>
        <v>0</v>
      </c>
      <c r="L23" s="183">
        <f t="shared" si="4"/>
        <v>37263.387999999999</v>
      </c>
      <c r="M23" s="184">
        <f t="shared" si="4"/>
        <v>3167387.98</v>
      </c>
      <c r="N23" s="238">
        <v>184</v>
      </c>
      <c r="O23" s="230">
        <f t="shared" si="2"/>
        <v>-99</v>
      </c>
    </row>
    <row r="24" spans="1:15" ht="66">
      <c r="A24" s="177">
        <v>16</v>
      </c>
      <c r="B24" s="156" t="s">
        <v>40</v>
      </c>
      <c r="C24" s="181" t="s">
        <v>41</v>
      </c>
      <c r="D24" s="190" t="s">
        <v>16</v>
      </c>
      <c r="E24" s="183">
        <v>55</v>
      </c>
      <c r="F24" s="183">
        <v>7452.6779999999999</v>
      </c>
      <c r="G24" s="184">
        <f t="shared" si="3"/>
        <v>409897.29</v>
      </c>
      <c r="H24" s="170">
        <v>2.0500000000001819</v>
      </c>
      <c r="I24" s="184">
        <f t="shared" si="0"/>
        <v>112.75000000001</v>
      </c>
      <c r="J24" s="170">
        <v>5581.097999999999</v>
      </c>
      <c r="K24" s="184">
        <f t="shared" si="1"/>
        <v>306960.38999999996</v>
      </c>
      <c r="L24" s="183">
        <f t="shared" si="4"/>
        <v>13035.825999999999</v>
      </c>
      <c r="M24" s="184">
        <f t="shared" si="4"/>
        <v>716970.42999999993</v>
      </c>
      <c r="N24" s="238">
        <v>85</v>
      </c>
      <c r="O24" s="230">
        <f t="shared" si="2"/>
        <v>-30</v>
      </c>
    </row>
    <row r="25" spans="1:15" ht="56">
      <c r="A25" s="177">
        <v>17</v>
      </c>
      <c r="B25" s="156" t="s">
        <v>42</v>
      </c>
      <c r="C25" s="181" t="s">
        <v>43</v>
      </c>
      <c r="D25" s="190" t="s">
        <v>16</v>
      </c>
      <c r="E25" s="183">
        <v>176</v>
      </c>
      <c r="F25" s="183">
        <v>57514.084999999999</v>
      </c>
      <c r="G25" s="184">
        <f t="shared" si="3"/>
        <v>10122478.959999999</v>
      </c>
      <c r="H25" s="170">
        <v>17996.924999999999</v>
      </c>
      <c r="I25" s="184">
        <f t="shared" si="0"/>
        <v>3167458.8</v>
      </c>
      <c r="J25" s="170">
        <v>37827.382125000011</v>
      </c>
      <c r="K25" s="184">
        <f t="shared" si="1"/>
        <v>6657619.2540000016</v>
      </c>
      <c r="L25" s="183">
        <f t="shared" si="4"/>
        <v>113338.39212500001</v>
      </c>
      <c r="M25" s="184">
        <f t="shared" si="4"/>
        <v>19947557.013999999</v>
      </c>
      <c r="N25" s="238">
        <v>55</v>
      </c>
      <c r="O25" s="230">
        <f t="shared" si="2"/>
        <v>121</v>
      </c>
    </row>
    <row r="26" spans="1:15" ht="63">
      <c r="A26" s="177">
        <v>18</v>
      </c>
      <c r="B26" s="228" t="s">
        <v>208</v>
      </c>
      <c r="C26" s="229" t="s">
        <v>209</v>
      </c>
      <c r="D26" s="190" t="s">
        <v>16</v>
      </c>
      <c r="E26" s="183">
        <v>499</v>
      </c>
      <c r="F26" s="183"/>
      <c r="G26" s="184">
        <f t="shared" si="3"/>
        <v>0</v>
      </c>
      <c r="H26" s="170"/>
      <c r="I26" s="184">
        <f t="shared" si="0"/>
        <v>0</v>
      </c>
      <c r="J26" s="170">
        <v>1988</v>
      </c>
      <c r="K26" s="184">
        <f t="shared" si="1"/>
        <v>992012</v>
      </c>
      <c r="L26" s="183">
        <f t="shared" si="4"/>
        <v>1988</v>
      </c>
      <c r="M26" s="184">
        <f t="shared" si="4"/>
        <v>992012</v>
      </c>
      <c r="N26" s="238">
        <v>176</v>
      </c>
      <c r="O26" s="230">
        <f t="shared" si="2"/>
        <v>323</v>
      </c>
    </row>
    <row r="27" spans="1:15" ht="70">
      <c r="A27" s="177">
        <v>19</v>
      </c>
      <c r="B27" s="180" t="s">
        <v>44</v>
      </c>
      <c r="C27" s="172" t="s">
        <v>45</v>
      </c>
      <c r="D27" s="182" t="s">
        <v>16</v>
      </c>
      <c r="E27" s="183">
        <v>180</v>
      </c>
      <c r="F27" s="183">
        <v>9564.9240000000009</v>
      </c>
      <c r="G27" s="184">
        <f t="shared" si="3"/>
        <v>1721686.32</v>
      </c>
      <c r="H27" s="170">
        <v>2298.7132499999998</v>
      </c>
      <c r="I27" s="184">
        <f t="shared" si="0"/>
        <v>413768.38499999995</v>
      </c>
      <c r="J27" s="170">
        <v>0</v>
      </c>
      <c r="K27" s="184">
        <f t="shared" si="1"/>
        <v>0</v>
      </c>
      <c r="L27" s="183">
        <f t="shared" si="4"/>
        <v>11863.63725</v>
      </c>
      <c r="M27" s="184">
        <f t="shared" si="4"/>
        <v>2135454.7050000001</v>
      </c>
      <c r="N27" s="238">
        <v>180</v>
      </c>
      <c r="O27" s="230">
        <f t="shared" si="2"/>
        <v>0</v>
      </c>
    </row>
    <row r="28" spans="1:15" ht="70">
      <c r="A28" s="177">
        <v>20</v>
      </c>
      <c r="B28" s="191" t="s">
        <v>46</v>
      </c>
      <c r="C28" s="181" t="s">
        <v>47</v>
      </c>
      <c r="D28" s="190" t="s">
        <v>16</v>
      </c>
      <c r="E28" s="183">
        <v>200</v>
      </c>
      <c r="F28" s="183">
        <v>9812.0735999999997</v>
      </c>
      <c r="G28" s="184">
        <f t="shared" si="3"/>
        <v>1962414.72</v>
      </c>
      <c r="H28" s="170">
        <v>1649.9469000000001</v>
      </c>
      <c r="I28" s="184">
        <f t="shared" si="0"/>
        <v>329989.38</v>
      </c>
      <c r="J28" s="170">
        <v>10670.064719999998</v>
      </c>
      <c r="K28" s="184">
        <f t="shared" si="1"/>
        <v>2134012.9439999997</v>
      </c>
      <c r="L28" s="183">
        <f t="shared" si="4"/>
        <v>22132.085220000001</v>
      </c>
      <c r="M28" s="184">
        <f t="shared" si="4"/>
        <v>4426417.0439999998</v>
      </c>
      <c r="N28" s="238">
        <v>200</v>
      </c>
      <c r="O28" s="230">
        <f t="shared" si="2"/>
        <v>0</v>
      </c>
    </row>
    <row r="29" spans="1:15" ht="98">
      <c r="A29" s="177">
        <v>21</v>
      </c>
      <c r="B29" s="170" t="s">
        <v>172</v>
      </c>
      <c r="C29" s="172" t="s">
        <v>173</v>
      </c>
      <c r="D29" s="182" t="s">
        <v>16</v>
      </c>
      <c r="E29" s="183">
        <v>650</v>
      </c>
      <c r="F29" s="183">
        <v>8644.5828149999998</v>
      </c>
      <c r="G29" s="184">
        <f t="shared" si="3"/>
        <v>5618978.8297499996</v>
      </c>
      <c r="H29" s="170"/>
      <c r="I29" s="184">
        <f t="shared" si="0"/>
        <v>0</v>
      </c>
      <c r="J29" s="170">
        <v>4827.6529199999986</v>
      </c>
      <c r="K29" s="184">
        <f t="shared" si="1"/>
        <v>3137974.3979999991</v>
      </c>
      <c r="L29" s="183">
        <f t="shared" si="4"/>
        <v>13472.235734999998</v>
      </c>
      <c r="M29" s="184">
        <f t="shared" si="4"/>
        <v>8756953.2277499996</v>
      </c>
      <c r="N29" s="238">
        <v>1150</v>
      </c>
      <c r="O29" s="230">
        <f t="shared" si="2"/>
        <v>-500</v>
      </c>
    </row>
    <row r="30" spans="1:15" ht="70">
      <c r="A30" s="177">
        <v>22</v>
      </c>
      <c r="B30" s="180" t="s">
        <v>48</v>
      </c>
      <c r="C30" s="172" t="s">
        <v>174</v>
      </c>
      <c r="D30" s="182" t="s">
        <v>16</v>
      </c>
      <c r="E30" s="183">
        <v>1150</v>
      </c>
      <c r="F30" s="183">
        <v>607.5</v>
      </c>
      <c r="G30" s="184">
        <f t="shared" si="3"/>
        <v>698625</v>
      </c>
      <c r="H30" s="183">
        <f>'[353]BOQ  CG 10-92'!$H$26</f>
        <v>1941.7896624999998</v>
      </c>
      <c r="I30" s="184">
        <f t="shared" si="0"/>
        <v>2233058.1118749999</v>
      </c>
      <c r="J30" s="170">
        <v>180.73124999999996</v>
      </c>
      <c r="K30" s="184">
        <f t="shared" si="1"/>
        <v>207840.93749999994</v>
      </c>
      <c r="L30" s="183">
        <f t="shared" si="4"/>
        <v>2730.0209124999997</v>
      </c>
      <c r="M30" s="184">
        <f t="shared" si="4"/>
        <v>3139524.0493749999</v>
      </c>
      <c r="N30" s="238">
        <v>450</v>
      </c>
      <c r="O30" s="230">
        <f t="shared" si="2"/>
        <v>700</v>
      </c>
    </row>
    <row r="31" spans="1:15" ht="70">
      <c r="A31" s="177">
        <v>23</v>
      </c>
      <c r="B31" s="191" t="s">
        <v>167</v>
      </c>
      <c r="C31" s="172" t="str">
        <f>'[350]Pavement Estmate'!C103</f>
        <v xml:space="preserve">Construction of hard shoulder as per technical specification clause 407:---Construction of hard shoulder with selected granular material having CBR value not less than 15 including all leads &amp; lift, watering &amp; compaction with smooth wheeled roller to achieve the desired density as per technical specification clause 407 &amp; 401.                                                                                                     </v>
      </c>
      <c r="D31" s="182" t="s">
        <v>236</v>
      </c>
      <c r="E31" s="183">
        <v>180</v>
      </c>
      <c r="F31" s="183"/>
      <c r="G31" s="184">
        <f t="shared" si="3"/>
        <v>0</v>
      </c>
      <c r="H31" s="170"/>
      <c r="I31" s="184">
        <f t="shared" si="0"/>
        <v>0</v>
      </c>
      <c r="J31" s="170">
        <v>0</v>
      </c>
      <c r="K31" s="184">
        <f t="shared" si="1"/>
        <v>0</v>
      </c>
      <c r="L31" s="183">
        <f t="shared" si="4"/>
        <v>0</v>
      </c>
      <c r="M31" s="184">
        <f t="shared" si="4"/>
        <v>0</v>
      </c>
      <c r="N31" s="238">
        <v>358</v>
      </c>
      <c r="O31" s="230">
        <f t="shared" si="2"/>
        <v>-178</v>
      </c>
    </row>
    <row r="32" spans="1:15" ht="42">
      <c r="A32" s="177">
        <v>24</v>
      </c>
      <c r="B32" s="156" t="s">
        <v>51</v>
      </c>
      <c r="C32" s="181" t="s">
        <v>52</v>
      </c>
      <c r="D32" s="182" t="s">
        <v>16</v>
      </c>
      <c r="E32" s="183">
        <v>911</v>
      </c>
      <c r="F32" s="183">
        <v>28.008500000000002</v>
      </c>
      <c r="G32" s="184">
        <f t="shared" si="3"/>
        <v>25515.7435</v>
      </c>
      <c r="H32" s="183">
        <f>'[353]BOQ  CG 10-92'!$H$29</f>
        <v>4.3</v>
      </c>
      <c r="I32" s="184">
        <f t="shared" si="0"/>
        <v>3917.2999999999997</v>
      </c>
      <c r="J32" s="170">
        <v>34.875</v>
      </c>
      <c r="K32" s="184">
        <f t="shared" si="1"/>
        <v>31771.125</v>
      </c>
      <c r="L32" s="183">
        <f t="shared" si="4"/>
        <v>67.183500000000009</v>
      </c>
      <c r="M32" s="184">
        <f t="shared" si="4"/>
        <v>61204.1685</v>
      </c>
      <c r="N32" s="238">
        <v>911</v>
      </c>
      <c r="O32" s="230">
        <f t="shared" si="2"/>
        <v>0</v>
      </c>
    </row>
    <row r="33" spans="1:15" ht="98">
      <c r="A33" s="177">
        <v>25</v>
      </c>
      <c r="B33" s="180" t="s">
        <v>53</v>
      </c>
      <c r="C33" s="181" t="s">
        <v>54</v>
      </c>
      <c r="D33" s="182" t="s">
        <v>236</v>
      </c>
      <c r="E33" s="183">
        <v>1374</v>
      </c>
      <c r="F33" s="183"/>
      <c r="G33" s="184">
        <f t="shared" si="3"/>
        <v>0</v>
      </c>
      <c r="H33" s="170"/>
      <c r="I33" s="184">
        <f t="shared" si="0"/>
        <v>0</v>
      </c>
      <c r="J33" s="170">
        <v>0</v>
      </c>
      <c r="K33" s="184">
        <f t="shared" si="1"/>
        <v>0</v>
      </c>
      <c r="L33" s="183">
        <f t="shared" si="4"/>
        <v>0</v>
      </c>
      <c r="M33" s="184">
        <f t="shared" si="4"/>
        <v>0</v>
      </c>
      <c r="N33" s="238">
        <v>1374</v>
      </c>
      <c r="O33" s="230">
        <f t="shared" si="2"/>
        <v>0</v>
      </c>
    </row>
    <row r="34" spans="1:15" ht="112">
      <c r="A34" s="177">
        <v>26</v>
      </c>
      <c r="B34" s="189">
        <v>4.8</v>
      </c>
      <c r="C34" s="181" t="s">
        <v>55</v>
      </c>
      <c r="D34" s="182" t="s">
        <v>16</v>
      </c>
      <c r="E34" s="183">
        <v>1478</v>
      </c>
      <c r="F34" s="183">
        <v>8404.5428150000007</v>
      </c>
      <c r="G34" s="184">
        <f t="shared" si="3"/>
        <v>12421914.28057</v>
      </c>
      <c r="H34" s="183">
        <v>1529.6016750000001</v>
      </c>
      <c r="I34" s="184">
        <f t="shared" si="0"/>
        <v>2260751.2756500002</v>
      </c>
      <c r="J34" s="170">
        <v>4580.0649199999989</v>
      </c>
      <c r="K34" s="184">
        <f t="shared" si="1"/>
        <v>6769335.9517599987</v>
      </c>
      <c r="L34" s="183">
        <f t="shared" si="4"/>
        <v>14514.209409999999</v>
      </c>
      <c r="M34" s="184">
        <f t="shared" si="4"/>
        <v>21452001.50798</v>
      </c>
      <c r="N34" s="238">
        <v>1478</v>
      </c>
      <c r="O34" s="230">
        <f t="shared" si="2"/>
        <v>0</v>
      </c>
    </row>
    <row r="35" spans="1:15" ht="56">
      <c r="A35" s="177">
        <v>27</v>
      </c>
      <c r="B35" s="180" t="s">
        <v>56</v>
      </c>
      <c r="C35" s="181" t="s">
        <v>57</v>
      </c>
      <c r="D35" s="182" t="s">
        <v>236</v>
      </c>
      <c r="E35" s="183">
        <v>1513</v>
      </c>
      <c r="F35" s="183"/>
      <c r="G35" s="184">
        <f t="shared" si="3"/>
        <v>0</v>
      </c>
      <c r="H35" s="170"/>
      <c r="I35" s="184">
        <f t="shared" si="0"/>
        <v>0</v>
      </c>
      <c r="J35" s="170">
        <v>0</v>
      </c>
      <c r="K35" s="184">
        <f t="shared" si="1"/>
        <v>0</v>
      </c>
      <c r="L35" s="183">
        <f t="shared" si="4"/>
        <v>0</v>
      </c>
      <c r="M35" s="184">
        <f t="shared" si="4"/>
        <v>0</v>
      </c>
      <c r="N35" s="238">
        <v>1513</v>
      </c>
      <c r="O35" s="230">
        <f t="shared" si="2"/>
        <v>0</v>
      </c>
    </row>
    <row r="36" spans="1:15" ht="56">
      <c r="A36" s="177">
        <v>28</v>
      </c>
      <c r="B36" s="188">
        <v>5.0999999999999996</v>
      </c>
      <c r="C36" s="181" t="s">
        <v>58</v>
      </c>
      <c r="D36" s="182" t="s">
        <v>59</v>
      </c>
      <c r="E36" s="183">
        <v>43</v>
      </c>
      <c r="F36" s="183">
        <v>53396.952100000002</v>
      </c>
      <c r="G36" s="184">
        <f t="shared" si="3"/>
        <v>2296068.9402999999</v>
      </c>
      <c r="H36" s="170">
        <v>9400.4694999999992</v>
      </c>
      <c r="I36" s="184">
        <f t="shared" si="0"/>
        <v>404220.18849999999</v>
      </c>
      <c r="J36" s="170">
        <v>29875.432799999999</v>
      </c>
      <c r="K36" s="184">
        <f t="shared" si="1"/>
        <v>1284643.6103999999</v>
      </c>
      <c r="L36" s="183">
        <f t="shared" si="4"/>
        <v>92672.854399999997</v>
      </c>
      <c r="M36" s="184">
        <f t="shared" si="4"/>
        <v>3984932.7391999997</v>
      </c>
      <c r="N36" s="238">
        <v>43</v>
      </c>
      <c r="O36" s="230">
        <f t="shared" si="2"/>
        <v>0</v>
      </c>
    </row>
    <row r="37" spans="1:15" ht="56">
      <c r="A37" s="177">
        <v>29</v>
      </c>
      <c r="B37" s="156" t="s">
        <v>60</v>
      </c>
      <c r="C37" s="181" t="s">
        <v>61</v>
      </c>
      <c r="D37" s="182" t="s">
        <v>59</v>
      </c>
      <c r="E37" s="183">
        <v>13</v>
      </c>
      <c r="F37" s="183">
        <v>53396.952100000002</v>
      </c>
      <c r="G37" s="184">
        <f t="shared" si="3"/>
        <v>694160.37730000005</v>
      </c>
      <c r="H37" s="170">
        <v>9400.4694999999992</v>
      </c>
      <c r="I37" s="184">
        <f t="shared" si="0"/>
        <v>122206.1035</v>
      </c>
      <c r="J37" s="170">
        <v>29875.432799999999</v>
      </c>
      <c r="K37" s="184">
        <f t="shared" si="1"/>
        <v>388380.62640000001</v>
      </c>
      <c r="L37" s="183">
        <f t="shared" si="4"/>
        <v>92672.854399999997</v>
      </c>
      <c r="M37" s="184">
        <f t="shared" si="4"/>
        <v>1204747.1072</v>
      </c>
      <c r="N37" s="238">
        <v>13</v>
      </c>
      <c r="O37" s="230">
        <f t="shared" si="2"/>
        <v>0</v>
      </c>
    </row>
    <row r="38" spans="1:15" ht="182">
      <c r="A38" s="177">
        <v>30</v>
      </c>
      <c r="B38" s="240" t="s">
        <v>223</v>
      </c>
      <c r="C38" s="241" t="s">
        <v>224</v>
      </c>
      <c r="D38" s="242" t="s">
        <v>13</v>
      </c>
      <c r="E38" s="238">
        <v>122</v>
      </c>
      <c r="F38" s="183"/>
      <c r="G38" s="184">
        <f t="shared" si="3"/>
        <v>0</v>
      </c>
      <c r="H38" s="170">
        <f>H37</f>
        <v>9400.4694999999992</v>
      </c>
      <c r="I38" s="184">
        <f t="shared" si="0"/>
        <v>1146857.2789999999</v>
      </c>
      <c r="J38" s="170">
        <v>0</v>
      </c>
      <c r="K38" s="184">
        <f t="shared" si="1"/>
        <v>0</v>
      </c>
      <c r="L38" s="183">
        <f t="shared" si="4"/>
        <v>9400.4694999999992</v>
      </c>
      <c r="M38" s="184">
        <f t="shared" si="4"/>
        <v>1146857.2789999999</v>
      </c>
      <c r="N38" s="238">
        <v>7593</v>
      </c>
      <c r="O38" s="230">
        <f t="shared" si="2"/>
        <v>-7471</v>
      </c>
    </row>
    <row r="39" spans="1:15" ht="140">
      <c r="A39" s="177">
        <v>31</v>
      </c>
      <c r="B39" s="180" t="s">
        <v>63</v>
      </c>
      <c r="C39" s="222" t="s">
        <v>64</v>
      </c>
      <c r="D39" s="182" t="s">
        <v>59</v>
      </c>
      <c r="E39" s="183">
        <v>140</v>
      </c>
      <c r="F39" s="183">
        <v>53396.952100000002</v>
      </c>
      <c r="G39" s="184">
        <f t="shared" si="3"/>
        <v>7475573.2940000007</v>
      </c>
      <c r="H39" s="170"/>
      <c r="I39" s="184">
        <f t="shared" si="0"/>
        <v>0</v>
      </c>
      <c r="J39" s="170">
        <v>29875.432799999999</v>
      </c>
      <c r="K39" s="184">
        <f t="shared" si="1"/>
        <v>4182560.5919999997</v>
      </c>
      <c r="L39" s="183">
        <f t="shared" si="4"/>
        <v>83272.384900000005</v>
      </c>
      <c r="M39" s="184">
        <f t="shared" si="4"/>
        <v>11658133.886</v>
      </c>
      <c r="N39" s="238">
        <v>122</v>
      </c>
      <c r="O39" s="230">
        <f t="shared" si="2"/>
        <v>18</v>
      </c>
    </row>
    <row r="40" spans="1:15" ht="42">
      <c r="A40" s="177">
        <v>32</v>
      </c>
      <c r="B40" s="180" t="s">
        <v>65</v>
      </c>
      <c r="C40" s="181" t="s">
        <v>66</v>
      </c>
      <c r="D40" s="182" t="s">
        <v>59</v>
      </c>
      <c r="E40" s="183">
        <v>43</v>
      </c>
      <c r="F40" s="183"/>
      <c r="G40" s="184">
        <f t="shared" si="3"/>
        <v>0</v>
      </c>
      <c r="H40" s="170">
        <f>H38</f>
        <v>9400.4694999999992</v>
      </c>
      <c r="I40" s="184">
        <f t="shared" si="0"/>
        <v>404220.18849999999</v>
      </c>
      <c r="J40" s="170">
        <v>0</v>
      </c>
      <c r="K40" s="184">
        <f t="shared" si="1"/>
        <v>0</v>
      </c>
      <c r="L40" s="183">
        <f t="shared" si="4"/>
        <v>9400.4694999999992</v>
      </c>
      <c r="M40" s="184">
        <f t="shared" si="4"/>
        <v>404220.18849999999</v>
      </c>
      <c r="N40" s="238">
        <v>43</v>
      </c>
      <c r="O40" s="230">
        <f t="shared" si="2"/>
        <v>0</v>
      </c>
    </row>
    <row r="41" spans="1:15" ht="98">
      <c r="A41" s="177">
        <v>33</v>
      </c>
      <c r="B41" s="156" t="s">
        <v>67</v>
      </c>
      <c r="C41" s="181" t="s">
        <v>68</v>
      </c>
      <c r="D41" s="182" t="s">
        <v>21</v>
      </c>
      <c r="E41" s="183">
        <v>4632</v>
      </c>
      <c r="F41" s="183">
        <v>97.5</v>
      </c>
      <c r="G41" s="184">
        <f t="shared" si="3"/>
        <v>451620</v>
      </c>
      <c r="H41" s="170">
        <v>15</v>
      </c>
      <c r="I41" s="184">
        <f t="shared" si="0"/>
        <v>69480</v>
      </c>
      <c r="J41" s="170">
        <v>0</v>
      </c>
      <c r="K41" s="184">
        <f t="shared" si="1"/>
        <v>0</v>
      </c>
      <c r="L41" s="183">
        <f t="shared" si="4"/>
        <v>112.5</v>
      </c>
      <c r="M41" s="184">
        <f t="shared" si="4"/>
        <v>521100</v>
      </c>
      <c r="N41" s="238">
        <v>4632</v>
      </c>
      <c r="O41" s="230">
        <f t="shared" si="2"/>
        <v>0</v>
      </c>
    </row>
    <row r="42" spans="1:15" ht="66">
      <c r="A42" s="177">
        <v>34</v>
      </c>
      <c r="B42" s="156" t="s">
        <v>69</v>
      </c>
      <c r="C42" s="181" t="s">
        <v>70</v>
      </c>
      <c r="D42" s="182" t="s">
        <v>21</v>
      </c>
      <c r="E42" s="183">
        <v>2928</v>
      </c>
      <c r="F42" s="183">
        <v>450</v>
      </c>
      <c r="G42" s="184">
        <f t="shared" si="3"/>
        <v>1317600</v>
      </c>
      <c r="H42" s="170">
        <v>90</v>
      </c>
      <c r="I42" s="184">
        <f t="shared" si="0"/>
        <v>263520</v>
      </c>
      <c r="J42" s="170">
        <v>232.5</v>
      </c>
      <c r="K42" s="184">
        <f t="shared" si="1"/>
        <v>680760</v>
      </c>
      <c r="L42" s="183">
        <f t="shared" si="4"/>
        <v>772.5</v>
      </c>
      <c r="M42" s="184">
        <f t="shared" si="4"/>
        <v>2261880</v>
      </c>
      <c r="N42" s="238">
        <v>2928</v>
      </c>
      <c r="O42" s="230">
        <f t="shared" si="2"/>
        <v>0</v>
      </c>
    </row>
    <row r="43" spans="1:15" ht="14">
      <c r="A43" s="177">
        <v>35</v>
      </c>
      <c r="B43" s="156" t="s">
        <v>71</v>
      </c>
      <c r="C43" s="181" t="s">
        <v>72</v>
      </c>
      <c r="D43" s="182" t="s">
        <v>21</v>
      </c>
      <c r="E43" s="183">
        <v>1961</v>
      </c>
      <c r="F43" s="183"/>
      <c r="G43" s="184">
        <f t="shared" si="3"/>
        <v>0</v>
      </c>
      <c r="H43" s="170">
        <v>0</v>
      </c>
      <c r="I43" s="184">
        <f t="shared" si="0"/>
        <v>0</v>
      </c>
      <c r="J43" s="170">
        <v>0</v>
      </c>
      <c r="K43" s="184">
        <f t="shared" si="1"/>
        <v>0</v>
      </c>
      <c r="L43" s="183">
        <f t="shared" si="4"/>
        <v>0</v>
      </c>
      <c r="M43" s="184">
        <f t="shared" si="4"/>
        <v>0</v>
      </c>
      <c r="N43" s="238">
        <v>1961</v>
      </c>
      <c r="O43" s="230">
        <f t="shared" si="2"/>
        <v>0</v>
      </c>
    </row>
    <row r="44" spans="1:15" ht="14">
      <c r="A44" s="177">
        <v>36</v>
      </c>
      <c r="B44" s="156" t="s">
        <v>73</v>
      </c>
      <c r="C44" s="181" t="s">
        <v>74</v>
      </c>
      <c r="D44" s="182" t="s">
        <v>21</v>
      </c>
      <c r="E44" s="183">
        <v>1129</v>
      </c>
      <c r="F44" s="183"/>
      <c r="G44" s="184">
        <f t="shared" si="3"/>
        <v>0</v>
      </c>
      <c r="H44" s="170">
        <v>0</v>
      </c>
      <c r="I44" s="184">
        <f t="shared" si="0"/>
        <v>0</v>
      </c>
      <c r="J44" s="170">
        <v>0</v>
      </c>
      <c r="K44" s="184">
        <f t="shared" si="1"/>
        <v>0</v>
      </c>
      <c r="L44" s="183">
        <f t="shared" si="4"/>
        <v>0</v>
      </c>
      <c r="M44" s="184">
        <f t="shared" si="4"/>
        <v>0</v>
      </c>
      <c r="N44" s="238">
        <v>1129</v>
      </c>
      <c r="O44" s="230">
        <f t="shared" si="2"/>
        <v>0</v>
      </c>
    </row>
    <row r="45" spans="1:15" ht="224">
      <c r="A45" s="177">
        <v>37</v>
      </c>
      <c r="B45" s="202" t="s">
        <v>152</v>
      </c>
      <c r="C45" s="172" t="s">
        <v>177</v>
      </c>
      <c r="D45" s="190" t="s">
        <v>16</v>
      </c>
      <c r="E45" s="183">
        <v>5680</v>
      </c>
      <c r="F45" s="183">
        <v>375</v>
      </c>
      <c r="G45" s="184">
        <f t="shared" si="3"/>
        <v>2130000</v>
      </c>
      <c r="H45" s="183">
        <f>'[353]BOQ  CG 10-92'!$H$47</f>
        <v>159.375</v>
      </c>
      <c r="I45" s="184">
        <f t="shared" si="0"/>
        <v>905250</v>
      </c>
      <c r="J45" s="170">
        <v>111.5625</v>
      </c>
      <c r="K45" s="184">
        <f t="shared" si="1"/>
        <v>633675</v>
      </c>
      <c r="L45" s="183">
        <f t="shared" si="4"/>
        <v>645.9375</v>
      </c>
      <c r="M45" s="184">
        <f t="shared" si="4"/>
        <v>3668925</v>
      </c>
      <c r="N45" s="238">
        <v>5097</v>
      </c>
      <c r="O45" s="230">
        <f t="shared" si="2"/>
        <v>583</v>
      </c>
    </row>
    <row r="46" spans="1:15" ht="224">
      <c r="A46" s="177">
        <v>38</v>
      </c>
      <c r="B46" s="188">
        <v>6.7</v>
      </c>
      <c r="C46" s="181" t="s">
        <v>178</v>
      </c>
      <c r="D46" s="190" t="s">
        <v>16</v>
      </c>
      <c r="E46" s="183">
        <v>5836</v>
      </c>
      <c r="F46" s="183"/>
      <c r="G46" s="184">
        <f>F46*E46</f>
        <v>0</v>
      </c>
      <c r="H46" s="170"/>
      <c r="I46" s="184">
        <f t="shared" si="0"/>
        <v>0</v>
      </c>
      <c r="J46" s="170">
        <v>0</v>
      </c>
      <c r="K46" s="184">
        <f t="shared" si="1"/>
        <v>0</v>
      </c>
      <c r="L46" s="183">
        <f t="shared" si="4"/>
        <v>0</v>
      </c>
      <c r="M46" s="184">
        <f t="shared" si="4"/>
        <v>0</v>
      </c>
      <c r="N46" s="238">
        <v>5836</v>
      </c>
      <c r="O46" s="230">
        <f t="shared" si="2"/>
        <v>0</v>
      </c>
    </row>
    <row r="47" spans="1:15" ht="170.5">
      <c r="A47" s="177">
        <v>39</v>
      </c>
      <c r="B47" s="179" t="s">
        <v>75</v>
      </c>
      <c r="C47" s="185" t="s">
        <v>76</v>
      </c>
      <c r="D47" s="190" t="s">
        <v>33</v>
      </c>
      <c r="E47" s="183">
        <v>2332</v>
      </c>
      <c r="F47" s="183"/>
      <c r="G47" s="184">
        <f t="shared" si="3"/>
        <v>0</v>
      </c>
      <c r="H47" s="170"/>
      <c r="I47" s="184">
        <f t="shared" si="0"/>
        <v>0</v>
      </c>
      <c r="J47" s="170">
        <v>0</v>
      </c>
      <c r="K47" s="184">
        <f t="shared" si="1"/>
        <v>0</v>
      </c>
      <c r="L47" s="183">
        <f t="shared" si="4"/>
        <v>0</v>
      </c>
      <c r="M47" s="184">
        <f t="shared" si="4"/>
        <v>0</v>
      </c>
      <c r="N47" s="238">
        <v>2332</v>
      </c>
      <c r="O47" s="230">
        <f t="shared" si="2"/>
        <v>0</v>
      </c>
    </row>
    <row r="48" spans="1:15" ht="140">
      <c r="A48" s="177">
        <v>40</v>
      </c>
      <c r="B48" s="179" t="s">
        <v>77</v>
      </c>
      <c r="C48" s="185" t="s">
        <v>78</v>
      </c>
      <c r="D48" s="190" t="s">
        <v>33</v>
      </c>
      <c r="E48" s="183">
        <v>4529</v>
      </c>
      <c r="F48" s="183"/>
      <c r="G48" s="184">
        <f t="shared" si="3"/>
        <v>0</v>
      </c>
      <c r="H48" s="170"/>
      <c r="I48" s="184">
        <f t="shared" si="0"/>
        <v>0</v>
      </c>
      <c r="J48" s="170">
        <v>0</v>
      </c>
      <c r="K48" s="184">
        <f t="shared" si="1"/>
        <v>0</v>
      </c>
      <c r="L48" s="183">
        <f t="shared" si="4"/>
        <v>0</v>
      </c>
      <c r="M48" s="184">
        <f t="shared" si="4"/>
        <v>0</v>
      </c>
      <c r="N48" s="238">
        <v>4529</v>
      </c>
      <c r="O48" s="230">
        <f t="shared" si="2"/>
        <v>0</v>
      </c>
    </row>
    <row r="49" spans="1:15" ht="42">
      <c r="A49" s="177">
        <v>41</v>
      </c>
      <c r="B49" s="188">
        <v>6.5</v>
      </c>
      <c r="C49" s="181" t="s">
        <v>79</v>
      </c>
      <c r="D49" s="190" t="s">
        <v>16</v>
      </c>
      <c r="E49" s="183">
        <v>3811</v>
      </c>
      <c r="F49" s="183">
        <v>401.40499999999997</v>
      </c>
      <c r="G49" s="184">
        <f t="shared" si="3"/>
        <v>1529754.4549999998</v>
      </c>
      <c r="H49" s="183">
        <f>'[353]BOQ  CG 10-92'!$H$48</f>
        <v>74.75</v>
      </c>
      <c r="I49" s="184">
        <f t="shared" si="0"/>
        <v>284872.25</v>
      </c>
      <c r="J49" s="170">
        <v>138.75</v>
      </c>
      <c r="K49" s="184">
        <f t="shared" si="1"/>
        <v>528776.25</v>
      </c>
      <c r="L49" s="183">
        <f t="shared" si="4"/>
        <v>614.90499999999997</v>
      </c>
      <c r="M49" s="184">
        <f t="shared" si="4"/>
        <v>2343402.9550000001</v>
      </c>
      <c r="N49" s="238">
        <v>5680</v>
      </c>
      <c r="O49" s="230">
        <f t="shared" si="2"/>
        <v>-1869</v>
      </c>
    </row>
    <row r="50" spans="1:15" ht="42">
      <c r="A50" s="177">
        <v>42</v>
      </c>
      <c r="B50" s="156" t="s">
        <v>80</v>
      </c>
      <c r="C50" s="181" t="s">
        <v>81</v>
      </c>
      <c r="D50" s="190" t="s">
        <v>16</v>
      </c>
      <c r="E50" s="183">
        <v>4280</v>
      </c>
      <c r="F50" s="183"/>
      <c r="G50" s="184">
        <f t="shared" si="3"/>
        <v>0</v>
      </c>
      <c r="H50" s="170">
        <v>0</v>
      </c>
      <c r="I50" s="184">
        <f t="shared" si="0"/>
        <v>0</v>
      </c>
      <c r="J50" s="170">
        <v>0</v>
      </c>
      <c r="K50" s="184">
        <f t="shared" si="1"/>
        <v>0</v>
      </c>
      <c r="L50" s="183">
        <f t="shared" si="4"/>
        <v>0</v>
      </c>
      <c r="M50" s="184">
        <f t="shared" si="4"/>
        <v>0</v>
      </c>
      <c r="N50" s="238">
        <v>4280</v>
      </c>
      <c r="O50" s="230">
        <f t="shared" si="2"/>
        <v>0</v>
      </c>
    </row>
    <row r="51" spans="1:15" ht="70">
      <c r="A51" s="177">
        <v>43</v>
      </c>
      <c r="B51" s="156" t="s">
        <v>82</v>
      </c>
      <c r="C51" s="172" t="s">
        <v>83</v>
      </c>
      <c r="D51" s="190" t="s">
        <v>16</v>
      </c>
      <c r="E51" s="183">
        <v>253</v>
      </c>
      <c r="F51" s="183">
        <v>3423.0830896116709</v>
      </c>
      <c r="G51" s="184">
        <f t="shared" si="3"/>
        <v>866040.02167175268</v>
      </c>
      <c r="H51" s="170">
        <v>433.61999999999995</v>
      </c>
      <c r="I51" s="184">
        <f t="shared" si="0"/>
        <v>109705.85999999999</v>
      </c>
      <c r="J51" s="170">
        <v>1929.992</v>
      </c>
      <c r="K51" s="184">
        <f t="shared" si="1"/>
        <v>488287.97599999997</v>
      </c>
      <c r="L51" s="183">
        <f t="shared" si="4"/>
        <v>5786.6950896116705</v>
      </c>
      <c r="M51" s="184">
        <f t="shared" si="4"/>
        <v>1464033.8576717526</v>
      </c>
      <c r="N51" s="238">
        <v>253</v>
      </c>
      <c r="O51" s="230">
        <f t="shared" si="2"/>
        <v>0</v>
      </c>
    </row>
    <row r="52" spans="1:15" ht="14">
      <c r="A52" s="177">
        <v>44</v>
      </c>
      <c r="B52" s="156" t="s">
        <v>84</v>
      </c>
      <c r="C52" s="172" t="s">
        <v>85</v>
      </c>
      <c r="D52" s="190" t="s">
        <v>16</v>
      </c>
      <c r="E52" s="183">
        <v>316</v>
      </c>
      <c r="F52" s="183"/>
      <c r="G52" s="184">
        <f t="shared" si="3"/>
        <v>0</v>
      </c>
      <c r="H52" s="170">
        <v>0</v>
      </c>
      <c r="I52" s="184">
        <f t="shared" si="0"/>
        <v>0</v>
      </c>
      <c r="J52" s="170">
        <v>58.792000000000002</v>
      </c>
      <c r="K52" s="184">
        <f t="shared" si="1"/>
        <v>18578.272000000001</v>
      </c>
      <c r="L52" s="183">
        <f t="shared" si="4"/>
        <v>58.792000000000002</v>
      </c>
      <c r="M52" s="184">
        <f t="shared" si="4"/>
        <v>18578.272000000001</v>
      </c>
      <c r="N52" s="238">
        <v>316</v>
      </c>
      <c r="O52" s="230">
        <f t="shared" si="2"/>
        <v>0</v>
      </c>
    </row>
    <row r="53" spans="1:15" ht="41">
      <c r="A53" s="177">
        <v>45</v>
      </c>
      <c r="B53" s="186" t="s">
        <v>86</v>
      </c>
      <c r="C53" s="172" t="s">
        <v>87</v>
      </c>
      <c r="D53" s="190" t="s">
        <v>33</v>
      </c>
      <c r="E53" s="234">
        <v>3648</v>
      </c>
      <c r="F53" s="183">
        <v>305.90575996116706</v>
      </c>
      <c r="G53" s="184">
        <f t="shared" si="3"/>
        <v>1115944.2123383374</v>
      </c>
      <c r="H53" s="170">
        <v>0</v>
      </c>
      <c r="I53" s="184">
        <f t="shared" si="0"/>
        <v>0</v>
      </c>
      <c r="J53" s="170">
        <v>0</v>
      </c>
      <c r="K53" s="184">
        <f t="shared" si="1"/>
        <v>0</v>
      </c>
      <c r="L53" s="183">
        <f t="shared" si="4"/>
        <v>305.90575996116706</v>
      </c>
      <c r="M53" s="184">
        <f t="shared" si="4"/>
        <v>1115944.2123383374</v>
      </c>
      <c r="N53" s="238">
        <v>3648</v>
      </c>
      <c r="O53" s="230">
        <f t="shared" si="2"/>
        <v>0</v>
      </c>
    </row>
    <row r="54" spans="1:15" ht="42">
      <c r="A54" s="177">
        <v>46</v>
      </c>
      <c r="B54" s="156" t="s">
        <v>88</v>
      </c>
      <c r="C54" s="172" t="s">
        <v>89</v>
      </c>
      <c r="D54" s="190" t="s">
        <v>16</v>
      </c>
      <c r="E54" s="183">
        <v>3731</v>
      </c>
      <c r="F54" s="183"/>
      <c r="G54" s="184">
        <f t="shared" si="3"/>
        <v>0</v>
      </c>
      <c r="H54" s="170">
        <v>39.808</v>
      </c>
      <c r="I54" s="184">
        <f t="shared" si="0"/>
        <v>148523.64799999999</v>
      </c>
      <c r="J54" s="170">
        <v>1606.8760000000002</v>
      </c>
      <c r="K54" s="184">
        <f t="shared" si="1"/>
        <v>5995254.3560000006</v>
      </c>
      <c r="L54" s="183">
        <f t="shared" si="4"/>
        <v>1646.6840000000002</v>
      </c>
      <c r="M54" s="184">
        <f t="shared" si="4"/>
        <v>6143778.0040000007</v>
      </c>
      <c r="N54" s="238">
        <v>3731</v>
      </c>
      <c r="O54" s="230">
        <f t="shared" si="2"/>
        <v>0</v>
      </c>
    </row>
    <row r="55" spans="1:15" ht="41">
      <c r="A55" s="177">
        <v>47</v>
      </c>
      <c r="B55" s="186" t="s">
        <v>90</v>
      </c>
      <c r="C55" s="172" t="s">
        <v>91</v>
      </c>
      <c r="D55" s="190" t="s">
        <v>33</v>
      </c>
      <c r="E55" s="183">
        <v>4605</v>
      </c>
      <c r="F55" s="183"/>
      <c r="G55" s="184">
        <f t="shared" si="3"/>
        <v>0</v>
      </c>
      <c r="H55" s="170">
        <v>0</v>
      </c>
      <c r="I55" s="184">
        <f t="shared" si="0"/>
        <v>0</v>
      </c>
      <c r="J55" s="170">
        <v>0</v>
      </c>
      <c r="K55" s="184">
        <f t="shared" si="1"/>
        <v>0</v>
      </c>
      <c r="L55" s="183">
        <f t="shared" si="4"/>
        <v>0</v>
      </c>
      <c r="M55" s="184">
        <f t="shared" si="4"/>
        <v>0</v>
      </c>
      <c r="N55" s="238">
        <v>4605</v>
      </c>
      <c r="O55" s="230">
        <f t="shared" si="2"/>
        <v>0</v>
      </c>
    </row>
    <row r="56" spans="1:15" ht="42">
      <c r="A56" s="177">
        <v>48</v>
      </c>
      <c r="B56" s="187">
        <v>7.26</v>
      </c>
      <c r="C56" s="172" t="s">
        <v>92</v>
      </c>
      <c r="D56" s="190" t="s">
        <v>93</v>
      </c>
      <c r="E56" s="183">
        <v>546</v>
      </c>
      <c r="F56" s="183"/>
      <c r="G56" s="184">
        <f t="shared" si="3"/>
        <v>0</v>
      </c>
      <c r="H56" s="170">
        <v>0</v>
      </c>
      <c r="I56" s="184">
        <f t="shared" si="0"/>
        <v>0</v>
      </c>
      <c r="J56" s="170">
        <v>0</v>
      </c>
      <c r="K56" s="184">
        <f t="shared" si="1"/>
        <v>0</v>
      </c>
      <c r="L56" s="183">
        <f t="shared" si="4"/>
        <v>0</v>
      </c>
      <c r="M56" s="184">
        <f t="shared" si="4"/>
        <v>0</v>
      </c>
      <c r="N56" s="238">
        <v>546</v>
      </c>
      <c r="O56" s="230">
        <f t="shared" si="2"/>
        <v>0</v>
      </c>
    </row>
    <row r="57" spans="1:15" ht="41">
      <c r="A57" s="177">
        <v>49</v>
      </c>
      <c r="B57" s="156" t="s">
        <v>94</v>
      </c>
      <c r="C57" s="172" t="s">
        <v>95</v>
      </c>
      <c r="D57" s="190" t="s">
        <v>16</v>
      </c>
      <c r="E57" s="183">
        <v>3848</v>
      </c>
      <c r="F57" s="183">
        <v>487.5</v>
      </c>
      <c r="G57" s="184">
        <f t="shared" si="3"/>
        <v>1875900</v>
      </c>
      <c r="H57" s="170">
        <v>405.47399999999993</v>
      </c>
      <c r="I57" s="184">
        <f t="shared" si="0"/>
        <v>1560263.9519999998</v>
      </c>
      <c r="J57" s="170">
        <v>715.88639999999987</v>
      </c>
      <c r="K57" s="184">
        <f t="shared" si="1"/>
        <v>2754730.8671999993</v>
      </c>
      <c r="L57" s="183">
        <f t="shared" si="4"/>
        <v>1608.8603999999998</v>
      </c>
      <c r="M57" s="184">
        <f t="shared" si="4"/>
        <v>6190894.8191999989</v>
      </c>
      <c r="N57" s="238">
        <v>3848</v>
      </c>
      <c r="O57" s="230">
        <f t="shared" si="2"/>
        <v>0</v>
      </c>
    </row>
    <row r="58" spans="1:15" ht="40">
      <c r="A58" s="177">
        <v>50</v>
      </c>
      <c r="B58" s="156" t="s">
        <v>96</v>
      </c>
      <c r="C58" s="172" t="s">
        <v>97</v>
      </c>
      <c r="D58" s="190" t="s">
        <v>16</v>
      </c>
      <c r="E58" s="183">
        <v>5223</v>
      </c>
      <c r="F58" s="183">
        <v>206.25900000000001</v>
      </c>
      <c r="G58" s="184">
        <f t="shared" si="3"/>
        <v>1077290.757</v>
      </c>
      <c r="H58" s="170">
        <v>19.728000000000002</v>
      </c>
      <c r="I58" s="184">
        <f t="shared" si="0"/>
        <v>103039.34400000001</v>
      </c>
      <c r="J58" s="170">
        <v>151.26</v>
      </c>
      <c r="K58" s="184">
        <f t="shared" si="1"/>
        <v>790030.98</v>
      </c>
      <c r="L58" s="183">
        <f t="shared" si="4"/>
        <v>377.24700000000001</v>
      </c>
      <c r="M58" s="184">
        <f t="shared" si="4"/>
        <v>1970361.081</v>
      </c>
      <c r="N58" s="238">
        <v>5223</v>
      </c>
      <c r="O58" s="230">
        <f t="shared" si="2"/>
        <v>0</v>
      </c>
    </row>
    <row r="59" spans="1:15" ht="41">
      <c r="A59" s="177">
        <v>51</v>
      </c>
      <c r="B59" s="156" t="s">
        <v>98</v>
      </c>
      <c r="C59" s="172" t="s">
        <v>99</v>
      </c>
      <c r="D59" s="190" t="s">
        <v>16</v>
      </c>
      <c r="E59" s="183">
        <v>4530</v>
      </c>
      <c r="F59" s="183"/>
      <c r="G59" s="184">
        <f t="shared" si="3"/>
        <v>0</v>
      </c>
      <c r="H59" s="170">
        <v>0</v>
      </c>
      <c r="I59" s="184">
        <f t="shared" si="0"/>
        <v>0</v>
      </c>
      <c r="J59" s="170"/>
      <c r="K59" s="184">
        <f t="shared" si="1"/>
        <v>0</v>
      </c>
      <c r="L59" s="183">
        <f t="shared" si="4"/>
        <v>0</v>
      </c>
      <c r="M59" s="184">
        <f t="shared" si="4"/>
        <v>0</v>
      </c>
      <c r="N59" s="238">
        <v>4530</v>
      </c>
      <c r="O59" s="230">
        <f t="shared" si="2"/>
        <v>0</v>
      </c>
    </row>
    <row r="60" spans="1:15" ht="42">
      <c r="A60" s="177">
        <v>52</v>
      </c>
      <c r="B60" s="188">
        <v>7.28</v>
      </c>
      <c r="C60" s="172" t="s">
        <v>100</v>
      </c>
      <c r="D60" s="190" t="s">
        <v>101</v>
      </c>
      <c r="E60" s="183">
        <v>54560</v>
      </c>
      <c r="F60" s="183">
        <v>13.241</v>
      </c>
      <c r="G60" s="184">
        <f t="shared" si="3"/>
        <v>722428.96</v>
      </c>
      <c r="H60" s="170">
        <v>1.3260000000000001</v>
      </c>
      <c r="I60" s="184">
        <f t="shared" si="0"/>
        <v>72346.559999999998</v>
      </c>
      <c r="J60" s="170">
        <v>11.322598119999999</v>
      </c>
      <c r="K60" s="184">
        <f t="shared" si="1"/>
        <v>617760.95342719997</v>
      </c>
      <c r="L60" s="183">
        <f t="shared" si="4"/>
        <v>25.889598119999999</v>
      </c>
      <c r="M60" s="184">
        <f t="shared" si="4"/>
        <v>1412536.4734272</v>
      </c>
      <c r="N60" s="238">
        <v>54560</v>
      </c>
      <c r="O60" s="230">
        <f t="shared" si="2"/>
        <v>0</v>
      </c>
    </row>
    <row r="61" spans="1:15" ht="42">
      <c r="A61" s="177">
        <v>53</v>
      </c>
      <c r="B61" s="187">
        <v>7.13</v>
      </c>
      <c r="C61" s="172" t="s">
        <v>102</v>
      </c>
      <c r="D61" s="183">
        <v>0</v>
      </c>
      <c r="E61" s="183">
        <v>53495</v>
      </c>
      <c r="F61" s="183"/>
      <c r="G61" s="184">
        <f t="shared" si="3"/>
        <v>0</v>
      </c>
      <c r="H61" s="170">
        <v>0</v>
      </c>
      <c r="I61" s="184">
        <f t="shared" si="0"/>
        <v>0</v>
      </c>
      <c r="J61" s="170">
        <v>0</v>
      </c>
      <c r="K61" s="184">
        <f t="shared" si="1"/>
        <v>0</v>
      </c>
      <c r="L61" s="183">
        <f t="shared" si="4"/>
        <v>0</v>
      </c>
      <c r="M61" s="184">
        <f t="shared" si="4"/>
        <v>0</v>
      </c>
      <c r="N61" s="238">
        <v>53495</v>
      </c>
      <c r="O61" s="230">
        <f t="shared" si="2"/>
        <v>0</v>
      </c>
    </row>
    <row r="62" spans="1:15" ht="70">
      <c r="A62" s="177">
        <v>54</v>
      </c>
      <c r="B62" s="188">
        <v>7.22</v>
      </c>
      <c r="C62" s="172" t="s">
        <v>103</v>
      </c>
      <c r="D62" s="190" t="s">
        <v>93</v>
      </c>
      <c r="E62" s="183">
        <v>239</v>
      </c>
      <c r="F62" s="183">
        <v>1022.5</v>
      </c>
      <c r="G62" s="184">
        <f t="shared" si="3"/>
        <v>244377.5</v>
      </c>
      <c r="H62" s="170">
        <v>157</v>
      </c>
      <c r="I62" s="184">
        <f t="shared" si="0"/>
        <v>37523</v>
      </c>
      <c r="J62" s="170">
        <v>152</v>
      </c>
      <c r="K62" s="184">
        <f t="shared" si="1"/>
        <v>36328</v>
      </c>
      <c r="L62" s="183">
        <f t="shared" si="4"/>
        <v>1331.5</v>
      </c>
      <c r="M62" s="184">
        <f t="shared" si="4"/>
        <v>318228.5</v>
      </c>
      <c r="N62" s="238">
        <v>239</v>
      </c>
      <c r="O62" s="230">
        <f t="shared" si="2"/>
        <v>0</v>
      </c>
    </row>
    <row r="63" spans="1:15" ht="84">
      <c r="A63" s="177">
        <v>55</v>
      </c>
      <c r="B63" s="188">
        <v>7.24</v>
      </c>
      <c r="C63" s="172" t="s">
        <v>104</v>
      </c>
      <c r="D63" s="190" t="s">
        <v>16</v>
      </c>
      <c r="E63" s="183">
        <v>1291</v>
      </c>
      <c r="F63" s="183"/>
      <c r="G63" s="184">
        <f t="shared" si="3"/>
        <v>0</v>
      </c>
      <c r="H63" s="170">
        <v>0</v>
      </c>
      <c r="I63" s="184">
        <f t="shared" si="0"/>
        <v>0</v>
      </c>
      <c r="J63" s="170">
        <v>0</v>
      </c>
      <c r="K63" s="184">
        <f t="shared" si="1"/>
        <v>0</v>
      </c>
      <c r="L63" s="183">
        <f t="shared" si="4"/>
        <v>0</v>
      </c>
      <c r="M63" s="184">
        <f t="shared" si="4"/>
        <v>0</v>
      </c>
      <c r="N63" s="238">
        <v>1291</v>
      </c>
      <c r="O63" s="230">
        <f t="shared" si="2"/>
        <v>0</v>
      </c>
    </row>
    <row r="64" spans="1:15" ht="28">
      <c r="A64" s="177">
        <v>56</v>
      </c>
      <c r="B64" s="188">
        <v>7.35</v>
      </c>
      <c r="C64" s="172" t="s">
        <v>105</v>
      </c>
      <c r="D64" s="190" t="s">
        <v>106</v>
      </c>
      <c r="E64" s="183">
        <v>1511</v>
      </c>
      <c r="F64" s="183"/>
      <c r="G64" s="184">
        <f t="shared" si="3"/>
        <v>0</v>
      </c>
      <c r="H64" s="170">
        <v>0</v>
      </c>
      <c r="I64" s="184">
        <f t="shared" si="0"/>
        <v>0</v>
      </c>
      <c r="J64" s="170">
        <v>16</v>
      </c>
      <c r="K64" s="184">
        <f t="shared" si="1"/>
        <v>24176</v>
      </c>
      <c r="L64" s="183">
        <f t="shared" si="4"/>
        <v>16</v>
      </c>
      <c r="M64" s="184">
        <f t="shared" si="4"/>
        <v>24176</v>
      </c>
      <c r="N64" s="238">
        <v>1511</v>
      </c>
      <c r="O64" s="230">
        <f t="shared" si="2"/>
        <v>0</v>
      </c>
    </row>
    <row r="65" spans="1:15" ht="28">
      <c r="A65" s="177">
        <v>57</v>
      </c>
      <c r="B65" s="156" t="s">
        <v>107</v>
      </c>
      <c r="C65" s="172" t="s">
        <v>108</v>
      </c>
      <c r="D65" s="190" t="s">
        <v>28</v>
      </c>
      <c r="E65" s="183">
        <v>308</v>
      </c>
      <c r="F65" s="183"/>
      <c r="G65" s="184">
        <f t="shared" si="3"/>
        <v>0</v>
      </c>
      <c r="H65" s="170">
        <v>0</v>
      </c>
      <c r="I65" s="184">
        <f t="shared" si="0"/>
        <v>0</v>
      </c>
      <c r="J65" s="170">
        <v>210</v>
      </c>
      <c r="K65" s="184">
        <f t="shared" si="1"/>
        <v>64680</v>
      </c>
      <c r="L65" s="183">
        <f t="shared" si="4"/>
        <v>210</v>
      </c>
      <c r="M65" s="184">
        <f t="shared" si="4"/>
        <v>64680</v>
      </c>
      <c r="N65" s="238">
        <v>308</v>
      </c>
      <c r="O65" s="230">
        <f t="shared" si="2"/>
        <v>0</v>
      </c>
    </row>
    <row r="66" spans="1:15" ht="42">
      <c r="A66" s="177">
        <v>58</v>
      </c>
      <c r="B66" s="189">
        <v>7.31</v>
      </c>
      <c r="C66" s="181" t="s">
        <v>109</v>
      </c>
      <c r="D66" s="190" t="s">
        <v>21</v>
      </c>
      <c r="E66" s="183">
        <v>9091</v>
      </c>
      <c r="F66" s="183">
        <v>15.3</v>
      </c>
      <c r="G66" s="184">
        <f t="shared" si="3"/>
        <v>139092.30000000002</v>
      </c>
      <c r="H66" s="170">
        <v>0</v>
      </c>
      <c r="I66" s="184">
        <f t="shared" si="0"/>
        <v>0</v>
      </c>
      <c r="J66" s="170">
        <v>0</v>
      </c>
      <c r="K66" s="184">
        <f t="shared" si="1"/>
        <v>0</v>
      </c>
      <c r="L66" s="183">
        <f t="shared" si="4"/>
        <v>15.3</v>
      </c>
      <c r="M66" s="184">
        <f t="shared" si="4"/>
        <v>139092.30000000002</v>
      </c>
      <c r="N66" s="238">
        <v>9091</v>
      </c>
      <c r="O66" s="230">
        <f t="shared" si="2"/>
        <v>0</v>
      </c>
    </row>
    <row r="67" spans="1:15" ht="56">
      <c r="A67" s="177">
        <v>59</v>
      </c>
      <c r="B67" s="191" t="s">
        <v>110</v>
      </c>
      <c r="C67" s="181" t="s">
        <v>111</v>
      </c>
      <c r="D67" s="190" t="s">
        <v>16</v>
      </c>
      <c r="E67" s="183">
        <v>141</v>
      </c>
      <c r="F67" s="183"/>
      <c r="G67" s="184">
        <f t="shared" si="3"/>
        <v>0</v>
      </c>
      <c r="H67" s="170">
        <v>0</v>
      </c>
      <c r="I67" s="184">
        <f t="shared" si="0"/>
        <v>0</v>
      </c>
      <c r="J67" s="170">
        <v>0</v>
      </c>
      <c r="K67" s="184">
        <f t="shared" si="1"/>
        <v>0</v>
      </c>
      <c r="L67" s="183">
        <f t="shared" si="4"/>
        <v>0</v>
      </c>
      <c r="M67" s="184">
        <f t="shared" si="4"/>
        <v>0</v>
      </c>
      <c r="N67" s="238">
        <v>141</v>
      </c>
      <c r="O67" s="230">
        <f t="shared" si="2"/>
        <v>0</v>
      </c>
    </row>
    <row r="68" spans="1:15" ht="42">
      <c r="A68" s="177">
        <v>60</v>
      </c>
      <c r="B68" s="191" t="s">
        <v>112</v>
      </c>
      <c r="C68" s="181" t="s">
        <v>113</v>
      </c>
      <c r="D68" s="190" t="s">
        <v>16</v>
      </c>
      <c r="E68" s="183">
        <v>3498</v>
      </c>
      <c r="F68" s="183"/>
      <c r="G68" s="184">
        <f t="shared" si="3"/>
        <v>0</v>
      </c>
      <c r="H68" s="170">
        <v>0</v>
      </c>
      <c r="I68" s="184">
        <f t="shared" si="0"/>
        <v>0</v>
      </c>
      <c r="J68" s="170">
        <v>0</v>
      </c>
      <c r="K68" s="184">
        <f t="shared" si="1"/>
        <v>0</v>
      </c>
      <c r="L68" s="183">
        <f t="shared" si="4"/>
        <v>0</v>
      </c>
      <c r="M68" s="184">
        <f t="shared" si="4"/>
        <v>0</v>
      </c>
      <c r="N68" s="238">
        <v>3498</v>
      </c>
      <c r="O68" s="230">
        <f t="shared" si="2"/>
        <v>0</v>
      </c>
    </row>
    <row r="69" spans="1:15" ht="42">
      <c r="A69" s="177">
        <v>61</v>
      </c>
      <c r="B69" s="192">
        <v>7.37</v>
      </c>
      <c r="C69" s="181" t="s">
        <v>114</v>
      </c>
      <c r="D69" s="190" t="s">
        <v>16</v>
      </c>
      <c r="E69" s="183">
        <v>10416</v>
      </c>
      <c r="F69" s="183"/>
      <c r="G69" s="184">
        <f t="shared" si="3"/>
        <v>0</v>
      </c>
      <c r="H69" s="170">
        <v>0</v>
      </c>
      <c r="I69" s="184">
        <f t="shared" si="0"/>
        <v>0</v>
      </c>
      <c r="J69" s="170">
        <v>0</v>
      </c>
      <c r="K69" s="184">
        <f t="shared" si="1"/>
        <v>0</v>
      </c>
      <c r="L69" s="183">
        <f t="shared" si="4"/>
        <v>0</v>
      </c>
      <c r="M69" s="184">
        <f t="shared" si="4"/>
        <v>0</v>
      </c>
      <c r="N69" s="238">
        <v>10416</v>
      </c>
      <c r="O69" s="230">
        <f t="shared" si="2"/>
        <v>0</v>
      </c>
    </row>
    <row r="70" spans="1:15" ht="42">
      <c r="A70" s="177">
        <v>62</v>
      </c>
      <c r="B70" s="179" t="s">
        <v>115</v>
      </c>
      <c r="C70" s="172" t="s">
        <v>116</v>
      </c>
      <c r="D70" s="190" t="s">
        <v>16</v>
      </c>
      <c r="E70" s="183">
        <v>732</v>
      </c>
      <c r="F70" s="183"/>
      <c r="G70" s="184">
        <f t="shared" si="3"/>
        <v>0</v>
      </c>
      <c r="H70" s="170">
        <v>0</v>
      </c>
      <c r="I70" s="184">
        <f t="shared" si="0"/>
        <v>0</v>
      </c>
      <c r="J70" s="170">
        <v>1069.712</v>
      </c>
      <c r="K70" s="184">
        <f t="shared" si="1"/>
        <v>783029.18400000001</v>
      </c>
      <c r="L70" s="183">
        <f t="shared" si="4"/>
        <v>1069.712</v>
      </c>
      <c r="M70" s="184">
        <f t="shared" si="4"/>
        <v>783029.18400000001</v>
      </c>
      <c r="N70" s="238">
        <v>732</v>
      </c>
      <c r="O70" s="230">
        <f t="shared" si="2"/>
        <v>0</v>
      </c>
    </row>
    <row r="71" spans="1:15" ht="28">
      <c r="A71" s="177">
        <v>63</v>
      </c>
      <c r="B71" s="187">
        <v>7.8</v>
      </c>
      <c r="C71" s="172" t="s">
        <v>117</v>
      </c>
      <c r="D71" s="190" t="s">
        <v>16</v>
      </c>
      <c r="E71" s="183">
        <v>911</v>
      </c>
      <c r="F71" s="183"/>
      <c r="G71" s="184">
        <f t="shared" si="3"/>
        <v>0</v>
      </c>
      <c r="H71" s="170">
        <v>0</v>
      </c>
      <c r="I71" s="184">
        <f t="shared" si="0"/>
        <v>0</v>
      </c>
      <c r="J71" s="170">
        <v>0</v>
      </c>
      <c r="K71" s="184">
        <f t="shared" si="1"/>
        <v>0</v>
      </c>
      <c r="L71" s="183">
        <f t="shared" si="4"/>
        <v>0</v>
      </c>
      <c r="M71" s="184">
        <f t="shared" si="4"/>
        <v>0</v>
      </c>
      <c r="N71" s="238">
        <v>911</v>
      </c>
      <c r="O71" s="230">
        <f t="shared" si="2"/>
        <v>0</v>
      </c>
    </row>
    <row r="72" spans="1:15" ht="56">
      <c r="A72" s="177">
        <v>64</v>
      </c>
      <c r="B72" s="186" t="s">
        <v>118</v>
      </c>
      <c r="C72" s="172" t="s">
        <v>119</v>
      </c>
      <c r="D72" s="190" t="s">
        <v>16</v>
      </c>
      <c r="E72" s="183">
        <v>1440</v>
      </c>
      <c r="F72" s="183">
        <v>125.92125000000001</v>
      </c>
      <c r="G72" s="184">
        <f t="shared" si="3"/>
        <v>181326.60000000003</v>
      </c>
      <c r="H72" s="170">
        <v>0</v>
      </c>
      <c r="I72" s="184">
        <f t="shared" si="0"/>
        <v>0</v>
      </c>
      <c r="J72" s="170">
        <v>0</v>
      </c>
      <c r="K72" s="184">
        <f t="shared" si="1"/>
        <v>0</v>
      </c>
      <c r="L72" s="183">
        <f t="shared" si="4"/>
        <v>125.92125000000001</v>
      </c>
      <c r="M72" s="184">
        <f t="shared" si="4"/>
        <v>181326.60000000003</v>
      </c>
      <c r="N72" s="238">
        <v>1440</v>
      </c>
      <c r="O72" s="230">
        <f t="shared" si="2"/>
        <v>0</v>
      </c>
    </row>
    <row r="73" spans="1:15" ht="56">
      <c r="A73" s="177">
        <v>65</v>
      </c>
      <c r="B73" s="193">
        <v>10.1</v>
      </c>
      <c r="C73" s="172" t="s">
        <v>120</v>
      </c>
      <c r="D73" s="190" t="s">
        <v>16</v>
      </c>
      <c r="E73" s="183">
        <v>1440</v>
      </c>
      <c r="G73" s="184">
        <f t="shared" si="3"/>
        <v>0</v>
      </c>
      <c r="H73" s="170">
        <v>19.38</v>
      </c>
      <c r="I73" s="184">
        <f t="shared" si="0"/>
        <v>27907.199999999997</v>
      </c>
      <c r="J73" s="170">
        <v>0</v>
      </c>
      <c r="K73" s="184">
        <f t="shared" si="1"/>
        <v>0</v>
      </c>
      <c r="L73" s="183">
        <f>F72+H73+J73</f>
        <v>145.30125000000001</v>
      </c>
      <c r="M73" s="184">
        <f t="shared" si="4"/>
        <v>27907.199999999997</v>
      </c>
      <c r="N73" s="238">
        <v>1440</v>
      </c>
      <c r="O73" s="230">
        <f t="shared" si="2"/>
        <v>0</v>
      </c>
    </row>
    <row r="74" spans="1:15" ht="42">
      <c r="A74" s="177">
        <v>66</v>
      </c>
      <c r="B74" s="179" t="s">
        <v>121</v>
      </c>
      <c r="C74" s="172" t="s">
        <v>122</v>
      </c>
      <c r="D74" s="190" t="s">
        <v>16</v>
      </c>
      <c r="E74" s="183">
        <v>1440</v>
      </c>
      <c r="F74" s="183"/>
      <c r="G74" s="184">
        <f t="shared" si="3"/>
        <v>0</v>
      </c>
      <c r="H74" s="170">
        <v>0</v>
      </c>
      <c r="I74" s="184">
        <f t="shared" si="0"/>
        <v>0</v>
      </c>
      <c r="J74" s="170">
        <v>24.380000000000003</v>
      </c>
      <c r="K74" s="184">
        <f t="shared" si="1"/>
        <v>35107.200000000004</v>
      </c>
      <c r="L74" s="183">
        <f t="shared" si="4"/>
        <v>24.380000000000003</v>
      </c>
      <c r="M74" s="184">
        <f t="shared" si="4"/>
        <v>35107.200000000004</v>
      </c>
      <c r="N74" s="238">
        <v>1440</v>
      </c>
      <c r="O74" s="230">
        <f t="shared" ref="O74:O89" si="5">E74-N74</f>
        <v>0</v>
      </c>
    </row>
    <row r="75" spans="1:15" ht="28">
      <c r="A75" s="177">
        <v>67</v>
      </c>
      <c r="B75" s="194">
        <v>10.6</v>
      </c>
      <c r="C75" s="172" t="s">
        <v>123</v>
      </c>
      <c r="D75" s="190" t="s">
        <v>16</v>
      </c>
      <c r="E75" s="183">
        <v>1660</v>
      </c>
      <c r="F75" s="183">
        <v>135</v>
      </c>
      <c r="G75" s="184">
        <f t="shared" ref="G75:G97" si="6">E75*F75</f>
        <v>224100</v>
      </c>
      <c r="H75" s="170">
        <v>0</v>
      </c>
      <c r="I75" s="184">
        <f t="shared" ref="I75:I97" si="7">H75*E75</f>
        <v>0</v>
      </c>
      <c r="J75" s="170">
        <v>10.600000000000001</v>
      </c>
      <c r="K75" s="184">
        <f t="shared" ref="K75:K97" si="8">J75*E75</f>
        <v>17596.000000000004</v>
      </c>
      <c r="L75" s="183">
        <f t="shared" ref="L75:M88" si="9">F75+H75+J75</f>
        <v>145.6</v>
      </c>
      <c r="M75" s="184">
        <f t="shared" si="9"/>
        <v>241696</v>
      </c>
      <c r="N75" s="238">
        <v>1660</v>
      </c>
      <c r="O75" s="230">
        <f t="shared" si="5"/>
        <v>0</v>
      </c>
    </row>
    <row r="76" spans="1:15" ht="70">
      <c r="A76" s="177">
        <v>68</v>
      </c>
      <c r="B76" s="195">
        <v>7.32</v>
      </c>
      <c r="C76" s="172" t="s">
        <v>124</v>
      </c>
      <c r="D76" s="190" t="s">
        <v>125</v>
      </c>
      <c r="E76" s="183">
        <v>2054</v>
      </c>
      <c r="F76" s="183"/>
      <c r="G76" s="184">
        <f t="shared" si="6"/>
        <v>0</v>
      </c>
      <c r="H76" s="170">
        <v>0</v>
      </c>
      <c r="I76" s="184">
        <f t="shared" si="7"/>
        <v>0</v>
      </c>
      <c r="J76" s="170">
        <v>0</v>
      </c>
      <c r="K76" s="184">
        <f t="shared" si="8"/>
        <v>0</v>
      </c>
      <c r="L76" s="183">
        <f t="shared" si="9"/>
        <v>0</v>
      </c>
      <c r="M76" s="184">
        <f t="shared" si="9"/>
        <v>0</v>
      </c>
      <c r="N76" s="238">
        <v>2054</v>
      </c>
      <c r="O76" s="230">
        <f t="shared" si="5"/>
        <v>0</v>
      </c>
    </row>
    <row r="77" spans="1:15" ht="224">
      <c r="A77" s="177">
        <v>69</v>
      </c>
      <c r="B77" s="191" t="s">
        <v>179</v>
      </c>
      <c r="C77" s="172" t="s">
        <v>126</v>
      </c>
      <c r="D77" s="190" t="s">
        <v>13</v>
      </c>
      <c r="E77" s="183">
        <v>6244</v>
      </c>
      <c r="F77" s="183">
        <v>54.9</v>
      </c>
      <c r="G77" s="184">
        <f t="shared" si="6"/>
        <v>342795.6</v>
      </c>
      <c r="H77" s="170">
        <v>39.6</v>
      </c>
      <c r="I77" s="184">
        <f t="shared" si="7"/>
        <v>247262.40000000002</v>
      </c>
      <c r="J77" s="170">
        <v>42.120000000000005</v>
      </c>
      <c r="K77" s="184">
        <f t="shared" si="8"/>
        <v>262997.28000000003</v>
      </c>
      <c r="L77" s="183">
        <f t="shared" si="9"/>
        <v>136.62</v>
      </c>
      <c r="M77" s="184">
        <f t="shared" si="9"/>
        <v>853055.28</v>
      </c>
      <c r="N77" s="238">
        <v>4729</v>
      </c>
      <c r="O77" s="230">
        <f t="shared" si="5"/>
        <v>1515</v>
      </c>
    </row>
    <row r="78" spans="1:15" ht="42">
      <c r="A78" s="177">
        <v>70</v>
      </c>
      <c r="B78" s="192">
        <v>9.16</v>
      </c>
      <c r="C78" s="181" t="s">
        <v>127</v>
      </c>
      <c r="D78" s="190" t="s">
        <v>132</v>
      </c>
      <c r="E78" s="183">
        <v>6626</v>
      </c>
      <c r="F78" s="183">
        <v>8</v>
      </c>
      <c r="G78" s="184">
        <f t="shared" si="6"/>
        <v>53008</v>
      </c>
      <c r="H78" s="170">
        <v>2</v>
      </c>
      <c r="I78" s="184">
        <f t="shared" si="7"/>
        <v>13252</v>
      </c>
      <c r="J78" s="170">
        <v>1</v>
      </c>
      <c r="K78" s="184">
        <f t="shared" si="8"/>
        <v>6626</v>
      </c>
      <c r="L78" s="183">
        <f t="shared" si="9"/>
        <v>11</v>
      </c>
      <c r="M78" s="184">
        <f t="shared" si="9"/>
        <v>72886</v>
      </c>
      <c r="N78" s="239">
        <v>116</v>
      </c>
      <c r="O78" s="230">
        <f t="shared" si="5"/>
        <v>6510</v>
      </c>
    </row>
    <row r="79" spans="1:15" ht="196">
      <c r="A79" s="177">
        <v>71</v>
      </c>
      <c r="B79" s="191" t="s">
        <v>168</v>
      </c>
      <c r="C79" s="172" t="s">
        <v>129</v>
      </c>
      <c r="D79" s="190" t="s">
        <v>13</v>
      </c>
      <c r="E79" s="183">
        <v>4667</v>
      </c>
      <c r="F79" s="183"/>
      <c r="G79" s="184">
        <f t="shared" si="6"/>
        <v>0</v>
      </c>
      <c r="H79" s="170"/>
      <c r="I79" s="184">
        <f t="shared" si="7"/>
        <v>0</v>
      </c>
      <c r="J79" s="170">
        <v>5.76</v>
      </c>
      <c r="K79" s="184">
        <f t="shared" si="8"/>
        <v>26881.919999999998</v>
      </c>
      <c r="L79" s="183">
        <f t="shared" si="9"/>
        <v>5.76</v>
      </c>
      <c r="M79" s="184">
        <f t="shared" si="9"/>
        <v>26881.919999999998</v>
      </c>
      <c r="N79" s="238">
        <v>5170</v>
      </c>
      <c r="O79" s="230">
        <f t="shared" si="5"/>
        <v>-503</v>
      </c>
    </row>
    <row r="80" spans="1:15" ht="56">
      <c r="A80" s="177">
        <v>72</v>
      </c>
      <c r="B80" s="191" t="s">
        <v>130</v>
      </c>
      <c r="C80" s="181" t="s">
        <v>131</v>
      </c>
      <c r="D80" s="190" t="s">
        <v>132</v>
      </c>
      <c r="E80" s="183">
        <v>3700</v>
      </c>
      <c r="F80" s="183">
        <v>3</v>
      </c>
      <c r="G80" s="184">
        <f t="shared" si="6"/>
        <v>11100</v>
      </c>
      <c r="H80" s="170"/>
      <c r="I80" s="184">
        <f t="shared" si="7"/>
        <v>0</v>
      </c>
      <c r="J80" s="170">
        <v>1</v>
      </c>
      <c r="K80" s="184">
        <f t="shared" si="8"/>
        <v>3700</v>
      </c>
      <c r="L80" s="183">
        <f t="shared" si="9"/>
        <v>4</v>
      </c>
      <c r="M80" s="184">
        <f t="shared" si="9"/>
        <v>14800</v>
      </c>
      <c r="N80" s="238">
        <v>6244</v>
      </c>
      <c r="O80" s="230">
        <f t="shared" si="5"/>
        <v>-2544</v>
      </c>
    </row>
    <row r="81" spans="1:15" ht="14">
      <c r="A81" s="177">
        <v>73</v>
      </c>
      <c r="B81" s="191" t="s">
        <v>133</v>
      </c>
      <c r="C81" s="181" t="s">
        <v>134</v>
      </c>
      <c r="D81" s="190" t="s">
        <v>132</v>
      </c>
      <c r="E81" s="183">
        <v>2194</v>
      </c>
      <c r="F81" s="183">
        <v>14</v>
      </c>
      <c r="G81" s="184">
        <f t="shared" si="6"/>
        <v>30716</v>
      </c>
      <c r="H81" s="170">
        <v>4</v>
      </c>
      <c r="I81" s="184">
        <f t="shared" si="7"/>
        <v>8776</v>
      </c>
      <c r="J81" s="170">
        <v>8</v>
      </c>
      <c r="K81" s="184">
        <f t="shared" si="8"/>
        <v>17552</v>
      </c>
      <c r="L81" s="183">
        <f t="shared" si="9"/>
        <v>26</v>
      </c>
      <c r="M81" s="184">
        <f t="shared" si="9"/>
        <v>57044</v>
      </c>
      <c r="N81" s="238">
        <v>6626</v>
      </c>
      <c r="O81" s="230">
        <f t="shared" si="5"/>
        <v>-4432</v>
      </c>
    </row>
    <row r="82" spans="1:15" ht="14">
      <c r="A82" s="177">
        <v>74</v>
      </c>
      <c r="B82" s="191" t="s">
        <v>135</v>
      </c>
      <c r="C82" s="181" t="s">
        <v>136</v>
      </c>
      <c r="D82" s="190" t="s">
        <v>132</v>
      </c>
      <c r="E82" s="183">
        <v>463</v>
      </c>
      <c r="F82" s="183">
        <v>60</v>
      </c>
      <c r="G82" s="184">
        <f t="shared" si="6"/>
        <v>27780</v>
      </c>
      <c r="H82" s="170">
        <v>12</v>
      </c>
      <c r="I82" s="184">
        <f t="shared" si="7"/>
        <v>5556</v>
      </c>
      <c r="J82" s="170">
        <v>32</v>
      </c>
      <c r="K82" s="184">
        <f t="shared" si="8"/>
        <v>14816</v>
      </c>
      <c r="L82" s="183">
        <f t="shared" si="9"/>
        <v>104</v>
      </c>
      <c r="M82" s="184">
        <f t="shared" si="9"/>
        <v>48152</v>
      </c>
      <c r="N82" s="238">
        <v>4667</v>
      </c>
      <c r="O82" s="230">
        <f t="shared" si="5"/>
        <v>-4204</v>
      </c>
    </row>
    <row r="83" spans="1:15" ht="42">
      <c r="A83" s="177">
        <v>75</v>
      </c>
      <c r="B83" s="192">
        <v>9.17</v>
      </c>
      <c r="C83" s="172" t="s">
        <v>137</v>
      </c>
      <c r="D83" s="190" t="s">
        <v>132</v>
      </c>
      <c r="E83" s="183">
        <v>472</v>
      </c>
      <c r="F83" s="183">
        <v>910</v>
      </c>
      <c r="G83" s="184">
        <f t="shared" si="6"/>
        <v>429520</v>
      </c>
      <c r="H83" s="170">
        <v>161</v>
      </c>
      <c r="I83" s="184">
        <f t="shared" si="7"/>
        <v>75992</v>
      </c>
      <c r="J83" s="170">
        <v>250</v>
      </c>
      <c r="K83" s="184">
        <f t="shared" si="8"/>
        <v>118000</v>
      </c>
      <c r="L83" s="183">
        <f t="shared" si="9"/>
        <v>1321</v>
      </c>
      <c r="M83" s="184">
        <f t="shared" si="9"/>
        <v>623512</v>
      </c>
      <c r="N83" s="238">
        <v>3700</v>
      </c>
      <c r="O83" s="230">
        <f t="shared" si="5"/>
        <v>-3228</v>
      </c>
    </row>
    <row r="84" spans="1:15" ht="210">
      <c r="A84" s="177">
        <v>76</v>
      </c>
      <c r="B84" s="191" t="s">
        <v>138</v>
      </c>
      <c r="C84" s="181" t="s">
        <v>139</v>
      </c>
      <c r="D84" s="190" t="s">
        <v>132</v>
      </c>
      <c r="E84" s="183">
        <v>17699</v>
      </c>
      <c r="F84" s="183">
        <v>2</v>
      </c>
      <c r="G84" s="184">
        <f t="shared" si="6"/>
        <v>35398</v>
      </c>
      <c r="H84" s="170">
        <v>2</v>
      </c>
      <c r="I84" s="184">
        <f t="shared" si="7"/>
        <v>35398</v>
      </c>
      <c r="J84" s="170">
        <v>2</v>
      </c>
      <c r="K84" s="184">
        <f t="shared" si="8"/>
        <v>35398</v>
      </c>
      <c r="L84" s="183">
        <f t="shared" si="9"/>
        <v>6</v>
      </c>
      <c r="M84" s="184">
        <f t="shared" si="9"/>
        <v>106194</v>
      </c>
      <c r="N84" s="238">
        <v>2194</v>
      </c>
      <c r="O84" s="230">
        <f t="shared" si="5"/>
        <v>15505</v>
      </c>
    </row>
    <row r="85" spans="1:15" ht="98">
      <c r="A85" s="177">
        <v>77</v>
      </c>
      <c r="B85" s="191" t="s">
        <v>140</v>
      </c>
      <c r="C85" s="181" t="s">
        <v>141</v>
      </c>
      <c r="D85" s="190" t="s">
        <v>132</v>
      </c>
      <c r="E85" s="183">
        <v>14015</v>
      </c>
      <c r="F85" s="183">
        <v>3</v>
      </c>
      <c r="G85" s="184">
        <f t="shared" si="6"/>
        <v>42045</v>
      </c>
      <c r="H85" s="170">
        <v>2</v>
      </c>
      <c r="I85" s="184">
        <f t="shared" si="7"/>
        <v>28030</v>
      </c>
      <c r="J85" s="170">
        <v>3</v>
      </c>
      <c r="K85" s="184">
        <f t="shared" si="8"/>
        <v>42045</v>
      </c>
      <c r="L85" s="183">
        <f t="shared" si="9"/>
        <v>8</v>
      </c>
      <c r="M85" s="184">
        <f t="shared" si="9"/>
        <v>112120</v>
      </c>
      <c r="N85" s="238">
        <v>463</v>
      </c>
      <c r="O85" s="230">
        <f t="shared" si="5"/>
        <v>13552</v>
      </c>
    </row>
    <row r="86" spans="1:15" ht="84">
      <c r="A86" s="177">
        <v>78</v>
      </c>
      <c r="B86" s="203">
        <v>9.18</v>
      </c>
      <c r="C86" s="181" t="s">
        <v>142</v>
      </c>
      <c r="D86" s="190" t="s">
        <v>143</v>
      </c>
      <c r="E86" s="183">
        <v>604</v>
      </c>
      <c r="F86" s="183">
        <v>4224.2539999999999</v>
      </c>
      <c r="G86" s="184">
        <f t="shared" si="6"/>
        <v>2551449.4159999997</v>
      </c>
      <c r="H86" s="170">
        <v>474.6</v>
      </c>
      <c r="I86" s="184">
        <f t="shared" si="7"/>
        <v>286658.40000000002</v>
      </c>
      <c r="J86" s="170">
        <v>1002.032</v>
      </c>
      <c r="K86" s="184">
        <f t="shared" si="8"/>
        <v>605227.32799999998</v>
      </c>
      <c r="L86" s="183">
        <f t="shared" si="9"/>
        <v>5700.8860000000004</v>
      </c>
      <c r="M86" s="184">
        <f t="shared" si="9"/>
        <v>3443335.1439999994</v>
      </c>
      <c r="N86" s="238">
        <v>472</v>
      </c>
      <c r="O86" s="230">
        <f t="shared" si="5"/>
        <v>132</v>
      </c>
    </row>
    <row r="87" spans="1:15" ht="98">
      <c r="A87" s="177">
        <v>79</v>
      </c>
      <c r="B87" s="221" t="s">
        <v>144</v>
      </c>
      <c r="C87" s="172" t="s">
        <v>145</v>
      </c>
      <c r="D87" s="190" t="s">
        <v>146</v>
      </c>
      <c r="E87" s="183">
        <v>67</v>
      </c>
      <c r="F87" s="183">
        <v>1000</v>
      </c>
      <c r="G87" s="184">
        <f t="shared" si="6"/>
        <v>67000</v>
      </c>
      <c r="H87" s="170">
        <v>0</v>
      </c>
      <c r="I87" s="184">
        <f t="shared" si="7"/>
        <v>0</v>
      </c>
      <c r="J87" s="170">
        <v>0</v>
      </c>
      <c r="K87" s="184">
        <f t="shared" si="8"/>
        <v>0</v>
      </c>
      <c r="L87" s="183">
        <f t="shared" si="9"/>
        <v>1000</v>
      </c>
      <c r="M87" s="184">
        <f t="shared" si="9"/>
        <v>67000</v>
      </c>
      <c r="N87" s="238">
        <v>13749</v>
      </c>
      <c r="O87" s="230">
        <f t="shared" si="5"/>
        <v>-13682</v>
      </c>
    </row>
    <row r="88" spans="1:15" ht="196">
      <c r="A88" s="177">
        <v>80</v>
      </c>
      <c r="B88" s="180" t="s">
        <v>147</v>
      </c>
      <c r="C88" s="181" t="s">
        <v>148</v>
      </c>
      <c r="D88" s="190" t="s">
        <v>146</v>
      </c>
      <c r="E88" s="183">
        <v>22547</v>
      </c>
      <c r="F88" s="183">
        <v>5</v>
      </c>
      <c r="G88" s="184">
        <f t="shared" si="6"/>
        <v>112735</v>
      </c>
      <c r="H88" s="170">
        <v>6</v>
      </c>
      <c r="I88" s="184">
        <f t="shared" si="7"/>
        <v>135282</v>
      </c>
      <c r="J88" s="170">
        <v>2</v>
      </c>
      <c r="K88" s="184">
        <f t="shared" si="8"/>
        <v>45094</v>
      </c>
      <c r="L88" s="183">
        <f t="shared" si="9"/>
        <v>13</v>
      </c>
      <c r="M88" s="184">
        <f t="shared" si="9"/>
        <v>293111</v>
      </c>
      <c r="N88" s="238">
        <v>17699</v>
      </c>
      <c r="O88" s="230">
        <f t="shared" si="5"/>
        <v>4848</v>
      </c>
    </row>
    <row r="89" spans="1:15" ht="37.5">
      <c r="A89" s="177">
        <v>81</v>
      </c>
      <c r="B89" s="243">
        <v>3.9</v>
      </c>
      <c r="C89" s="244" t="s">
        <v>210</v>
      </c>
      <c r="D89" s="190" t="s">
        <v>16</v>
      </c>
      <c r="E89" s="183">
        <v>184</v>
      </c>
      <c r="F89" s="183">
        <v>10351.112999999999</v>
      </c>
      <c r="G89" s="184">
        <f t="shared" si="6"/>
        <v>1904604.7919999999</v>
      </c>
      <c r="H89" s="183">
        <f>'[353]BOQ  CG 10-92'!$H$20</f>
        <v>3399.2000000000003</v>
      </c>
      <c r="I89" s="184">
        <f t="shared" si="7"/>
        <v>625452.80000000005</v>
      </c>
      <c r="J89" s="170">
        <v>0</v>
      </c>
      <c r="K89" s="184">
        <f t="shared" si="8"/>
        <v>0</v>
      </c>
      <c r="L89" s="183">
        <f>F89+H89+J89</f>
        <v>13750.313</v>
      </c>
      <c r="M89" s="184">
        <f t="shared" ref="M89:M97" si="10">G89+I89+K89</f>
        <v>2530057.5920000002</v>
      </c>
      <c r="N89" s="238">
        <v>22547</v>
      </c>
      <c r="O89" s="230">
        <f t="shared" si="5"/>
        <v>-22363</v>
      </c>
    </row>
    <row r="90" spans="1:15" ht="25">
      <c r="A90" s="177">
        <v>82</v>
      </c>
      <c r="B90" s="235" t="s">
        <v>211</v>
      </c>
      <c r="C90" s="244" t="s">
        <v>212</v>
      </c>
      <c r="D90" s="190" t="s">
        <v>16</v>
      </c>
      <c r="E90" s="183">
        <v>4356</v>
      </c>
      <c r="F90" s="183">
        <v>202.50000000000003</v>
      </c>
      <c r="G90" s="184">
        <f t="shared" si="6"/>
        <v>882090.00000000012</v>
      </c>
      <c r="H90" s="170">
        <v>0</v>
      </c>
      <c r="I90" s="184">
        <f t="shared" si="7"/>
        <v>0</v>
      </c>
      <c r="J90" s="170">
        <v>0</v>
      </c>
      <c r="K90" s="184">
        <f t="shared" si="8"/>
        <v>0</v>
      </c>
      <c r="L90" s="183">
        <f t="shared" ref="L90:L97" si="11">F90+H90+J90</f>
        <v>202.50000000000003</v>
      </c>
      <c r="M90" s="184">
        <f t="shared" si="10"/>
        <v>882090.00000000012</v>
      </c>
      <c r="N90" s="168">
        <v>22547</v>
      </c>
    </row>
    <row r="91" spans="1:15" ht="112.5">
      <c r="A91" s="177">
        <v>83</v>
      </c>
      <c r="B91" s="245" t="s">
        <v>225</v>
      </c>
      <c r="C91" s="244" t="s">
        <v>213</v>
      </c>
      <c r="D91" s="190" t="s">
        <v>132</v>
      </c>
      <c r="E91" s="183">
        <v>1491</v>
      </c>
      <c r="F91" s="183">
        <v>92</v>
      </c>
      <c r="G91" s="184">
        <f t="shared" si="6"/>
        <v>137172</v>
      </c>
      <c r="H91" s="170">
        <v>0</v>
      </c>
      <c r="I91" s="184">
        <f t="shared" si="7"/>
        <v>0</v>
      </c>
      <c r="J91" s="170">
        <v>0</v>
      </c>
      <c r="K91" s="184">
        <f t="shared" si="8"/>
        <v>0</v>
      </c>
      <c r="L91" s="183">
        <f t="shared" si="11"/>
        <v>92</v>
      </c>
      <c r="M91" s="184">
        <f t="shared" si="10"/>
        <v>137172</v>
      </c>
      <c r="N91" s="168"/>
    </row>
    <row r="92" spans="1:15" ht="60">
      <c r="A92" s="177">
        <v>84</v>
      </c>
      <c r="B92" s="245">
        <v>7.7</v>
      </c>
      <c r="C92" s="246" t="s">
        <v>214</v>
      </c>
      <c r="D92" s="190" t="s">
        <v>16</v>
      </c>
      <c r="E92" s="183">
        <v>3648</v>
      </c>
      <c r="F92" s="183">
        <v>59.3658</v>
      </c>
      <c r="G92" s="184">
        <f t="shared" si="6"/>
        <v>216566.43840000001</v>
      </c>
      <c r="H92" s="170">
        <v>0</v>
      </c>
      <c r="I92" s="184">
        <f t="shared" si="7"/>
        <v>0</v>
      </c>
      <c r="J92" s="170">
        <v>0</v>
      </c>
      <c r="K92" s="184">
        <f t="shared" si="8"/>
        <v>0</v>
      </c>
      <c r="L92" s="183">
        <f t="shared" si="11"/>
        <v>59.3658</v>
      </c>
      <c r="M92" s="184">
        <f t="shared" si="10"/>
        <v>216566.43840000001</v>
      </c>
      <c r="N92" s="168"/>
    </row>
    <row r="93" spans="1:15" ht="60">
      <c r="A93" s="177">
        <v>85</v>
      </c>
      <c r="B93" s="245" t="s">
        <v>215</v>
      </c>
      <c r="C93" s="246" t="s">
        <v>216</v>
      </c>
      <c r="D93" s="190" t="s">
        <v>16</v>
      </c>
      <c r="E93" s="183">
        <v>4081</v>
      </c>
      <c r="F93" s="183">
        <f>1695.84224281041+16.4175</f>
        <v>1712.25974281041</v>
      </c>
      <c r="G93" s="184">
        <f t="shared" si="6"/>
        <v>6987732.0104092835</v>
      </c>
      <c r="H93" s="170">
        <v>0</v>
      </c>
      <c r="I93" s="184">
        <f t="shared" si="7"/>
        <v>0</v>
      </c>
      <c r="J93" s="170">
        <v>0</v>
      </c>
      <c r="K93" s="184">
        <f t="shared" si="8"/>
        <v>0</v>
      </c>
      <c r="L93" s="183">
        <f t="shared" si="11"/>
        <v>1712.25974281041</v>
      </c>
      <c r="M93" s="184">
        <f t="shared" si="10"/>
        <v>6987732.0104092835</v>
      </c>
      <c r="N93" s="168"/>
    </row>
    <row r="94" spans="1:15" ht="75">
      <c r="A94" s="177">
        <v>86</v>
      </c>
      <c r="B94" s="245">
        <v>9.3000000000000007</v>
      </c>
      <c r="C94" s="246" t="s">
        <v>217</v>
      </c>
      <c r="D94" s="190" t="s">
        <v>59</v>
      </c>
      <c r="E94" s="183">
        <v>116</v>
      </c>
      <c r="F94" s="183">
        <v>1089.0900000000001</v>
      </c>
      <c r="G94" s="184">
        <f t="shared" si="6"/>
        <v>126334.44000000002</v>
      </c>
      <c r="H94" s="183">
        <v>138.66</v>
      </c>
      <c r="I94" s="184">
        <f t="shared" si="7"/>
        <v>16084.56</v>
      </c>
      <c r="J94" s="170">
        <v>0</v>
      </c>
      <c r="K94" s="184">
        <f t="shared" si="8"/>
        <v>0</v>
      </c>
      <c r="L94" s="183">
        <f t="shared" si="11"/>
        <v>1227.7500000000002</v>
      </c>
      <c r="M94" s="184">
        <f t="shared" si="10"/>
        <v>142419.00000000003</v>
      </c>
      <c r="N94" s="168"/>
    </row>
    <row r="95" spans="1:15" ht="42">
      <c r="A95" s="177">
        <v>87</v>
      </c>
      <c r="B95" s="245" t="s">
        <v>218</v>
      </c>
      <c r="C95" s="247" t="s">
        <v>219</v>
      </c>
      <c r="D95" s="190" t="s">
        <v>16</v>
      </c>
      <c r="E95" s="183">
        <v>4316</v>
      </c>
      <c r="F95" s="183">
        <v>1000.7553170595791</v>
      </c>
      <c r="G95" s="184">
        <f t="shared" si="6"/>
        <v>4319259.9484291431</v>
      </c>
      <c r="H95" s="170">
        <v>0</v>
      </c>
      <c r="I95" s="184">
        <f t="shared" si="7"/>
        <v>0</v>
      </c>
      <c r="J95" s="170">
        <v>0</v>
      </c>
      <c r="K95" s="184">
        <f t="shared" si="8"/>
        <v>0</v>
      </c>
      <c r="L95" s="183">
        <f t="shared" si="11"/>
        <v>1000.7553170595791</v>
      </c>
      <c r="M95" s="184">
        <f t="shared" si="10"/>
        <v>4319259.9484291431</v>
      </c>
      <c r="N95" s="168"/>
    </row>
    <row r="96" spans="1:15" ht="45.5">
      <c r="A96" s="177">
        <v>88</v>
      </c>
      <c r="B96" s="245" t="s">
        <v>220</v>
      </c>
      <c r="C96" s="248" t="s">
        <v>226</v>
      </c>
      <c r="D96" s="190" t="s">
        <v>16</v>
      </c>
      <c r="E96" s="183">
        <v>35</v>
      </c>
      <c r="F96" s="183">
        <v>334.99999999999994</v>
      </c>
      <c r="G96" s="184">
        <f t="shared" si="6"/>
        <v>11724.999999999998</v>
      </c>
      <c r="H96" s="170">
        <v>0</v>
      </c>
      <c r="I96" s="184">
        <f t="shared" si="7"/>
        <v>0</v>
      </c>
      <c r="J96" s="170">
        <v>0</v>
      </c>
      <c r="K96" s="184">
        <f t="shared" si="8"/>
        <v>0</v>
      </c>
      <c r="L96" s="183">
        <f t="shared" si="11"/>
        <v>334.99999999999994</v>
      </c>
      <c r="M96" s="184">
        <f t="shared" si="10"/>
        <v>11724.999999999998</v>
      </c>
      <c r="N96" s="168"/>
    </row>
    <row r="97" spans="1:17" ht="45">
      <c r="A97" s="177">
        <v>89</v>
      </c>
      <c r="B97" s="245" t="s">
        <v>221</v>
      </c>
      <c r="C97" s="249" t="s">
        <v>222</v>
      </c>
      <c r="D97" s="190" t="s">
        <v>16</v>
      </c>
      <c r="E97" s="183">
        <v>1145</v>
      </c>
      <c r="F97" s="183">
        <v>131.81920072301</v>
      </c>
      <c r="G97" s="184">
        <f t="shared" si="6"/>
        <v>150932.98482784646</v>
      </c>
      <c r="H97" s="170">
        <v>0</v>
      </c>
      <c r="I97" s="184">
        <f t="shared" si="7"/>
        <v>0</v>
      </c>
      <c r="J97" s="170">
        <v>0</v>
      </c>
      <c r="K97" s="184">
        <f t="shared" si="8"/>
        <v>0</v>
      </c>
      <c r="L97" s="183">
        <f t="shared" si="11"/>
        <v>131.81920072301</v>
      </c>
      <c r="M97" s="184">
        <f t="shared" si="10"/>
        <v>150932.98482784646</v>
      </c>
      <c r="N97" s="168"/>
      <c r="Q97" s="1">
        <f>67000/E93</f>
        <v>16.417544719431511</v>
      </c>
    </row>
    <row r="98" spans="1:17" ht="14">
      <c r="A98" s="101"/>
      <c r="B98" s="196"/>
      <c r="C98" s="179" t="s">
        <v>154</v>
      </c>
      <c r="D98" s="171"/>
      <c r="E98" s="183"/>
      <c r="F98" s="183"/>
      <c r="G98" s="184">
        <f>SUM(G9:G97)</f>
        <v>78589739.971496359</v>
      </c>
      <c r="H98" s="170"/>
      <c r="I98" s="184">
        <f>SUM(I9:I97)</f>
        <v>16039655.786024999</v>
      </c>
      <c r="J98" s="170"/>
      <c r="K98" s="184">
        <f>SUM(K9:K97)</f>
        <v>41837552.528187208</v>
      </c>
      <c r="L98" s="168"/>
      <c r="M98" s="184">
        <f>SUM(M9:M97)</f>
        <v>136466948.28570855</v>
      </c>
      <c r="N98" s="236">
        <f>G98-'[354]BOQ madiyabari'!$G$99</f>
        <v>-0.8739003986120224</v>
      </c>
      <c r="O98" s="1">
        <f>N98/3811</f>
        <v>-2.2930999701181379E-4</v>
      </c>
    </row>
    <row r="99" spans="1:17" ht="14">
      <c r="A99" s="255"/>
      <c r="B99" s="196"/>
      <c r="C99" s="179"/>
      <c r="D99" s="171"/>
      <c r="E99" s="183"/>
      <c r="F99" s="183"/>
      <c r="G99" s="183">
        <f>G98/100000</f>
        <v>785.89739971496363</v>
      </c>
      <c r="H99" s="170"/>
      <c r="I99" s="183">
        <f>I98/100000</f>
        <v>160.39655786025</v>
      </c>
      <c r="J99" s="170"/>
      <c r="K99" s="183">
        <f>K98/100000</f>
        <v>418.37552528187206</v>
      </c>
      <c r="L99" s="168"/>
      <c r="M99" s="183">
        <f>M98/100000</f>
        <v>1364.6694828570855</v>
      </c>
      <c r="N99" s="236"/>
    </row>
    <row r="100" spans="1:17" ht="14">
      <c r="A100" s="178"/>
      <c r="B100" s="169"/>
      <c r="C100" s="156" t="s">
        <v>190</v>
      </c>
      <c r="D100" s="156"/>
      <c r="E100" s="155"/>
      <c r="F100" s="196"/>
      <c r="G100" s="197">
        <f>G98*18%</f>
        <v>14146153.194869343</v>
      </c>
      <c r="H100" s="170"/>
      <c r="I100" s="197">
        <f>I98*18%</f>
        <v>2887138.0414844998</v>
      </c>
      <c r="J100" s="170"/>
      <c r="K100" s="197">
        <f>K98*18%</f>
        <v>7530759.4550736975</v>
      </c>
      <c r="L100" s="168"/>
      <c r="M100" s="197">
        <f>M98*18%</f>
        <v>24564050.691427536</v>
      </c>
      <c r="N100" s="168"/>
    </row>
    <row r="101" spans="1:17" ht="14">
      <c r="A101" s="101"/>
      <c r="B101" s="196"/>
      <c r="C101" s="179" t="s">
        <v>199</v>
      </c>
      <c r="D101" s="171"/>
      <c r="E101" s="183"/>
      <c r="F101" s="183"/>
      <c r="G101" s="198">
        <f>SUM(G98:G100)</f>
        <v>92736679.063765407</v>
      </c>
      <c r="H101" s="170"/>
      <c r="I101" s="198">
        <f>SUM(I98:I100)</f>
        <v>18926954.22406736</v>
      </c>
      <c r="J101" s="170"/>
      <c r="K101" s="198">
        <f>SUM(K98:K100)</f>
        <v>49368730.358786188</v>
      </c>
      <c r="L101" s="168"/>
      <c r="M101" s="198">
        <f>SUM(M98:M100)</f>
        <v>161032363.64661893</v>
      </c>
      <c r="N101" s="168"/>
    </row>
    <row r="102" spans="1:17" ht="15.5">
      <c r="A102" s="177"/>
      <c r="B102" s="169"/>
      <c r="C102" s="182" t="s">
        <v>155</v>
      </c>
      <c r="D102" s="190" t="s">
        <v>156</v>
      </c>
      <c r="E102" s="183">
        <v>30000</v>
      </c>
      <c r="F102" s="183">
        <v>15.15</v>
      </c>
      <c r="G102" s="184">
        <f>E102*F102</f>
        <v>454500</v>
      </c>
      <c r="H102" s="183">
        <v>3</v>
      </c>
      <c r="I102" s="184">
        <f>E102*H102</f>
        <v>90000</v>
      </c>
      <c r="J102" s="183">
        <v>8</v>
      </c>
      <c r="K102" s="184">
        <f>E102*J102</f>
        <v>240000</v>
      </c>
      <c r="L102" s="183">
        <f t="shared" ref="L102:L106" si="12">F102+H102+J102</f>
        <v>26.15</v>
      </c>
      <c r="M102" s="184">
        <f>E102*L102</f>
        <v>784500</v>
      </c>
      <c r="N102" s="168"/>
    </row>
    <row r="103" spans="1:17" ht="15.5">
      <c r="A103" s="177"/>
      <c r="B103" s="169"/>
      <c r="C103" s="182" t="s">
        <v>157</v>
      </c>
      <c r="D103" s="190" t="s">
        <v>156</v>
      </c>
      <c r="E103" s="183">
        <v>40000</v>
      </c>
      <c r="F103" s="183">
        <v>15.15</v>
      </c>
      <c r="G103" s="184">
        <f>E103*F103</f>
        <v>606000</v>
      </c>
      <c r="H103" s="183">
        <v>3</v>
      </c>
      <c r="I103" s="184">
        <f t="shared" ref="I103:I106" si="13">E103*H103</f>
        <v>120000</v>
      </c>
      <c r="J103" s="183">
        <v>8</v>
      </c>
      <c r="K103" s="184">
        <f t="shared" ref="K103:K106" si="14">E103*J103</f>
        <v>320000</v>
      </c>
      <c r="L103" s="183">
        <f t="shared" si="12"/>
        <v>26.15</v>
      </c>
      <c r="M103" s="184">
        <f t="shared" ref="M103:M106" si="15">E103*L103</f>
        <v>1046000</v>
      </c>
      <c r="N103" s="168"/>
    </row>
    <row r="104" spans="1:17" ht="15.5">
      <c r="A104" s="177"/>
      <c r="B104" s="169"/>
      <c r="C104" s="182" t="s">
        <v>158</v>
      </c>
      <c r="D104" s="190" t="s">
        <v>156</v>
      </c>
      <c r="E104" s="183">
        <v>70000</v>
      </c>
      <c r="F104" s="183">
        <v>15.15</v>
      </c>
      <c r="G104" s="184">
        <f>E104*F104</f>
        <v>1060500</v>
      </c>
      <c r="H104" s="183">
        <v>3</v>
      </c>
      <c r="I104" s="184">
        <f t="shared" si="13"/>
        <v>210000</v>
      </c>
      <c r="J104" s="183">
        <v>8</v>
      </c>
      <c r="K104" s="184">
        <f t="shared" si="14"/>
        <v>560000</v>
      </c>
      <c r="L104" s="183">
        <f t="shared" si="12"/>
        <v>26.15</v>
      </c>
      <c r="M104" s="184">
        <f t="shared" si="15"/>
        <v>1830500</v>
      </c>
      <c r="N104" s="168"/>
    </row>
    <row r="105" spans="1:17" ht="15.5">
      <c r="A105" s="177"/>
      <c r="B105" s="169"/>
      <c r="C105" s="182" t="s">
        <v>159</v>
      </c>
      <c r="D105" s="190" t="s">
        <v>156</v>
      </c>
      <c r="E105" s="183">
        <v>110000</v>
      </c>
      <c r="F105" s="183">
        <v>15.15</v>
      </c>
      <c r="G105" s="184">
        <f>E105*F105</f>
        <v>1666500</v>
      </c>
      <c r="H105" s="183">
        <v>3</v>
      </c>
      <c r="I105" s="184">
        <f t="shared" si="13"/>
        <v>330000</v>
      </c>
      <c r="J105" s="183">
        <v>8</v>
      </c>
      <c r="K105" s="184">
        <f t="shared" si="14"/>
        <v>880000</v>
      </c>
      <c r="L105" s="183">
        <f t="shared" si="12"/>
        <v>26.15</v>
      </c>
      <c r="M105" s="184">
        <f t="shared" si="15"/>
        <v>2876500</v>
      </c>
      <c r="N105" s="168"/>
    </row>
    <row r="106" spans="1:17" ht="15.5">
      <c r="A106" s="177"/>
      <c r="B106" s="169"/>
      <c r="C106" s="182" t="s">
        <v>160</v>
      </c>
      <c r="D106" s="190" t="s">
        <v>156</v>
      </c>
      <c r="E106" s="183">
        <v>150000</v>
      </c>
      <c r="F106" s="183">
        <v>15.15</v>
      </c>
      <c r="G106" s="184">
        <f>E106*F106</f>
        <v>2272500</v>
      </c>
      <c r="H106" s="183">
        <v>3</v>
      </c>
      <c r="I106" s="184">
        <f t="shared" si="13"/>
        <v>450000</v>
      </c>
      <c r="J106" s="183">
        <v>8</v>
      </c>
      <c r="K106" s="184">
        <f t="shared" si="14"/>
        <v>1200000</v>
      </c>
      <c r="L106" s="183">
        <f t="shared" si="12"/>
        <v>26.15</v>
      </c>
      <c r="M106" s="184">
        <f t="shared" si="15"/>
        <v>3922500</v>
      </c>
      <c r="N106" s="168"/>
    </row>
    <row r="107" spans="1:17" ht="14">
      <c r="A107" s="101"/>
      <c r="B107" s="169"/>
      <c r="C107" s="156" t="s">
        <v>161</v>
      </c>
      <c r="D107" s="199"/>
      <c r="E107" s="196"/>
      <c r="F107" s="196"/>
      <c r="G107" s="184">
        <f>SUM(G102:G106)</f>
        <v>6060000</v>
      </c>
      <c r="H107" s="168"/>
      <c r="I107" s="184">
        <f>SUM(I102:I106)</f>
        <v>1200000</v>
      </c>
      <c r="J107" s="168"/>
      <c r="K107" s="184">
        <f>SUM(K102:K106)</f>
        <v>3200000</v>
      </c>
      <c r="L107" s="168"/>
      <c r="M107" s="184">
        <f>SUM(M102:M106)</f>
        <v>10460000</v>
      </c>
      <c r="N107" s="168"/>
    </row>
    <row r="108" spans="1:17" ht="14">
      <c r="A108" s="255"/>
      <c r="B108" s="169"/>
      <c r="C108" s="156"/>
      <c r="D108" s="199"/>
      <c r="E108" s="196"/>
      <c r="F108" s="196"/>
      <c r="G108" s="183">
        <f>G107/100000</f>
        <v>60.6</v>
      </c>
      <c r="H108" s="168"/>
      <c r="I108" s="183">
        <f>I107/100000</f>
        <v>12</v>
      </c>
      <c r="J108" s="168"/>
      <c r="K108" s="183">
        <f>K107/100000</f>
        <v>32</v>
      </c>
      <c r="L108" s="168"/>
      <c r="M108" s="183">
        <f>M107/100000</f>
        <v>104.6</v>
      </c>
      <c r="N108" s="168"/>
    </row>
    <row r="109" spans="1:17" ht="14">
      <c r="A109" s="178"/>
      <c r="B109" s="169"/>
      <c r="C109" s="156" t="s">
        <v>190</v>
      </c>
      <c r="D109" s="154"/>
      <c r="E109" s="174"/>
      <c r="F109" s="196"/>
      <c r="G109" s="197">
        <f>G107*18%</f>
        <v>1090800</v>
      </c>
      <c r="H109" s="168"/>
      <c r="I109" s="197">
        <f>I107*18%</f>
        <v>216000</v>
      </c>
      <c r="J109" s="168"/>
      <c r="K109" s="197">
        <f>K107*18%</f>
        <v>576000</v>
      </c>
      <c r="L109" s="168"/>
      <c r="M109" s="197">
        <f>M107*18%</f>
        <v>1882800</v>
      </c>
      <c r="N109" s="168"/>
    </row>
    <row r="110" spans="1:17" ht="14">
      <c r="A110" s="178"/>
      <c r="B110" s="169"/>
      <c r="C110" s="179" t="s">
        <v>199</v>
      </c>
      <c r="D110" s="169"/>
      <c r="E110" s="183"/>
      <c r="F110" s="183"/>
      <c r="G110" s="198">
        <f>SUM(G107:G109)</f>
        <v>7150860.5999999996</v>
      </c>
      <c r="H110" s="168"/>
      <c r="I110" s="198">
        <f>SUM(I107:I109)</f>
        <v>1416012</v>
      </c>
      <c r="J110" s="168"/>
      <c r="K110" s="198">
        <f>SUM(K107:K109)</f>
        <v>3776032</v>
      </c>
      <c r="L110" s="168"/>
      <c r="M110" s="198">
        <f>SUM(M107:M109)</f>
        <v>12342904.6</v>
      </c>
      <c r="N110" s="168"/>
    </row>
    <row r="111" spans="1:17" ht="14">
      <c r="A111" s="178"/>
      <c r="B111" s="169"/>
      <c r="C111" s="156" t="s">
        <v>164</v>
      </c>
      <c r="D111" s="199"/>
      <c r="E111" s="196"/>
      <c r="F111" s="196"/>
      <c r="G111" s="200">
        <f>G101+G110</f>
        <v>99887539.663765401</v>
      </c>
      <c r="H111" s="168"/>
      <c r="I111" s="200">
        <f>I101+I110</f>
        <v>20342966.22406736</v>
      </c>
      <c r="J111" s="168"/>
      <c r="K111" s="200">
        <f>K101+K110</f>
        <v>53144762.358786188</v>
      </c>
      <c r="L111" s="168"/>
      <c r="M111" s="200">
        <f>M101+M110</f>
        <v>173375268.24661893</v>
      </c>
      <c r="N111" s="237">
        <f>G111-'[354]BOQ madiyabari'!$G$112</f>
        <v>99886540.796823427</v>
      </c>
      <c r="O111" s="233"/>
    </row>
    <row r="112" spans="1:17" ht="14">
      <c r="A112" s="178"/>
      <c r="B112" s="169"/>
      <c r="C112" s="156" t="s">
        <v>227</v>
      </c>
      <c r="D112" s="199"/>
      <c r="E112" s="196"/>
      <c r="F112" s="196"/>
      <c r="G112" s="250">
        <f>G111/100000</f>
        <v>998.87539663765403</v>
      </c>
      <c r="H112" s="168"/>
      <c r="I112" s="250">
        <f>I111/100000</f>
        <v>203.42966224067359</v>
      </c>
      <c r="J112" s="168"/>
      <c r="K112" s="250">
        <f>K111/100000</f>
        <v>531.44762358786193</v>
      </c>
      <c r="L112" s="168"/>
      <c r="M112" s="250">
        <f>M111/100000</f>
        <v>1733.7526824661893</v>
      </c>
      <c r="N112" s="237"/>
      <c r="O112" s="233"/>
    </row>
    <row r="113" spans="1:12" ht="16.149999999999999" customHeight="1">
      <c r="A113" s="112"/>
      <c r="B113" s="112"/>
      <c r="C113" s="112"/>
      <c r="D113" s="113"/>
      <c r="E113" s="112"/>
      <c r="F113" s="112"/>
      <c r="G113" s="112"/>
    </row>
    <row r="114" spans="1:12" ht="16.149999999999999" customHeight="1">
      <c r="A114" s="112"/>
      <c r="B114" s="112"/>
      <c r="C114" s="112"/>
      <c r="D114" s="112"/>
      <c r="E114" s="112"/>
      <c r="F114" s="112"/>
      <c r="G114" s="112"/>
    </row>
    <row r="115" spans="1:12" ht="16.149999999999999" customHeight="1">
      <c r="A115" s="112"/>
      <c r="B115" s="112"/>
      <c r="C115" s="112"/>
      <c r="D115" s="112"/>
      <c r="E115" s="112"/>
      <c r="F115" s="112"/>
      <c r="G115" s="112"/>
    </row>
    <row r="116" spans="1:12" ht="16.149999999999999" customHeight="1">
      <c r="A116" s="112"/>
      <c r="B116" s="112"/>
      <c r="C116" s="112"/>
      <c r="D116" s="112"/>
      <c r="E116" s="112"/>
      <c r="F116" s="112"/>
      <c r="G116" s="112"/>
    </row>
    <row r="117" spans="1:12" ht="15.65" customHeight="1">
      <c r="A117" s="114"/>
      <c r="B117" s="112"/>
      <c r="C117" s="251" t="s">
        <v>228</v>
      </c>
      <c r="D117" s="116"/>
      <c r="E117" s="252"/>
      <c r="F117" s="122"/>
      <c r="G117" s="251" t="s">
        <v>229</v>
      </c>
      <c r="L117" s="251" t="s">
        <v>205</v>
      </c>
    </row>
    <row r="118" spans="1:12" ht="15.65" customHeight="1">
      <c r="A118" s="117"/>
      <c r="B118" s="118"/>
      <c r="C118" s="251" t="s">
        <v>206</v>
      </c>
      <c r="D118" s="120"/>
      <c r="E118" s="252"/>
      <c r="F118" s="252"/>
      <c r="G118" s="251" t="s">
        <v>206</v>
      </c>
      <c r="L118" s="251" t="s">
        <v>206</v>
      </c>
    </row>
    <row r="119" spans="1:12" ht="13.9" customHeight="1">
      <c r="A119" s="117"/>
      <c r="B119" s="120"/>
      <c r="C119" s="251" t="s">
        <v>207</v>
      </c>
      <c r="D119" s="120"/>
      <c r="E119" s="252"/>
      <c r="F119" s="252"/>
      <c r="G119" s="251" t="s">
        <v>207</v>
      </c>
      <c r="L119" s="251" t="s">
        <v>207</v>
      </c>
    </row>
    <row r="120" spans="1:12" ht="13.9" customHeight="1">
      <c r="A120" s="112"/>
      <c r="B120" s="112"/>
      <c r="C120" s="112"/>
      <c r="D120" s="112"/>
      <c r="E120" s="121"/>
      <c r="F120" s="121"/>
      <c r="G120" s="122"/>
    </row>
    <row r="121" spans="1:12" ht="16.149999999999999" customHeight="1">
      <c r="A121" s="112"/>
      <c r="B121" s="112"/>
      <c r="C121" s="112"/>
      <c r="D121" s="113"/>
      <c r="E121" s="112"/>
      <c r="F121" s="112"/>
      <c r="G121" s="112"/>
    </row>
    <row r="122" spans="1:12" ht="16.149999999999999" customHeight="1">
      <c r="A122" s="112"/>
      <c r="B122" s="112"/>
      <c r="C122" s="112"/>
      <c r="D122" s="112"/>
      <c r="E122" s="112"/>
      <c r="F122" s="112"/>
      <c r="G122" s="112"/>
    </row>
    <row r="123" spans="1:12" ht="16.149999999999999" customHeight="1">
      <c r="A123" s="112"/>
      <c r="B123" s="112"/>
      <c r="C123" s="112"/>
      <c r="D123" s="112"/>
      <c r="E123" s="112"/>
      <c r="F123" s="112"/>
      <c r="G123" s="112"/>
    </row>
    <row r="124" spans="1:12" ht="16.149999999999999" customHeight="1">
      <c r="A124" s="112"/>
      <c r="B124" s="112"/>
      <c r="C124" s="112"/>
      <c r="D124" s="112"/>
      <c r="E124" s="112"/>
      <c r="F124" s="112"/>
      <c r="G124" s="112"/>
    </row>
    <row r="125" spans="1:12" ht="16.149999999999999" customHeight="1">
      <c r="A125" s="112"/>
      <c r="B125" s="112"/>
      <c r="C125" s="112"/>
      <c r="D125" s="112"/>
      <c r="E125" s="112"/>
      <c r="F125" s="112"/>
      <c r="G125" s="123">
        <f>([350]Abstract!F55+[350]Abstract!F58+[350]Abstract!F61)-G110</f>
        <v>-827482.67303999979</v>
      </c>
    </row>
    <row r="126" spans="1:12" ht="16.149999999999999" customHeight="1">
      <c r="A126" s="112"/>
      <c r="B126" s="112"/>
      <c r="C126" s="112"/>
      <c r="D126" s="112"/>
      <c r="E126" s="112"/>
      <c r="F126" s="112"/>
      <c r="G126" s="113"/>
    </row>
    <row r="127" spans="1:12" ht="16.149999999999999" customHeight="1">
      <c r="A127" s="112"/>
      <c r="B127" s="112"/>
      <c r="C127" s="112"/>
      <c r="D127" s="112"/>
      <c r="E127" s="112"/>
      <c r="F127" s="112"/>
      <c r="G127" s="112"/>
    </row>
  </sheetData>
  <mergeCells count="9">
    <mergeCell ref="L5:M5"/>
    <mergeCell ref="N5:N7"/>
    <mergeCell ref="J5:K5"/>
    <mergeCell ref="A1:G1"/>
    <mergeCell ref="D5:D7"/>
    <mergeCell ref="E5:E7"/>
    <mergeCell ref="F5:G5"/>
    <mergeCell ref="H5:I5"/>
    <mergeCell ref="A2:G2"/>
  </mergeCells>
  <pageMargins left="0.15999999642372101" right="0.17000000178813901" top="0.5" bottom="0.20000000298023199" header="0.5" footer="0.18999999761581399"/>
  <pageSetup paperSize="9" scale="70" orientation="landscape" verticalDpi="2048" r:id="rId1"/>
  <headerFooter alignWithMargins="0">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Boq CG1084</vt:lpstr>
      <vt:lpstr>BOQ Daldalipara</vt:lpstr>
      <vt:lpstr>BOQ Baghmara </vt:lpstr>
      <vt:lpstr>BOQ Barpani n </vt:lpstr>
      <vt:lpstr>BOQ Barpani n  (2)</vt:lpstr>
      <vt:lpstr>Sheet1</vt:lpstr>
      <vt:lpstr>combine</vt:lpstr>
      <vt:lpstr>'BOQ Baghmara '!Print_Area</vt:lpstr>
      <vt:lpstr>'Boq CG1084'!Print_Area</vt:lpstr>
      <vt:lpstr>'BOQ Daldalipara'!Print_Area</vt:lpstr>
      <vt:lpstr>combine!Print_Area</vt:lpstr>
      <vt:lpstr>'Boq CG1084'!Print_Titles</vt:lpstr>
      <vt:lpstr>combine!Print_Titles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Santosh Dewangan</dc:creator>
  <cp:lastModifiedBy>Admin</cp:lastModifiedBy>
  <cp:lastPrinted>2024-02-18T11:39:49Z</cp:lastPrinted>
  <dcterms:created xsi:type="dcterms:W3CDTF">2015-06-05T18:17:20Z</dcterms:created>
  <dcterms:modified xsi:type="dcterms:W3CDTF">2026-03-11T10:30:46Z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_App_Wid" linkTarget="Prop_CW_App_Wid">
    <vt:lpwstr>#REF!</vt:lpwstr>
  </property>
  <property fmtid="{D5CDD505-2E9C-101B-9397-08002B2CF9AE}" pid="3" name="CW_Wid" linkTarget="Prop_CW_Wid">
    <vt:lpwstr>#REF!</vt:lpwstr>
  </property>
</Properties>
</file>